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24226"/>
  <mc:AlternateContent xmlns:mc="http://schemas.openxmlformats.org/markup-compatibility/2006">
    <mc:Choice Requires="x15">
      <x15ac:absPath xmlns:x15ac="http://schemas.microsoft.com/office/spreadsheetml/2010/11/ac" url="D:\1. Cong viec\Nam 2026\Hai Phong\VINALINES - ĐINH VU\1. BCNCTKT (Dieu chinh)\2. Khong phan buoc\Lan 1\"/>
    </mc:Choice>
  </mc:AlternateContent>
  <xr:revisionPtr revIDLastSave="0" documentId="13_ncr:1_{974D2D45-5FAE-4B79-97C4-C232A7B9D678}" xr6:coauthVersionLast="47" xr6:coauthVersionMax="47" xr10:uidLastSave="{00000000-0000-0000-0000-000000000000}"/>
  <bookViews>
    <workbookView xWindow="-108" yWindow="-108" windowWidth="23256" windowHeight="12456" tabRatio="924" firstSheet="1" activeTab="1" xr2:uid="{00000000-000D-0000-FFFF-FFFF00000000}"/>
  </bookViews>
  <sheets>
    <sheet name="Phan nam" sheetId="65" state="hidden" r:id="rId1"/>
    <sheet name="1.THTMĐT" sheetId="59" r:id="rId2"/>
    <sheet name="2.TMĐT-GĐ1" sheetId="31" r:id="rId3"/>
    <sheet name="2.1.Khac- GĐ1" sheetId="37" r:id="rId4"/>
    <sheet name="2.2.Vay-GĐ1" sheetId="49" r:id="rId5"/>
    <sheet name="3.TMĐT-GĐ2" sheetId="44" r:id="rId6"/>
    <sheet name="VAT" sheetId="39" state="hidden" r:id="rId7"/>
    <sheet name="DPTG-CTH" sheetId="50" state="hidden" r:id="rId8"/>
    <sheet name="HSTV" sheetId="48" state="hidden" r:id="rId9"/>
    <sheet name="1.TH" sheetId="2" state="hidden" r:id="rId10"/>
    <sheet name="2.TH" sheetId="46" state="hidden" r:id="rId11"/>
    <sheet name="CBTN" sheetId="40" state="hidden" r:id="rId12"/>
    <sheet name="3.1.Vay-GĐ2" sheetId="64" r:id="rId13"/>
    <sheet name="4.DThu" sheetId="5" r:id="rId14"/>
    <sheet name="4.1.Hang hoa" sheetId="54" r:id="rId15"/>
    <sheet name="4.2.Bieu cuoc" sheetId="56" r:id="rId16"/>
    <sheet name="4.3.DT-20&quot;" sheetId="55" r:id="rId17"/>
    <sheet name="4.4.DT-40&quot;" sheetId="58" r:id="rId18"/>
    <sheet name="4.5.Cau ben" sheetId="21" r:id="rId19"/>
    <sheet name="5.Chi phi" sheetId="8" r:id="rId20"/>
    <sheet name="5.1.Luong" sheetId="52" r:id="rId21"/>
    <sheet name="5.2.Khau hao" sheetId="4" r:id="rId22"/>
    <sheet name="6.LN" sheetId="9" r:id="rId23"/>
    <sheet name="7.CĐTN" sheetId="63" r:id="rId24"/>
    <sheet name="8.IRR" sheetId="10" r:id="rId25"/>
    <sheet name="9.Chi tieu" sheetId="11" r:id="rId26"/>
    <sheet name="10.Thong so" sheetId="24" r:id="rId27"/>
    <sheet name="Tỷ lệ HH" sheetId="51" state="hidden" r:id="rId28"/>
  </sheets>
  <definedNames>
    <definedName name="\0">#REF!</definedName>
    <definedName name="\1">#REF!</definedName>
    <definedName name="\a">#REF!</definedName>
    <definedName name="\b">#REF!</definedName>
    <definedName name="\b1501">#REF!</definedName>
    <definedName name="\b1502">#REF!</definedName>
    <definedName name="\b2002">#REF!</definedName>
    <definedName name="\b2501">#REF!</definedName>
    <definedName name="\b2502">#REF!</definedName>
    <definedName name="\b3001">#REF!</definedName>
    <definedName name="\b3001coc">#REF!</definedName>
    <definedName name="\c">#REF!</definedName>
    <definedName name="\cc25">#REF!</definedName>
    <definedName name="\cc27">#REF!</definedName>
    <definedName name="\cc3">#REF!</definedName>
    <definedName name="\cc32">#REF!</definedName>
    <definedName name="\cc35">#REF!</definedName>
    <definedName name="\cc37">#REF!</definedName>
    <definedName name="\cc4">#REF!</definedName>
    <definedName name="\cc45">#REF!</definedName>
    <definedName name="\cd25">#REF!</definedName>
    <definedName name="\cd32">#REF!</definedName>
    <definedName name="\cd37">#REF!</definedName>
    <definedName name="\cd45">#REF!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s">#REF!</definedName>
    <definedName name="\T">#REF!</definedName>
    <definedName name="\u">#REF!</definedName>
    <definedName name="\v100">#REF!</definedName>
    <definedName name="\v125">#REF!</definedName>
    <definedName name="\v75">#REF!</definedName>
    <definedName name="\z">#REF!</definedName>
    <definedName name="_" localSheetId="12" hidden="1">#REF!</definedName>
    <definedName name="_" localSheetId="8" hidden="1">#REF!</definedName>
    <definedName name="_" hidden="1">#REF!</definedName>
    <definedName name="_?">#N/A</definedName>
    <definedName name="_??????">#N/A</definedName>
    <definedName name="__" localSheetId="12" hidden="1">#REF!</definedName>
    <definedName name="__" localSheetId="8" hidden="1">#REF!</definedName>
    <definedName name="__" hidden="1">#REF!</definedName>
    <definedName name="__?">#N/A</definedName>
    <definedName name="__??????">#N/A</definedName>
    <definedName name="___?">#N/A</definedName>
    <definedName name="___??????">#N/A</definedName>
    <definedName name="________________________________________________________________a1" localSheetId="12" hidden="1">{"'Sheet1'!$L$16"}</definedName>
    <definedName name="________________________________________________________________a1" hidden="1">{"'Sheet1'!$L$16"}</definedName>
    <definedName name="_______________________________________________________________a1" localSheetId="12" hidden="1">{"'Sheet1'!$L$16"}</definedName>
    <definedName name="_______________________________________________________________a1" hidden="1">{"'Sheet1'!$L$16"}</definedName>
    <definedName name="______________________________________________________________a1" localSheetId="12" hidden="1">{"'Sheet1'!$L$16"}</definedName>
    <definedName name="______________________________________________________________a1" hidden="1">{"'Sheet1'!$L$16"}</definedName>
    <definedName name="_____________________________________________________________a1" localSheetId="12" hidden="1">{"'Sheet1'!$L$16"}</definedName>
    <definedName name="_____________________________________________________________a1" hidden="1">{"'Sheet1'!$L$16"}</definedName>
    <definedName name="____________________________________________________________a1" localSheetId="12" hidden="1">{"'Sheet1'!$L$16"}</definedName>
    <definedName name="____________________________________________________________a1" hidden="1">{"'Sheet1'!$L$16"}</definedName>
    <definedName name="___________________________________________________________a1" localSheetId="12" hidden="1">{"'Sheet1'!$L$16"}</definedName>
    <definedName name="___________________________________________________________a1" hidden="1">{"'Sheet1'!$L$16"}</definedName>
    <definedName name="__________________________________________________________a1" localSheetId="12" hidden="1">{"'Sheet1'!$L$16"}</definedName>
    <definedName name="__________________________________________________________a1" hidden="1">{"'Sheet1'!$L$16"}</definedName>
    <definedName name="__________________________________________________________k10" localSheetId="12" hidden="1">{"'Sheet1'!$L$16"}</definedName>
    <definedName name="__________________________________________________________k10" localSheetId="14" hidden="1">{"'Sheet1'!$L$16"}</definedName>
    <definedName name="__________________________________________________________k10" localSheetId="7" hidden="1">{"'Sheet1'!$L$16"}</definedName>
    <definedName name="__________________________________________________________k10" localSheetId="8" hidden="1">{"'Sheet1'!$L$16"}</definedName>
    <definedName name="__________________________________________________________k10" hidden="1">{"'Sheet1'!$L$16"}</definedName>
    <definedName name="_________________________________________________________a1" localSheetId="12" hidden="1">{"'Sheet1'!$L$16"}</definedName>
    <definedName name="_________________________________________________________a1" hidden="1">{"'Sheet1'!$L$16"}</definedName>
    <definedName name="_________________________________________________________k10" localSheetId="12" hidden="1">{"'Sheet1'!$L$16"}</definedName>
    <definedName name="_________________________________________________________k10" localSheetId="14" hidden="1">{"'Sheet1'!$L$16"}</definedName>
    <definedName name="_________________________________________________________k10" localSheetId="7" hidden="1">{"'Sheet1'!$L$16"}</definedName>
    <definedName name="_________________________________________________________k10" localSheetId="8" hidden="1">{"'Sheet1'!$L$16"}</definedName>
    <definedName name="_________________________________________________________k10" hidden="1">{"'Sheet1'!$L$16"}</definedName>
    <definedName name="________________________________________________________a1" localSheetId="12" hidden="1">{"'Sheet1'!$L$16"}</definedName>
    <definedName name="________________________________________________________a1" hidden="1">{"'Sheet1'!$L$16"}</definedName>
    <definedName name="________________________________________________________k10" localSheetId="12" hidden="1">{"'Sheet1'!$L$16"}</definedName>
    <definedName name="________________________________________________________k10" localSheetId="14" hidden="1">{"'Sheet1'!$L$16"}</definedName>
    <definedName name="________________________________________________________k10" localSheetId="7" hidden="1">{"'Sheet1'!$L$16"}</definedName>
    <definedName name="________________________________________________________k10" localSheetId="8" hidden="1">{"'Sheet1'!$L$16"}</definedName>
    <definedName name="________________________________________________________k10" hidden="1">{"'Sheet1'!$L$16"}</definedName>
    <definedName name="_______________________________________________________a1" localSheetId="12" hidden="1">{"'Sheet1'!$L$16"}</definedName>
    <definedName name="_______________________________________________________a1" hidden="1">{"'Sheet1'!$L$16"}</definedName>
    <definedName name="_______________________________________________________k10" localSheetId="12" hidden="1">{"'Sheet1'!$L$16"}</definedName>
    <definedName name="_______________________________________________________k10" localSheetId="14" hidden="1">{"'Sheet1'!$L$16"}</definedName>
    <definedName name="_______________________________________________________k10" localSheetId="7" hidden="1">{"'Sheet1'!$L$16"}</definedName>
    <definedName name="_______________________________________________________k10" localSheetId="8" hidden="1">{"'Sheet1'!$L$16"}</definedName>
    <definedName name="_______________________________________________________k10" hidden="1">{"'Sheet1'!$L$16"}</definedName>
    <definedName name="______________________________________________________a1" localSheetId="12" hidden="1">{"'Sheet1'!$L$16"}</definedName>
    <definedName name="______________________________________________________a1" hidden="1">{"'Sheet1'!$L$16"}</definedName>
    <definedName name="______________________________________________________k10" localSheetId="12" hidden="1">{"'Sheet1'!$L$16"}</definedName>
    <definedName name="______________________________________________________k10" localSheetId="14" hidden="1">{"'Sheet1'!$L$16"}</definedName>
    <definedName name="______________________________________________________k10" localSheetId="7" hidden="1">{"'Sheet1'!$L$16"}</definedName>
    <definedName name="______________________________________________________k10" localSheetId="8" hidden="1">{"'Sheet1'!$L$16"}</definedName>
    <definedName name="______________________________________________________k10" hidden="1">{"'Sheet1'!$L$16"}</definedName>
    <definedName name="_____________________________________________________a1" localSheetId="12" hidden="1">{"'Sheet1'!$L$16"}</definedName>
    <definedName name="_____________________________________________________a1" hidden="1">{"'Sheet1'!$L$16"}</definedName>
    <definedName name="_____________________________________________________k10" localSheetId="12" hidden="1">{"'Sheet1'!$L$16"}</definedName>
    <definedName name="_____________________________________________________k10" localSheetId="14" hidden="1">{"'Sheet1'!$L$16"}</definedName>
    <definedName name="_____________________________________________________k10" localSheetId="7" hidden="1">{"'Sheet1'!$L$16"}</definedName>
    <definedName name="_____________________________________________________k10" localSheetId="8" hidden="1">{"'Sheet1'!$L$16"}</definedName>
    <definedName name="_____________________________________________________k10" hidden="1">{"'Sheet1'!$L$16"}</definedName>
    <definedName name="____________________________________________________a1" localSheetId="12" hidden="1">{"'Sheet1'!$L$16"}</definedName>
    <definedName name="____________________________________________________a1" hidden="1">{"'Sheet1'!$L$16"}</definedName>
    <definedName name="____________________________________________________k10" localSheetId="12" hidden="1">{"'Sheet1'!$L$16"}</definedName>
    <definedName name="____________________________________________________k10" localSheetId="14" hidden="1">{"'Sheet1'!$L$16"}</definedName>
    <definedName name="____________________________________________________k10" localSheetId="7" hidden="1">{"'Sheet1'!$L$16"}</definedName>
    <definedName name="____________________________________________________k10" localSheetId="8" hidden="1">{"'Sheet1'!$L$16"}</definedName>
    <definedName name="____________________________________________________k10" hidden="1">{"'Sheet1'!$L$16"}</definedName>
    <definedName name="____________________________________________________ml2" localSheetId="12" hidden="1">{"'Sheet1'!$L$16"}</definedName>
    <definedName name="____________________________________________________ml2" localSheetId="14" hidden="1">{"'Sheet1'!$L$16"}</definedName>
    <definedName name="____________________________________________________ml2" localSheetId="7" hidden="1">{"'Sheet1'!$L$16"}</definedName>
    <definedName name="____________________________________________________ml2" localSheetId="8" hidden="1">{"'Sheet1'!$L$16"}</definedName>
    <definedName name="____________________________________________________ml2" hidden="1">{"'Sheet1'!$L$16"}</definedName>
    <definedName name="___________________________________________________a1" localSheetId="12" hidden="1">{"'Sheet1'!$L$16"}</definedName>
    <definedName name="___________________________________________________a1" hidden="1">{"'Sheet1'!$L$16"}</definedName>
    <definedName name="___________________________________________________ml2" localSheetId="12" hidden="1">{"'Sheet1'!$L$16"}</definedName>
    <definedName name="___________________________________________________ml2" localSheetId="14" hidden="1">{"'Sheet1'!$L$16"}</definedName>
    <definedName name="___________________________________________________ml2" localSheetId="7" hidden="1">{"'Sheet1'!$L$16"}</definedName>
    <definedName name="___________________________________________________ml2" localSheetId="8" hidden="1">{"'Sheet1'!$L$16"}</definedName>
    <definedName name="___________________________________________________ml2" hidden="1">{"'Sheet1'!$L$16"}</definedName>
    <definedName name="__________________________________________________a1" localSheetId="12" hidden="1">{"'Sheet1'!$L$16"}</definedName>
    <definedName name="__________________________________________________a1" hidden="1">{"'Sheet1'!$L$16"}</definedName>
    <definedName name="__________________________________________________k10" localSheetId="12" hidden="1">{"'Sheet1'!$L$16"}</definedName>
    <definedName name="__________________________________________________k10" localSheetId="14" hidden="1">{"'Sheet1'!$L$16"}</definedName>
    <definedName name="__________________________________________________k10" localSheetId="7" hidden="1">{"'Sheet1'!$L$16"}</definedName>
    <definedName name="__________________________________________________k10" localSheetId="8" hidden="1">{"'Sheet1'!$L$16"}</definedName>
    <definedName name="__________________________________________________k10" hidden="1">{"'Sheet1'!$L$16"}</definedName>
    <definedName name="__________________________________________________ml2" localSheetId="12" hidden="1">{"'Sheet1'!$L$16"}</definedName>
    <definedName name="__________________________________________________ml2" localSheetId="14" hidden="1">{"'Sheet1'!$L$16"}</definedName>
    <definedName name="__________________________________________________ml2" localSheetId="7" hidden="1">{"'Sheet1'!$L$16"}</definedName>
    <definedName name="__________________________________________________ml2" localSheetId="8" hidden="1">{"'Sheet1'!$L$16"}</definedName>
    <definedName name="__________________________________________________ml2" hidden="1">{"'Sheet1'!$L$16"}</definedName>
    <definedName name="_________________________________________________a1" localSheetId="12" hidden="1">{"'Sheet1'!$L$16"}</definedName>
    <definedName name="_________________________________________________a1" hidden="1">{"'Sheet1'!$L$16"}</definedName>
    <definedName name="________________________________________________a1" localSheetId="12" hidden="1">{"'Sheet1'!$L$16"}</definedName>
    <definedName name="________________________________________________a1" hidden="1">{"'Sheet1'!$L$16"}</definedName>
    <definedName name="________________________________________________k10" localSheetId="12" hidden="1">{"'Sheet1'!$L$16"}</definedName>
    <definedName name="________________________________________________k10" localSheetId="14" hidden="1">{"'Sheet1'!$L$16"}</definedName>
    <definedName name="________________________________________________k10" localSheetId="7" hidden="1">{"'Sheet1'!$L$16"}</definedName>
    <definedName name="________________________________________________k10" localSheetId="8" hidden="1">{"'Sheet1'!$L$16"}</definedName>
    <definedName name="________________________________________________k10" hidden="1">{"'Sheet1'!$L$16"}</definedName>
    <definedName name="_______________________________________________a1" localSheetId="12" hidden="1">{"'Sheet1'!$L$16"}</definedName>
    <definedName name="_______________________________________________a1" hidden="1">{"'Sheet1'!$L$16"}</definedName>
    <definedName name="______________________________________________a1" localSheetId="12" hidden="1">{"'Sheet1'!$L$16"}</definedName>
    <definedName name="______________________________________________a1" hidden="1">{"'Sheet1'!$L$16"}</definedName>
    <definedName name="______________________________________________k10" localSheetId="12" hidden="1">{"'Sheet1'!$L$16"}</definedName>
    <definedName name="______________________________________________k10" localSheetId="14" hidden="1">{"'Sheet1'!$L$16"}</definedName>
    <definedName name="______________________________________________k10" localSheetId="7" hidden="1">{"'Sheet1'!$L$16"}</definedName>
    <definedName name="______________________________________________k10" localSheetId="8" hidden="1">{"'Sheet1'!$L$16"}</definedName>
    <definedName name="______________________________________________k10" hidden="1">{"'Sheet1'!$L$16"}</definedName>
    <definedName name="______________________________________________ml2" localSheetId="12" hidden="1">{"'Sheet1'!$L$16"}</definedName>
    <definedName name="______________________________________________ml2" localSheetId="14" hidden="1">{"'Sheet1'!$L$16"}</definedName>
    <definedName name="______________________________________________ml2" localSheetId="7" hidden="1">{"'Sheet1'!$L$16"}</definedName>
    <definedName name="______________________________________________ml2" localSheetId="8" hidden="1">{"'Sheet1'!$L$16"}</definedName>
    <definedName name="______________________________________________ml2" hidden="1">{"'Sheet1'!$L$16"}</definedName>
    <definedName name="_____________________________________________a1" localSheetId="12" hidden="1">{"'Sheet1'!$L$16"}</definedName>
    <definedName name="_____________________________________________a1" hidden="1">{"'Sheet1'!$L$16"}</definedName>
    <definedName name="_____________________________________________k10" localSheetId="12" hidden="1">{"'Sheet1'!$L$16"}</definedName>
    <definedName name="_____________________________________________k10" localSheetId="14" hidden="1">{"'Sheet1'!$L$16"}</definedName>
    <definedName name="_____________________________________________k10" localSheetId="7" hidden="1">{"'Sheet1'!$L$16"}</definedName>
    <definedName name="_____________________________________________k10" localSheetId="8" hidden="1">{"'Sheet1'!$L$16"}</definedName>
    <definedName name="_____________________________________________k10" hidden="1">{"'Sheet1'!$L$16"}</definedName>
    <definedName name="_____________________________________________PA3" localSheetId="12" hidden="1">{"'Sheet1'!$L$16"}</definedName>
    <definedName name="_____________________________________________PA3" hidden="1">{"'Sheet1'!$L$16"}</definedName>
    <definedName name="____________________________________________a1" localSheetId="12" hidden="1">{"'Sheet1'!$L$16"}</definedName>
    <definedName name="____________________________________________a1" hidden="1">{"'Sheet1'!$L$16"}</definedName>
    <definedName name="____________________________________________k10" localSheetId="12" hidden="1">{"'Sheet1'!$L$16"}</definedName>
    <definedName name="____________________________________________k10" localSheetId="14" hidden="1">{"'Sheet1'!$L$16"}</definedName>
    <definedName name="____________________________________________k10" localSheetId="7" hidden="1">{"'Sheet1'!$L$16"}</definedName>
    <definedName name="____________________________________________k10" localSheetId="8" hidden="1">{"'Sheet1'!$L$16"}</definedName>
    <definedName name="____________________________________________k10" hidden="1">{"'Sheet1'!$L$16"}</definedName>
    <definedName name="____________________________________________ml2" localSheetId="12" hidden="1">{"'Sheet1'!$L$16"}</definedName>
    <definedName name="____________________________________________ml2" localSheetId="14" hidden="1">{"'Sheet1'!$L$16"}</definedName>
    <definedName name="____________________________________________ml2" localSheetId="7" hidden="1">{"'Sheet1'!$L$16"}</definedName>
    <definedName name="____________________________________________ml2" localSheetId="8" hidden="1">{"'Sheet1'!$L$16"}</definedName>
    <definedName name="____________________________________________ml2" hidden="1">{"'Sheet1'!$L$16"}</definedName>
    <definedName name="____________________________________________PA3" localSheetId="12" hidden="1">{"'Sheet1'!$L$16"}</definedName>
    <definedName name="____________________________________________PA3" hidden="1">{"'Sheet1'!$L$16"}</definedName>
    <definedName name="___________________________________________a1" localSheetId="12" hidden="1">{"'Sheet1'!$L$16"}</definedName>
    <definedName name="___________________________________________a1" hidden="1">{"'Sheet1'!$L$16"}</definedName>
    <definedName name="___________________________________________k10" localSheetId="12" hidden="1">{"'Sheet1'!$L$16"}</definedName>
    <definedName name="___________________________________________k10" localSheetId="14" hidden="1">{"'Sheet1'!$L$16"}</definedName>
    <definedName name="___________________________________________k10" localSheetId="7" hidden="1">{"'Sheet1'!$L$16"}</definedName>
    <definedName name="___________________________________________k10" localSheetId="8" hidden="1">{"'Sheet1'!$L$16"}</definedName>
    <definedName name="___________________________________________k10" hidden="1">{"'Sheet1'!$L$16"}</definedName>
    <definedName name="__________________________________________a1" localSheetId="12" hidden="1">{"'Sheet1'!$L$16"}</definedName>
    <definedName name="__________________________________________a1" hidden="1">{"'Sheet1'!$L$16"}</definedName>
    <definedName name="__________________________________________k10" localSheetId="12" hidden="1">{"'Sheet1'!$L$16"}</definedName>
    <definedName name="__________________________________________k10" localSheetId="14" hidden="1">{"'Sheet1'!$L$16"}</definedName>
    <definedName name="__________________________________________k10" localSheetId="7" hidden="1">{"'Sheet1'!$L$16"}</definedName>
    <definedName name="__________________________________________k10" localSheetId="8" hidden="1">{"'Sheet1'!$L$16"}</definedName>
    <definedName name="__________________________________________k10" hidden="1">{"'Sheet1'!$L$16"}</definedName>
    <definedName name="__________________________________________ml2" localSheetId="12" hidden="1">{"'Sheet1'!$L$16"}</definedName>
    <definedName name="__________________________________________ml2" localSheetId="14" hidden="1">{"'Sheet1'!$L$16"}</definedName>
    <definedName name="__________________________________________ml2" localSheetId="7" hidden="1">{"'Sheet1'!$L$16"}</definedName>
    <definedName name="__________________________________________ml2" localSheetId="8" hidden="1">{"'Sheet1'!$L$16"}</definedName>
    <definedName name="__________________________________________ml2" hidden="1">{"'Sheet1'!$L$16"}</definedName>
    <definedName name="__________________________________________PA3" localSheetId="12" hidden="1">{"'Sheet1'!$L$16"}</definedName>
    <definedName name="__________________________________________PA3" hidden="1">{"'Sheet1'!$L$16"}</definedName>
    <definedName name="_________________________________________a1" localSheetId="12" hidden="1">{"'Sheet1'!$L$16"}</definedName>
    <definedName name="_________________________________________a1" hidden="1">{"'Sheet1'!$L$16"}</definedName>
    <definedName name="_________________________________________PA3" localSheetId="12" hidden="1">{"'Sheet1'!$L$16"}</definedName>
    <definedName name="_________________________________________PA3" hidden="1">{"'Sheet1'!$L$16"}</definedName>
    <definedName name="________________________________________a1" localSheetId="12" hidden="1">{"'Sheet1'!$L$16"}</definedName>
    <definedName name="________________________________________a1" hidden="1">{"'Sheet1'!$L$16"}</definedName>
    <definedName name="________________________________________k10" localSheetId="12" hidden="1">{"'Sheet1'!$L$16"}</definedName>
    <definedName name="________________________________________k10" localSheetId="14" hidden="1">{"'Sheet1'!$L$16"}</definedName>
    <definedName name="________________________________________k10" localSheetId="7" hidden="1">{"'Sheet1'!$L$16"}</definedName>
    <definedName name="________________________________________k10" localSheetId="8" hidden="1">{"'Sheet1'!$L$16"}</definedName>
    <definedName name="________________________________________k10" hidden="1">{"'Sheet1'!$L$16"}</definedName>
    <definedName name="________________________________________ml2" localSheetId="12" hidden="1">{"'Sheet1'!$L$16"}</definedName>
    <definedName name="________________________________________ml2" localSheetId="14" hidden="1">{"'Sheet1'!$L$16"}</definedName>
    <definedName name="________________________________________ml2" localSheetId="7" hidden="1">{"'Sheet1'!$L$16"}</definedName>
    <definedName name="________________________________________ml2" localSheetId="8" hidden="1">{"'Sheet1'!$L$16"}</definedName>
    <definedName name="________________________________________ml2" hidden="1">{"'Sheet1'!$L$16"}</definedName>
    <definedName name="________________________________________PA3" localSheetId="12" hidden="1">{"'Sheet1'!$L$16"}</definedName>
    <definedName name="________________________________________PA3" hidden="1">{"'Sheet1'!$L$16"}</definedName>
    <definedName name="_______________________________________a1" localSheetId="12" hidden="1">{"'Sheet1'!$L$16"}</definedName>
    <definedName name="_______________________________________a1" hidden="1">{"'Sheet1'!$L$16"}</definedName>
    <definedName name="_______________________________________k10" localSheetId="12" hidden="1">{"'Sheet1'!$L$16"}</definedName>
    <definedName name="_______________________________________k10" localSheetId="14" hidden="1">{"'Sheet1'!$L$16"}</definedName>
    <definedName name="_______________________________________k10" localSheetId="7" hidden="1">{"'Sheet1'!$L$16"}</definedName>
    <definedName name="_______________________________________k10" localSheetId="8" hidden="1">{"'Sheet1'!$L$16"}</definedName>
    <definedName name="_______________________________________k10" hidden="1">{"'Sheet1'!$L$16"}</definedName>
    <definedName name="_______________________________________ml2" localSheetId="12" hidden="1">{"'Sheet1'!$L$16"}</definedName>
    <definedName name="_______________________________________ml2" localSheetId="14" hidden="1">{"'Sheet1'!$L$16"}</definedName>
    <definedName name="_______________________________________ml2" localSheetId="7" hidden="1">{"'Sheet1'!$L$16"}</definedName>
    <definedName name="_______________________________________ml2" localSheetId="8" hidden="1">{"'Sheet1'!$L$16"}</definedName>
    <definedName name="_______________________________________ml2" hidden="1">{"'Sheet1'!$L$16"}</definedName>
    <definedName name="_______________________________________PA3" localSheetId="12" hidden="1">{"'Sheet1'!$L$16"}</definedName>
    <definedName name="_______________________________________PA3" hidden="1">{"'Sheet1'!$L$16"}</definedName>
    <definedName name="______________________________________a1" localSheetId="12" hidden="1">{"'Sheet1'!$L$16"}</definedName>
    <definedName name="______________________________________a1" hidden="1">{"'Sheet1'!$L$16"}</definedName>
    <definedName name="______________________________________CD1" localSheetId="12" hidden="1">{"'Sheet1'!$L$16"}</definedName>
    <definedName name="______________________________________CD1" localSheetId="14" hidden="1">{"'Sheet1'!$L$16"}</definedName>
    <definedName name="______________________________________CD1" localSheetId="7" hidden="1">{"'Sheet1'!$L$16"}</definedName>
    <definedName name="______________________________________CD1" localSheetId="8" hidden="1">{"'Sheet1'!$L$16"}</definedName>
    <definedName name="______________________________________CD1" hidden="1">{"'Sheet1'!$L$16"}</definedName>
    <definedName name="______________________________________k10" localSheetId="12" hidden="1">{"'Sheet1'!$L$16"}</definedName>
    <definedName name="______________________________________k10" localSheetId="14" hidden="1">{"'Sheet1'!$L$16"}</definedName>
    <definedName name="______________________________________k10" localSheetId="7" hidden="1">{"'Sheet1'!$L$16"}</definedName>
    <definedName name="______________________________________k10" localSheetId="8" hidden="1">{"'Sheet1'!$L$16"}</definedName>
    <definedName name="______________________________________k10" hidden="1">{"'Sheet1'!$L$16"}</definedName>
    <definedName name="______________________________________ml2" localSheetId="12" hidden="1">{"'Sheet1'!$L$16"}</definedName>
    <definedName name="______________________________________ml2" localSheetId="14" hidden="1">{"'Sheet1'!$L$16"}</definedName>
    <definedName name="______________________________________ml2" localSheetId="7" hidden="1">{"'Sheet1'!$L$16"}</definedName>
    <definedName name="______________________________________ml2" localSheetId="8" hidden="1">{"'Sheet1'!$L$16"}</definedName>
    <definedName name="______________________________________ml2" hidden="1">{"'Sheet1'!$L$16"}</definedName>
    <definedName name="______________________________________PA3" localSheetId="12" hidden="1">{"'Sheet1'!$L$16"}</definedName>
    <definedName name="______________________________________PA3" hidden="1">{"'Sheet1'!$L$16"}</definedName>
    <definedName name="_____________________________________a1" localSheetId="12" hidden="1">{"'Sheet1'!$L$16"}</definedName>
    <definedName name="_____________________________________a1" hidden="1">{"'Sheet1'!$L$16"}</definedName>
    <definedName name="_____________________________________CD1" localSheetId="12" hidden="1">{"'Sheet1'!$L$16"}</definedName>
    <definedName name="_____________________________________CD1" localSheetId="14" hidden="1">{"'Sheet1'!$L$16"}</definedName>
    <definedName name="_____________________________________CD1" localSheetId="7" hidden="1">{"'Sheet1'!$L$16"}</definedName>
    <definedName name="_____________________________________CD1" localSheetId="8" hidden="1">{"'Sheet1'!$L$16"}</definedName>
    <definedName name="_____________________________________CD1" hidden="1">{"'Sheet1'!$L$16"}</definedName>
    <definedName name="_____________________________________k10" localSheetId="12" hidden="1">{"'Sheet1'!$L$16"}</definedName>
    <definedName name="_____________________________________k10" localSheetId="14" hidden="1">{"'Sheet1'!$L$16"}</definedName>
    <definedName name="_____________________________________k10" localSheetId="7" hidden="1">{"'Sheet1'!$L$16"}</definedName>
    <definedName name="_____________________________________k10" localSheetId="8" hidden="1">{"'Sheet1'!$L$16"}</definedName>
    <definedName name="_____________________________________k10" hidden="1">{"'Sheet1'!$L$16"}</definedName>
    <definedName name="_____________________________________ml2" localSheetId="12" hidden="1">{"'Sheet1'!$L$16"}</definedName>
    <definedName name="_____________________________________ml2" localSheetId="14" hidden="1">{"'Sheet1'!$L$16"}</definedName>
    <definedName name="_____________________________________ml2" localSheetId="7" hidden="1">{"'Sheet1'!$L$16"}</definedName>
    <definedName name="_____________________________________ml2" localSheetId="8" hidden="1">{"'Sheet1'!$L$16"}</definedName>
    <definedName name="_____________________________________ml2" hidden="1">{"'Sheet1'!$L$16"}</definedName>
    <definedName name="_____________________________________PA3" localSheetId="12" hidden="1">{"'Sheet1'!$L$16"}</definedName>
    <definedName name="_____________________________________PA3" hidden="1">{"'Sheet1'!$L$16"}</definedName>
    <definedName name="____________________________________a1" localSheetId="12" hidden="1">{"'Sheet1'!$L$16"}</definedName>
    <definedName name="____________________________________a1" hidden="1">{"'Sheet1'!$L$16"}</definedName>
    <definedName name="____________________________________CD1" localSheetId="12" hidden="1">{"'Sheet1'!$L$16"}</definedName>
    <definedName name="____________________________________CD1" localSheetId="14" hidden="1">{"'Sheet1'!$L$16"}</definedName>
    <definedName name="____________________________________CD1" localSheetId="7" hidden="1">{"'Sheet1'!$L$16"}</definedName>
    <definedName name="____________________________________CD1" localSheetId="8" hidden="1">{"'Sheet1'!$L$16"}</definedName>
    <definedName name="____________________________________CD1" hidden="1">{"'Sheet1'!$L$16"}</definedName>
    <definedName name="____________________________________ml2" localSheetId="12" hidden="1">{"'Sheet1'!$L$16"}</definedName>
    <definedName name="____________________________________ml2" localSheetId="14" hidden="1">{"'Sheet1'!$L$16"}</definedName>
    <definedName name="____________________________________ml2" localSheetId="7" hidden="1">{"'Sheet1'!$L$16"}</definedName>
    <definedName name="____________________________________ml2" localSheetId="8" hidden="1">{"'Sheet1'!$L$16"}</definedName>
    <definedName name="____________________________________ml2" hidden="1">{"'Sheet1'!$L$16"}</definedName>
    <definedName name="____________________________________PA3" localSheetId="12" hidden="1">{"'Sheet1'!$L$16"}</definedName>
    <definedName name="____________________________________PA3" hidden="1">{"'Sheet1'!$L$16"}</definedName>
    <definedName name="___________________________________a1" localSheetId="12" hidden="1">{"'Sheet1'!$L$16"}</definedName>
    <definedName name="___________________________________a1" hidden="1">{"'Sheet1'!$L$16"}</definedName>
    <definedName name="___________________________________k10" localSheetId="12" hidden="1">{"'Sheet1'!$L$16"}</definedName>
    <definedName name="___________________________________k10" localSheetId="14" hidden="1">{"'Sheet1'!$L$16"}</definedName>
    <definedName name="___________________________________k10" localSheetId="7" hidden="1">{"'Sheet1'!$L$16"}</definedName>
    <definedName name="___________________________________k10" localSheetId="8" hidden="1">{"'Sheet1'!$L$16"}</definedName>
    <definedName name="___________________________________k10" hidden="1">{"'Sheet1'!$L$16"}</definedName>
    <definedName name="___________________________________ml2" localSheetId="12" hidden="1">{"'Sheet1'!$L$16"}</definedName>
    <definedName name="___________________________________ml2" localSheetId="14" hidden="1">{"'Sheet1'!$L$16"}</definedName>
    <definedName name="___________________________________ml2" localSheetId="7" hidden="1">{"'Sheet1'!$L$16"}</definedName>
    <definedName name="___________________________________ml2" localSheetId="8" hidden="1">{"'Sheet1'!$L$16"}</definedName>
    <definedName name="___________________________________ml2" hidden="1">{"'Sheet1'!$L$16"}</definedName>
    <definedName name="__________________________________a1" localSheetId="12" hidden="1">{"'Sheet1'!$L$16"}</definedName>
    <definedName name="__________________________________a1" hidden="1">{"'Sheet1'!$L$16"}</definedName>
    <definedName name="__________________________________CD1" localSheetId="12" hidden="1">{"'Sheet1'!$L$16"}</definedName>
    <definedName name="__________________________________CD1" localSheetId="14" hidden="1">{"'Sheet1'!$L$16"}</definedName>
    <definedName name="__________________________________CD1" localSheetId="7" hidden="1">{"'Sheet1'!$L$16"}</definedName>
    <definedName name="__________________________________CD1" localSheetId="8" hidden="1">{"'Sheet1'!$L$16"}</definedName>
    <definedName name="__________________________________CD1" hidden="1">{"'Sheet1'!$L$16"}</definedName>
    <definedName name="__________________________________k10" localSheetId="12" hidden="1">{"'Sheet1'!$L$16"}</definedName>
    <definedName name="__________________________________k10" localSheetId="14" hidden="1">{"'Sheet1'!$L$16"}</definedName>
    <definedName name="__________________________________k10" localSheetId="7" hidden="1">{"'Sheet1'!$L$16"}</definedName>
    <definedName name="__________________________________k10" localSheetId="8" hidden="1">{"'Sheet1'!$L$16"}</definedName>
    <definedName name="__________________________________k10" hidden="1">{"'Sheet1'!$L$16"}</definedName>
    <definedName name="__________________________________ml2" localSheetId="12" hidden="1">{"'Sheet1'!$L$16"}</definedName>
    <definedName name="__________________________________ml2" localSheetId="14" hidden="1">{"'Sheet1'!$L$16"}</definedName>
    <definedName name="__________________________________ml2" localSheetId="7" hidden="1">{"'Sheet1'!$L$16"}</definedName>
    <definedName name="__________________________________ml2" localSheetId="8" hidden="1">{"'Sheet1'!$L$16"}</definedName>
    <definedName name="__________________________________ml2" hidden="1">{"'Sheet1'!$L$16"}</definedName>
    <definedName name="__________________________________PA3" localSheetId="12" hidden="1">{"'Sheet1'!$L$16"}</definedName>
    <definedName name="__________________________________PA3" hidden="1">{"'Sheet1'!$L$16"}</definedName>
    <definedName name="_________________________________a1" localSheetId="12" hidden="1">{"'Sheet1'!$L$16"}</definedName>
    <definedName name="_________________________________a1" hidden="1">{"'Sheet1'!$L$16"}</definedName>
    <definedName name="_________________________________k10" localSheetId="12" hidden="1">{"'Sheet1'!$L$16"}</definedName>
    <definedName name="_________________________________k10" localSheetId="14" hidden="1">{"'Sheet1'!$L$16"}</definedName>
    <definedName name="_________________________________k10" localSheetId="7" hidden="1">{"'Sheet1'!$L$16"}</definedName>
    <definedName name="_________________________________k10" localSheetId="8" hidden="1">{"'Sheet1'!$L$16"}</definedName>
    <definedName name="_________________________________k10" hidden="1">{"'Sheet1'!$L$16"}</definedName>
    <definedName name="_________________________________ml2" localSheetId="12" hidden="1">{"'Sheet1'!$L$16"}</definedName>
    <definedName name="_________________________________ml2" localSheetId="14" hidden="1">{"'Sheet1'!$L$16"}</definedName>
    <definedName name="_________________________________ml2" localSheetId="7" hidden="1">{"'Sheet1'!$L$16"}</definedName>
    <definedName name="_________________________________ml2" localSheetId="8" hidden="1">{"'Sheet1'!$L$16"}</definedName>
    <definedName name="_________________________________ml2" hidden="1">{"'Sheet1'!$L$16"}</definedName>
    <definedName name="_________________________________PA3" localSheetId="12" hidden="1">{"'Sheet1'!$L$16"}</definedName>
    <definedName name="_________________________________PA3" hidden="1">{"'Sheet1'!$L$16"}</definedName>
    <definedName name="________________________________a1" localSheetId="12" hidden="1">{"'Sheet1'!$L$16"}</definedName>
    <definedName name="________________________________a1" hidden="1">{"'Sheet1'!$L$16"}</definedName>
    <definedName name="________________________________CD1" localSheetId="12" hidden="1">{"'Sheet1'!$L$16"}</definedName>
    <definedName name="________________________________CD1" localSheetId="14" hidden="1">{"'Sheet1'!$L$16"}</definedName>
    <definedName name="________________________________CD1" localSheetId="7" hidden="1">{"'Sheet1'!$L$16"}</definedName>
    <definedName name="________________________________CD1" localSheetId="8" hidden="1">{"'Sheet1'!$L$16"}</definedName>
    <definedName name="________________________________CD1" hidden="1">{"'Sheet1'!$L$16"}</definedName>
    <definedName name="________________________________ml2" localSheetId="12" hidden="1">{"'Sheet1'!$L$16"}</definedName>
    <definedName name="________________________________ml2" localSheetId="14" hidden="1">{"'Sheet1'!$L$16"}</definedName>
    <definedName name="________________________________ml2" localSheetId="7" hidden="1">{"'Sheet1'!$L$16"}</definedName>
    <definedName name="________________________________ml2" localSheetId="8" hidden="1">{"'Sheet1'!$L$16"}</definedName>
    <definedName name="________________________________ml2" hidden="1">{"'Sheet1'!$L$16"}</definedName>
    <definedName name="_______________________________a1" localSheetId="12" hidden="1">{"'Sheet1'!$L$16"}</definedName>
    <definedName name="_______________________________a1" hidden="1">{"'Sheet1'!$L$16"}</definedName>
    <definedName name="_______________________________k10" localSheetId="12" hidden="1">{"'Sheet1'!$L$16"}</definedName>
    <definedName name="_______________________________k10" localSheetId="14" hidden="1">{"'Sheet1'!$L$16"}</definedName>
    <definedName name="_______________________________k10" localSheetId="7" hidden="1">{"'Sheet1'!$L$16"}</definedName>
    <definedName name="_______________________________k10" localSheetId="8" hidden="1">{"'Sheet1'!$L$16"}</definedName>
    <definedName name="_______________________________k10" hidden="1">{"'Sheet1'!$L$16"}</definedName>
    <definedName name="_______________________________ml2" localSheetId="12" hidden="1">{"'Sheet1'!$L$16"}</definedName>
    <definedName name="_______________________________ml2" localSheetId="14" hidden="1">{"'Sheet1'!$L$16"}</definedName>
    <definedName name="_______________________________ml2" localSheetId="7" hidden="1">{"'Sheet1'!$L$16"}</definedName>
    <definedName name="_______________________________ml2" localSheetId="8" hidden="1">{"'Sheet1'!$L$16"}</definedName>
    <definedName name="_______________________________ml2" hidden="1">{"'Sheet1'!$L$16"}</definedName>
    <definedName name="_______________________________PA3" localSheetId="12" hidden="1">{"'Sheet1'!$L$16"}</definedName>
    <definedName name="_______________________________PA3" hidden="1">{"'Sheet1'!$L$16"}</definedName>
    <definedName name="______________________________a1" localSheetId="12" hidden="1">{"'Sheet1'!$L$16"}</definedName>
    <definedName name="______________________________a1" hidden="1">{"'Sheet1'!$L$16"}</definedName>
    <definedName name="______________________________CD1" localSheetId="12" hidden="1">{"'Sheet1'!$L$16"}</definedName>
    <definedName name="______________________________CD1" localSheetId="14" hidden="1">{"'Sheet1'!$L$16"}</definedName>
    <definedName name="______________________________CD1" localSheetId="7" hidden="1">{"'Sheet1'!$L$16"}</definedName>
    <definedName name="______________________________CD1" localSheetId="8" hidden="1">{"'Sheet1'!$L$16"}</definedName>
    <definedName name="______________________________CD1" hidden="1">{"'Sheet1'!$L$16"}</definedName>
    <definedName name="______________________________k10" localSheetId="12" hidden="1">{"'Sheet1'!$L$16"}</definedName>
    <definedName name="______________________________k10" localSheetId="14" hidden="1">{"'Sheet1'!$L$16"}</definedName>
    <definedName name="______________________________k10" localSheetId="7" hidden="1">{"'Sheet1'!$L$16"}</definedName>
    <definedName name="______________________________k10" localSheetId="8" hidden="1">{"'Sheet1'!$L$16"}</definedName>
    <definedName name="______________________________k10" hidden="1">{"'Sheet1'!$L$16"}</definedName>
    <definedName name="______________________________ml2" localSheetId="12" hidden="1">{"'Sheet1'!$L$16"}</definedName>
    <definedName name="______________________________ml2" localSheetId="14" hidden="1">{"'Sheet1'!$L$16"}</definedName>
    <definedName name="______________________________ml2" localSheetId="7" hidden="1">{"'Sheet1'!$L$16"}</definedName>
    <definedName name="______________________________ml2" localSheetId="8" hidden="1">{"'Sheet1'!$L$16"}</definedName>
    <definedName name="______________________________ml2" hidden="1">{"'Sheet1'!$L$16"}</definedName>
    <definedName name="______________________________PA3" localSheetId="12" hidden="1">{"'Sheet1'!$L$16"}</definedName>
    <definedName name="______________________________PA3" hidden="1">{"'Sheet1'!$L$16"}</definedName>
    <definedName name="_____________________________a1" localSheetId="12" hidden="1">{"'Sheet1'!$L$16"}</definedName>
    <definedName name="_____________________________a1" hidden="1">{"'Sheet1'!$L$16"}</definedName>
    <definedName name="_____________________________CN1" localSheetId="12" hidden="1">{"'Sheet1'!$L$16"}</definedName>
    <definedName name="_____________________________CN1" hidden="1">{"'Sheet1'!$L$16"}</definedName>
    <definedName name="_____________________________k10" localSheetId="12" hidden="1">{"'Sheet1'!$L$16"}</definedName>
    <definedName name="_____________________________k10" localSheetId="14" hidden="1">{"'Sheet1'!$L$16"}</definedName>
    <definedName name="_____________________________k10" localSheetId="7" hidden="1">{"'Sheet1'!$L$16"}</definedName>
    <definedName name="_____________________________k10" localSheetId="8" hidden="1">{"'Sheet1'!$L$16"}</definedName>
    <definedName name="_____________________________k10" hidden="1">{"'Sheet1'!$L$16"}</definedName>
    <definedName name="_____________________________ml2" localSheetId="12" hidden="1">{"'Sheet1'!$L$16"}</definedName>
    <definedName name="_____________________________ml2" localSheetId="14" hidden="1">{"'Sheet1'!$L$16"}</definedName>
    <definedName name="_____________________________ml2" localSheetId="7" hidden="1">{"'Sheet1'!$L$16"}</definedName>
    <definedName name="_____________________________ml2" localSheetId="8" hidden="1">{"'Sheet1'!$L$16"}</definedName>
    <definedName name="_____________________________ml2" hidden="1">{"'Sheet1'!$L$16"}</definedName>
    <definedName name="_____________________________PA3" localSheetId="12" hidden="1">{"'Sheet1'!$L$16"}</definedName>
    <definedName name="_____________________________PA3" hidden="1">{"'Sheet1'!$L$16"}</definedName>
    <definedName name="____________________________a1" localSheetId="12" hidden="1">{"'Sheet1'!$L$16"}</definedName>
    <definedName name="____________________________a1" hidden="1">{"'Sheet1'!$L$16"}</definedName>
    <definedName name="____________________________BG12" localSheetId="12" hidden="1">{"'Sheet1'!$L$16"}</definedName>
    <definedName name="____________________________BG12" hidden="1">{"'Sheet1'!$L$16"}</definedName>
    <definedName name="____________________________CD1" localSheetId="12" hidden="1">{"'Sheet1'!$L$16"}</definedName>
    <definedName name="____________________________CD1" localSheetId="14" hidden="1">{"'Sheet1'!$L$16"}</definedName>
    <definedName name="____________________________CD1" localSheetId="7" hidden="1">{"'Sheet1'!$L$16"}</definedName>
    <definedName name="____________________________CD1" localSheetId="8" hidden="1">{"'Sheet1'!$L$16"}</definedName>
    <definedName name="____________________________CD1" hidden="1">{"'Sheet1'!$L$16"}</definedName>
    <definedName name="____________________________CN1" localSheetId="12" hidden="1">{"'Sheet1'!$L$16"}</definedName>
    <definedName name="____________________________CN1" hidden="1">{"'Sheet1'!$L$16"}</definedName>
    <definedName name="____________________________k10" localSheetId="12" hidden="1">{"'Sheet1'!$L$16"}</definedName>
    <definedName name="____________________________k10" localSheetId="14" hidden="1">{"'Sheet1'!$L$16"}</definedName>
    <definedName name="____________________________k10" localSheetId="7" hidden="1">{"'Sheet1'!$L$16"}</definedName>
    <definedName name="____________________________k10" localSheetId="8" hidden="1">{"'Sheet1'!$L$16"}</definedName>
    <definedName name="____________________________k10" hidden="1">{"'Sheet1'!$L$16"}</definedName>
    <definedName name="___________________________a1" localSheetId="12" hidden="1">{"'Sheet1'!$L$16"}</definedName>
    <definedName name="___________________________a1" hidden="1">{"'Sheet1'!$L$16"}</definedName>
    <definedName name="___________________________BG12" localSheetId="12" hidden="1">{"'Sheet1'!$L$16"}</definedName>
    <definedName name="___________________________BG12" hidden="1">{"'Sheet1'!$L$16"}</definedName>
    <definedName name="___________________________CD1" localSheetId="12" hidden="1">{"'Sheet1'!$L$16"}</definedName>
    <definedName name="___________________________CD1" localSheetId="14" hidden="1">{"'Sheet1'!$L$16"}</definedName>
    <definedName name="___________________________CD1" localSheetId="7" hidden="1">{"'Sheet1'!$L$16"}</definedName>
    <definedName name="___________________________CD1" localSheetId="8" hidden="1">{"'Sheet1'!$L$16"}</definedName>
    <definedName name="___________________________CD1" hidden="1">{"'Sheet1'!$L$16"}</definedName>
    <definedName name="___________________________CN1" localSheetId="12" hidden="1">{"'Sheet1'!$L$16"}</definedName>
    <definedName name="___________________________CN1" hidden="1">{"'Sheet1'!$L$16"}</definedName>
    <definedName name="___________________________k10" localSheetId="12" hidden="1">{"'Sheet1'!$L$16"}</definedName>
    <definedName name="___________________________k10" localSheetId="14" hidden="1">{"'Sheet1'!$L$16"}</definedName>
    <definedName name="___________________________k10" localSheetId="7" hidden="1">{"'Sheet1'!$L$16"}</definedName>
    <definedName name="___________________________k10" localSheetId="8" hidden="1">{"'Sheet1'!$L$16"}</definedName>
    <definedName name="___________________________k10" hidden="1">{"'Sheet1'!$L$16"}</definedName>
    <definedName name="___________________________ml2" localSheetId="12" hidden="1">{"'Sheet1'!$L$16"}</definedName>
    <definedName name="___________________________ml2" localSheetId="14" hidden="1">{"'Sheet1'!$L$16"}</definedName>
    <definedName name="___________________________ml2" localSheetId="7" hidden="1">{"'Sheet1'!$L$16"}</definedName>
    <definedName name="___________________________ml2" localSheetId="8" hidden="1">{"'Sheet1'!$L$16"}</definedName>
    <definedName name="___________________________ml2" hidden="1">{"'Sheet1'!$L$16"}</definedName>
    <definedName name="___________________________PA3" localSheetId="12" hidden="1">{"'Sheet1'!$L$16"}</definedName>
    <definedName name="___________________________PA3" hidden="1">{"'Sheet1'!$L$16"}</definedName>
    <definedName name="__________________________a1" localSheetId="12" hidden="1">{"'Sheet1'!$L$16"}</definedName>
    <definedName name="__________________________a1" hidden="1">{"'Sheet1'!$L$16"}</definedName>
    <definedName name="__________________________BG12" localSheetId="12" hidden="1">{"'Sheet1'!$L$16"}</definedName>
    <definedName name="__________________________BG12" hidden="1">{"'Sheet1'!$L$16"}</definedName>
    <definedName name="__________________________CN1" localSheetId="12" hidden="1">{"'Sheet1'!$L$16"}</definedName>
    <definedName name="__________________________CN1" hidden="1">{"'Sheet1'!$L$16"}</definedName>
    <definedName name="__________________________coc14" localSheetId="12" hidden="1">{#N/A,#N/A,FALSE,"Chi tiÆt"}</definedName>
    <definedName name="__________________________coc14" localSheetId="14" hidden="1">{#N/A,#N/A,FALSE,"Chi tiÆt"}</definedName>
    <definedName name="__________________________coc14" localSheetId="7" hidden="1">{#N/A,#N/A,FALSE,"Chi tiÆt"}</definedName>
    <definedName name="__________________________coc14" localSheetId="8" hidden="1">{#N/A,#N/A,FALSE,"Chi tiÆt"}</definedName>
    <definedName name="__________________________coc14" hidden="1">{#N/A,#N/A,FALSE,"Chi tiÆt"}</definedName>
    <definedName name="__________________________k10" localSheetId="12" hidden="1">{"'Sheet1'!$L$16"}</definedName>
    <definedName name="__________________________k10" localSheetId="14" hidden="1">{"'Sheet1'!$L$16"}</definedName>
    <definedName name="__________________________k10" localSheetId="7" hidden="1">{"'Sheet1'!$L$16"}</definedName>
    <definedName name="__________________________k10" localSheetId="8" hidden="1">{"'Sheet1'!$L$16"}</definedName>
    <definedName name="__________________________k10" hidden="1">{"'Sheet1'!$L$16"}</definedName>
    <definedName name="__________________________ml2" localSheetId="12" hidden="1">{"'Sheet1'!$L$16"}</definedName>
    <definedName name="__________________________ml2" localSheetId="14" hidden="1">{"'Sheet1'!$L$16"}</definedName>
    <definedName name="__________________________ml2" localSheetId="7" hidden="1">{"'Sheet1'!$L$16"}</definedName>
    <definedName name="__________________________ml2" localSheetId="8" hidden="1">{"'Sheet1'!$L$16"}</definedName>
    <definedName name="__________________________ml2" hidden="1">{"'Sheet1'!$L$16"}</definedName>
    <definedName name="__________________________Mui14" localSheetId="12" hidden="1">{"'Sheet1'!$L$16"}</definedName>
    <definedName name="__________________________Mui14" localSheetId="14" hidden="1">{"'Sheet1'!$L$16"}</definedName>
    <definedName name="__________________________Mui14" localSheetId="7" hidden="1">{"'Sheet1'!$L$16"}</definedName>
    <definedName name="__________________________Mui14" localSheetId="8" hidden="1">{"'Sheet1'!$L$16"}</definedName>
    <definedName name="__________________________Mui14" hidden="1">{"'Sheet1'!$L$16"}</definedName>
    <definedName name="__________________________PA3" localSheetId="12" hidden="1">{"'Sheet1'!$L$16"}</definedName>
    <definedName name="__________________________PA3" hidden="1">{"'Sheet1'!$L$16"}</definedName>
    <definedName name="_________________________a1" localSheetId="12" hidden="1">{"'Sheet1'!$L$16"}</definedName>
    <definedName name="_________________________a1" hidden="1">{"'Sheet1'!$L$16"}</definedName>
    <definedName name="_________________________BG12" localSheetId="12" hidden="1">{"'Sheet1'!$L$16"}</definedName>
    <definedName name="_________________________BG12" hidden="1">{"'Sheet1'!$L$16"}</definedName>
    <definedName name="_________________________CD1" localSheetId="12" hidden="1">{"'Sheet1'!$L$16"}</definedName>
    <definedName name="_________________________CD1" localSheetId="14" hidden="1">{"'Sheet1'!$L$16"}</definedName>
    <definedName name="_________________________CD1" localSheetId="7" hidden="1">{"'Sheet1'!$L$16"}</definedName>
    <definedName name="_________________________CD1" localSheetId="8" hidden="1">{"'Sheet1'!$L$16"}</definedName>
    <definedName name="_________________________CD1" hidden="1">{"'Sheet1'!$L$16"}</definedName>
    <definedName name="_________________________CN1" localSheetId="12" hidden="1">{"'Sheet1'!$L$16"}</definedName>
    <definedName name="_________________________CN1" hidden="1">{"'Sheet1'!$L$16"}</definedName>
    <definedName name="_________________________coc14" localSheetId="12" hidden="1">{#N/A,#N/A,FALSE,"Chi tiÆt"}</definedName>
    <definedName name="_________________________coc14" localSheetId="14" hidden="1">{#N/A,#N/A,FALSE,"Chi tiÆt"}</definedName>
    <definedName name="_________________________coc14" localSheetId="7" hidden="1">{#N/A,#N/A,FALSE,"Chi tiÆt"}</definedName>
    <definedName name="_________________________coc14" localSheetId="8" hidden="1">{#N/A,#N/A,FALSE,"Chi tiÆt"}</definedName>
    <definedName name="_________________________coc14" hidden="1">{#N/A,#N/A,FALSE,"Chi tiÆt"}</definedName>
    <definedName name="_________________________k10" localSheetId="12" hidden="1">{"'Sheet1'!$L$16"}</definedName>
    <definedName name="_________________________k10" localSheetId="14" hidden="1">{"'Sheet1'!$L$16"}</definedName>
    <definedName name="_________________________k10" localSheetId="7" hidden="1">{"'Sheet1'!$L$16"}</definedName>
    <definedName name="_________________________k10" localSheetId="8" hidden="1">{"'Sheet1'!$L$16"}</definedName>
    <definedName name="_________________________k10" hidden="1">{"'Sheet1'!$L$16"}</definedName>
    <definedName name="_________________________ml2" localSheetId="12" hidden="1">{"'Sheet1'!$L$16"}</definedName>
    <definedName name="_________________________ml2" localSheetId="14" hidden="1">{"'Sheet1'!$L$16"}</definedName>
    <definedName name="_________________________ml2" localSheetId="7" hidden="1">{"'Sheet1'!$L$16"}</definedName>
    <definedName name="_________________________ml2" localSheetId="8" hidden="1">{"'Sheet1'!$L$16"}</definedName>
    <definedName name="_________________________ml2" hidden="1">{"'Sheet1'!$L$16"}</definedName>
    <definedName name="_________________________Mui14" localSheetId="12" hidden="1">{"'Sheet1'!$L$16"}</definedName>
    <definedName name="_________________________Mui14" localSheetId="14" hidden="1">{"'Sheet1'!$L$16"}</definedName>
    <definedName name="_________________________Mui14" localSheetId="7" hidden="1">{"'Sheet1'!$L$16"}</definedName>
    <definedName name="_________________________Mui14" localSheetId="8" hidden="1">{"'Sheet1'!$L$16"}</definedName>
    <definedName name="_________________________Mui14" hidden="1">{"'Sheet1'!$L$16"}</definedName>
    <definedName name="_________________________PA3" localSheetId="12" hidden="1">{"'Sheet1'!$L$16"}</definedName>
    <definedName name="_________________________PA3" hidden="1">{"'Sheet1'!$L$16"}</definedName>
    <definedName name="________________________a1" localSheetId="12" hidden="1">{"'Sheet1'!$L$16"}</definedName>
    <definedName name="________________________a1" localSheetId="14" hidden="1">{"'Sheet1'!$L$16"}</definedName>
    <definedName name="________________________a1" localSheetId="7" hidden="1">{"'Sheet1'!$L$16"}</definedName>
    <definedName name="________________________a1" localSheetId="8" hidden="1">{"'Sheet1'!$L$16"}</definedName>
    <definedName name="________________________a1" hidden="1">{"'Sheet1'!$L$16"}</definedName>
    <definedName name="________________________BG12" localSheetId="12" hidden="1">{"'Sheet1'!$L$16"}</definedName>
    <definedName name="________________________BG12" hidden="1">{"'Sheet1'!$L$16"}</definedName>
    <definedName name="________________________CD1" localSheetId="12" hidden="1">{"'Sheet1'!$L$16"}</definedName>
    <definedName name="________________________CD1" localSheetId="14" hidden="1">{"'Sheet1'!$L$16"}</definedName>
    <definedName name="________________________CD1" localSheetId="7" hidden="1">{"'Sheet1'!$L$16"}</definedName>
    <definedName name="________________________CD1" localSheetId="8" hidden="1">{"'Sheet1'!$L$16"}</definedName>
    <definedName name="________________________CD1" hidden="1">{"'Sheet1'!$L$16"}</definedName>
    <definedName name="________________________CN1" localSheetId="12" hidden="1">{"'Sheet1'!$L$16"}</definedName>
    <definedName name="________________________CN1" hidden="1">{"'Sheet1'!$L$16"}</definedName>
    <definedName name="________________________coc14" localSheetId="12" hidden="1">{#N/A,#N/A,FALSE,"Chi tiÆt"}</definedName>
    <definedName name="________________________coc14" localSheetId="14" hidden="1">{#N/A,#N/A,FALSE,"Chi tiÆt"}</definedName>
    <definedName name="________________________coc14" localSheetId="7" hidden="1">{#N/A,#N/A,FALSE,"Chi tiÆt"}</definedName>
    <definedName name="________________________coc14" localSheetId="8" hidden="1">{#N/A,#N/A,FALSE,"Chi tiÆt"}</definedName>
    <definedName name="________________________coc14" hidden="1">{#N/A,#N/A,FALSE,"Chi tiÆt"}</definedName>
    <definedName name="________________________k10" localSheetId="12" hidden="1">{"'Sheet1'!$L$16"}</definedName>
    <definedName name="________________________k10" localSheetId="14" hidden="1">{"'Sheet1'!$L$16"}</definedName>
    <definedName name="________________________k10" localSheetId="7" hidden="1">{"'Sheet1'!$L$16"}</definedName>
    <definedName name="________________________k10" localSheetId="8" hidden="1">{"'Sheet1'!$L$16"}</definedName>
    <definedName name="________________________k10" hidden="1">{"'Sheet1'!$L$16"}</definedName>
    <definedName name="________________________ml2" localSheetId="12" hidden="1">{"'Sheet1'!$L$16"}</definedName>
    <definedName name="________________________ml2" localSheetId="14" hidden="1">{"'Sheet1'!$L$16"}</definedName>
    <definedName name="________________________ml2" localSheetId="7" hidden="1">{"'Sheet1'!$L$16"}</definedName>
    <definedName name="________________________ml2" localSheetId="8" hidden="1">{"'Sheet1'!$L$16"}</definedName>
    <definedName name="________________________ml2" hidden="1">{"'Sheet1'!$L$16"}</definedName>
    <definedName name="________________________Mui14" localSheetId="12" hidden="1">{"'Sheet1'!$L$16"}</definedName>
    <definedName name="________________________Mui14" localSheetId="14" hidden="1">{"'Sheet1'!$L$16"}</definedName>
    <definedName name="________________________Mui14" localSheetId="7" hidden="1">{"'Sheet1'!$L$16"}</definedName>
    <definedName name="________________________Mui14" localSheetId="8" hidden="1">{"'Sheet1'!$L$16"}</definedName>
    <definedName name="________________________Mui14" hidden="1">{"'Sheet1'!$L$16"}</definedName>
    <definedName name="________________________PA3" localSheetId="12" hidden="1">{"'Sheet1'!$L$16"}</definedName>
    <definedName name="________________________PA3" hidden="1">{"'Sheet1'!$L$16"}</definedName>
    <definedName name="_______________________a1" localSheetId="12" hidden="1">{"'Sheet1'!$L$16"}</definedName>
    <definedName name="_______________________a1" localSheetId="14" hidden="1">{"'Sheet1'!$L$16"}</definedName>
    <definedName name="_______________________a1" localSheetId="7" hidden="1">{"'Sheet1'!$L$16"}</definedName>
    <definedName name="_______________________a1" localSheetId="8" hidden="1">{"'Sheet1'!$L$16"}</definedName>
    <definedName name="_______________________a1" hidden="1">{"'Sheet1'!$L$16"}</definedName>
    <definedName name="_______________________BG12" localSheetId="12" hidden="1">{"'Sheet1'!$L$16"}</definedName>
    <definedName name="_______________________BG12" hidden="1">{"'Sheet1'!$L$16"}</definedName>
    <definedName name="_______________________CD1" localSheetId="12" hidden="1">{"'Sheet1'!$L$16"}</definedName>
    <definedName name="_______________________CD1" localSheetId="14" hidden="1">{"'Sheet1'!$L$16"}</definedName>
    <definedName name="_______________________CD1" localSheetId="7" hidden="1">{"'Sheet1'!$L$16"}</definedName>
    <definedName name="_______________________CD1" localSheetId="8" hidden="1">{"'Sheet1'!$L$16"}</definedName>
    <definedName name="_______________________CD1" hidden="1">{"'Sheet1'!$L$16"}</definedName>
    <definedName name="_______________________CN1" localSheetId="12" hidden="1">{"'Sheet1'!$L$16"}</definedName>
    <definedName name="_______________________CN1" hidden="1">{"'Sheet1'!$L$16"}</definedName>
    <definedName name="_______________________k10" localSheetId="12" hidden="1">{"'Sheet1'!$L$16"}</definedName>
    <definedName name="_______________________k10" localSheetId="14" hidden="1">{"'Sheet1'!$L$16"}</definedName>
    <definedName name="_______________________k10" localSheetId="7" hidden="1">{"'Sheet1'!$L$16"}</definedName>
    <definedName name="_______________________k10" localSheetId="8" hidden="1">{"'Sheet1'!$L$16"}</definedName>
    <definedName name="_______________________k10" hidden="1">{"'Sheet1'!$L$16"}</definedName>
    <definedName name="_______________________ml2" localSheetId="12" hidden="1">{"'Sheet1'!$L$16"}</definedName>
    <definedName name="_______________________ml2" localSheetId="14" hidden="1">{"'Sheet1'!$L$16"}</definedName>
    <definedName name="_______________________ml2" localSheetId="7" hidden="1">{"'Sheet1'!$L$16"}</definedName>
    <definedName name="_______________________ml2" localSheetId="8" hidden="1">{"'Sheet1'!$L$16"}</definedName>
    <definedName name="_______________________ml2" hidden="1">{"'Sheet1'!$L$16"}</definedName>
    <definedName name="_______________________PA3" localSheetId="12" hidden="1">{"'Sheet1'!$L$16"}</definedName>
    <definedName name="_______________________PA3" hidden="1">{"'Sheet1'!$L$16"}</definedName>
    <definedName name="______________________a1" localSheetId="12" hidden="1">{"'Sheet1'!$L$16"}</definedName>
    <definedName name="______________________a1" localSheetId="14" hidden="1">{"'Sheet1'!$L$16"}</definedName>
    <definedName name="______________________a1" localSheetId="7" hidden="1">{"'Sheet1'!$L$16"}</definedName>
    <definedName name="______________________a1" localSheetId="8" hidden="1">{"'Sheet1'!$L$16"}</definedName>
    <definedName name="______________________a1" hidden="1">{"'Sheet1'!$L$16"}</definedName>
    <definedName name="______________________BG12" localSheetId="12" hidden="1">{"'Sheet1'!$L$16"}</definedName>
    <definedName name="______________________BG12" hidden="1">{"'Sheet1'!$L$16"}</definedName>
    <definedName name="______________________CD1" localSheetId="12" hidden="1">{"'Sheet1'!$L$16"}</definedName>
    <definedName name="______________________CD1" localSheetId="14" hidden="1">{"'Sheet1'!$L$16"}</definedName>
    <definedName name="______________________CD1" localSheetId="7" hidden="1">{"'Sheet1'!$L$16"}</definedName>
    <definedName name="______________________CD1" localSheetId="8" hidden="1">{"'Sheet1'!$L$16"}</definedName>
    <definedName name="______________________CD1" hidden="1">{"'Sheet1'!$L$16"}</definedName>
    <definedName name="______________________CN1" localSheetId="12" hidden="1">{"'Sheet1'!$L$16"}</definedName>
    <definedName name="______________________CN1" hidden="1">{"'Sheet1'!$L$16"}</definedName>
    <definedName name="______________________k10" localSheetId="12" hidden="1">{"'Sheet1'!$L$16"}</definedName>
    <definedName name="______________________k10" hidden="1">{"'Sheet1'!$L$16"}</definedName>
    <definedName name="______________________ml2" localSheetId="12" hidden="1">{"'Sheet1'!$L$16"}</definedName>
    <definedName name="______________________ml2" localSheetId="14" hidden="1">{"'Sheet1'!$L$16"}</definedName>
    <definedName name="______________________ml2" localSheetId="7" hidden="1">{"'Sheet1'!$L$16"}</definedName>
    <definedName name="______________________ml2" localSheetId="8" hidden="1">{"'Sheet1'!$L$16"}</definedName>
    <definedName name="______________________ml2" hidden="1">{"'Sheet1'!$L$16"}</definedName>
    <definedName name="______________________PA3" localSheetId="12" hidden="1">{"'Sheet1'!$L$16"}</definedName>
    <definedName name="______________________PA3" hidden="1">{"'Sheet1'!$L$16"}</definedName>
    <definedName name="_____________________a1" localSheetId="12" hidden="1">{"'Sheet1'!$L$16"}</definedName>
    <definedName name="_____________________a1" hidden="1">{"'Sheet1'!$L$16"}</definedName>
    <definedName name="_____________________BG12" localSheetId="12" hidden="1">{"'Sheet1'!$L$16"}</definedName>
    <definedName name="_____________________BG12" hidden="1">{"'Sheet1'!$L$16"}</definedName>
    <definedName name="_____________________CD1" localSheetId="12" hidden="1">{"'Sheet1'!$L$16"}</definedName>
    <definedName name="_____________________CD1" localSheetId="14" hidden="1">{"'Sheet1'!$L$16"}</definedName>
    <definedName name="_____________________CD1" localSheetId="7" hidden="1">{"'Sheet1'!$L$16"}</definedName>
    <definedName name="_____________________CD1" localSheetId="8" hidden="1">{"'Sheet1'!$L$16"}</definedName>
    <definedName name="_____________________CD1" hidden="1">{"'Sheet1'!$L$16"}</definedName>
    <definedName name="_____________________CN1" localSheetId="12" hidden="1">{"'Sheet1'!$L$16"}</definedName>
    <definedName name="_____________________CN1" hidden="1">{"'Sheet1'!$L$16"}</definedName>
    <definedName name="_____________________k10" localSheetId="12" hidden="1">{"'Sheet1'!$L$16"}</definedName>
    <definedName name="_____________________k10" localSheetId="14" hidden="1">{"'Sheet1'!$L$16"}</definedName>
    <definedName name="_____________________k10" localSheetId="7" hidden="1">{"'Sheet1'!$L$16"}</definedName>
    <definedName name="_____________________k10" localSheetId="8" hidden="1">{"'Sheet1'!$L$16"}</definedName>
    <definedName name="_____________________k10" hidden="1">{"'Sheet1'!$L$16"}</definedName>
    <definedName name="_____________________ml2" localSheetId="12" hidden="1">{"'Sheet1'!$L$16"}</definedName>
    <definedName name="_____________________ml2" localSheetId="14" hidden="1">{"'Sheet1'!$L$16"}</definedName>
    <definedName name="_____________________ml2" localSheetId="7" hidden="1">{"'Sheet1'!$L$16"}</definedName>
    <definedName name="_____________________ml2" localSheetId="8" hidden="1">{"'Sheet1'!$L$16"}</definedName>
    <definedName name="_____________________ml2" hidden="1">{"'Sheet1'!$L$16"}</definedName>
    <definedName name="_____________________PA3" localSheetId="12" hidden="1">{"'Sheet1'!$L$16"}</definedName>
    <definedName name="_____________________PA3" hidden="1">{"'Sheet1'!$L$16"}</definedName>
    <definedName name="____________________a1" localSheetId="12" hidden="1">{"'Sheet1'!$L$16"}</definedName>
    <definedName name="____________________a1" hidden="1">{"'Sheet1'!$L$16"}</definedName>
    <definedName name="____________________BG12" localSheetId="12" hidden="1">{"'Sheet1'!$L$16"}</definedName>
    <definedName name="____________________BG12" hidden="1">{"'Sheet1'!$L$16"}</definedName>
    <definedName name="____________________CD1" localSheetId="12" hidden="1">{"'Sheet1'!$L$16"}</definedName>
    <definedName name="____________________CD1" localSheetId="14" hidden="1">{"'Sheet1'!$L$16"}</definedName>
    <definedName name="____________________CD1" localSheetId="7" hidden="1">{"'Sheet1'!$L$16"}</definedName>
    <definedName name="____________________CD1" localSheetId="8" hidden="1">{"'Sheet1'!$L$16"}</definedName>
    <definedName name="____________________CD1" hidden="1">{"'Sheet1'!$L$16"}</definedName>
    <definedName name="____________________CN1" localSheetId="12" hidden="1">{"'Sheet1'!$L$16"}</definedName>
    <definedName name="____________________CN1" hidden="1">{"'Sheet1'!$L$16"}</definedName>
    <definedName name="____________________coc14" localSheetId="12" hidden="1">{#N/A,#N/A,FALSE,"Chi tiÆt"}</definedName>
    <definedName name="____________________coc14" localSheetId="14" hidden="1">{#N/A,#N/A,FALSE,"Chi tiÆt"}</definedName>
    <definedName name="____________________coc14" localSheetId="7" hidden="1">{#N/A,#N/A,FALSE,"Chi tiÆt"}</definedName>
    <definedName name="____________________coc14" localSheetId="8" hidden="1">{#N/A,#N/A,FALSE,"Chi tiÆt"}</definedName>
    <definedName name="____________________coc14" hidden="1">{#N/A,#N/A,FALSE,"Chi tiÆt"}</definedName>
    <definedName name="____________________Goi8" localSheetId="12" hidden="1">{"'Sheet1'!$L$16"}</definedName>
    <definedName name="____________________Goi8" hidden="1">{"'Sheet1'!$L$16"}</definedName>
    <definedName name="____________________k10" localSheetId="12" hidden="1">{"'Sheet1'!$L$16"}</definedName>
    <definedName name="____________________k10" localSheetId="14" hidden="1">{"'Sheet1'!$L$16"}</definedName>
    <definedName name="____________________k10" localSheetId="7" hidden="1">{"'Sheet1'!$L$16"}</definedName>
    <definedName name="____________________k10" localSheetId="8" hidden="1">{"'Sheet1'!$L$16"}</definedName>
    <definedName name="____________________k10" hidden="1">{"'Sheet1'!$L$16"}</definedName>
    <definedName name="____________________ml2" localSheetId="12" hidden="1">{"'Sheet1'!$L$16"}</definedName>
    <definedName name="____________________ml2" localSheetId="14" hidden="1">{"'Sheet1'!$L$16"}</definedName>
    <definedName name="____________________ml2" localSheetId="7" hidden="1">{"'Sheet1'!$L$16"}</definedName>
    <definedName name="____________________ml2" localSheetId="8" hidden="1">{"'Sheet1'!$L$16"}</definedName>
    <definedName name="____________________ml2" hidden="1">{"'Sheet1'!$L$16"}</definedName>
    <definedName name="____________________Mui14" localSheetId="12" hidden="1">{"'Sheet1'!$L$16"}</definedName>
    <definedName name="____________________Mui14" localSheetId="14" hidden="1">{"'Sheet1'!$L$16"}</definedName>
    <definedName name="____________________Mui14" localSheetId="7" hidden="1">{"'Sheet1'!$L$16"}</definedName>
    <definedName name="____________________Mui14" localSheetId="8" hidden="1">{"'Sheet1'!$L$16"}</definedName>
    <definedName name="____________________Mui14" hidden="1">{"'Sheet1'!$L$16"}</definedName>
    <definedName name="____________________SCL4" localSheetId="12" hidden="1">{"'Sheet1'!$L$16"}</definedName>
    <definedName name="____________________SCL4" hidden="1">{"'Sheet1'!$L$16"}</definedName>
    <definedName name="____________________xlfn.BAHTTEXT" hidden="1">#NAME?</definedName>
    <definedName name="___________________a1" localSheetId="12" hidden="1">{"'Sheet1'!$L$16"}</definedName>
    <definedName name="___________________a1" localSheetId="14" hidden="1">{"'Sheet1'!$L$16"}</definedName>
    <definedName name="___________________a1" localSheetId="7" hidden="1">{"'Sheet1'!$L$16"}</definedName>
    <definedName name="___________________a1" localSheetId="8" hidden="1">{"'Sheet1'!$L$16"}</definedName>
    <definedName name="___________________a1" hidden="1">{"'Sheet1'!$L$16"}</definedName>
    <definedName name="___________________BG12" localSheetId="12" hidden="1">{"'Sheet1'!$L$16"}</definedName>
    <definedName name="___________________BG12" hidden="1">{"'Sheet1'!$L$16"}</definedName>
    <definedName name="___________________CD1" localSheetId="12" hidden="1">{"'Sheet1'!$L$16"}</definedName>
    <definedName name="___________________CD1" localSheetId="14" hidden="1">{"'Sheet1'!$L$16"}</definedName>
    <definedName name="___________________CD1" localSheetId="7" hidden="1">{"'Sheet1'!$L$16"}</definedName>
    <definedName name="___________________CD1" localSheetId="8" hidden="1">{"'Sheet1'!$L$16"}</definedName>
    <definedName name="___________________CD1" hidden="1">{"'Sheet1'!$L$16"}</definedName>
    <definedName name="___________________CN1" localSheetId="12" hidden="1">{"'Sheet1'!$L$16"}</definedName>
    <definedName name="___________________CN1" hidden="1">{"'Sheet1'!$L$16"}</definedName>
    <definedName name="___________________Goi8" localSheetId="12" hidden="1">{"'Sheet1'!$L$16"}</definedName>
    <definedName name="___________________Goi8" hidden="1">{"'Sheet1'!$L$16"}</definedName>
    <definedName name="___________________k10" localSheetId="12" hidden="1">{"'Sheet1'!$L$16"}</definedName>
    <definedName name="___________________k10" localSheetId="14" hidden="1">{"'Sheet1'!$L$16"}</definedName>
    <definedName name="___________________k10" localSheetId="7" hidden="1">{"'Sheet1'!$L$16"}</definedName>
    <definedName name="___________________k10" localSheetId="8" hidden="1">{"'Sheet1'!$L$16"}</definedName>
    <definedName name="___________________k10" hidden="1">{"'Sheet1'!$L$16"}</definedName>
    <definedName name="___________________ml2" localSheetId="12" hidden="1">{"'Sheet1'!$L$16"}</definedName>
    <definedName name="___________________ml2" localSheetId="14" hidden="1">{"'Sheet1'!$L$16"}</definedName>
    <definedName name="___________________ml2" localSheetId="7" hidden="1">{"'Sheet1'!$L$16"}</definedName>
    <definedName name="___________________ml2" localSheetId="8" hidden="1">{"'Sheet1'!$L$16"}</definedName>
    <definedName name="___________________ml2" hidden="1">{"'Sheet1'!$L$16"}</definedName>
    <definedName name="___________________PA3" localSheetId="12" hidden="1">{"'Sheet1'!$L$16"}</definedName>
    <definedName name="___________________PA3" hidden="1">{"'Sheet1'!$L$16"}</definedName>
    <definedName name="___________________SCL4" localSheetId="12" hidden="1">{"'Sheet1'!$L$16"}</definedName>
    <definedName name="___________________SCL4" hidden="1">{"'Sheet1'!$L$16"}</definedName>
    <definedName name="___________________xlfn.BAHTTEXT" hidden="1">#NAME?</definedName>
    <definedName name="__________________a1" localSheetId="12" hidden="1">{"'Sheet1'!$L$16"}</definedName>
    <definedName name="__________________a1" localSheetId="14" hidden="1">{"'Sheet1'!$L$16"}</definedName>
    <definedName name="__________________a1" localSheetId="7" hidden="1">{"'Sheet1'!$L$16"}</definedName>
    <definedName name="__________________a1" localSheetId="8" hidden="1">{"'Sheet1'!$L$16"}</definedName>
    <definedName name="__________________a1" hidden="1">{"'Sheet1'!$L$16"}</definedName>
    <definedName name="__________________BG12" localSheetId="12" hidden="1">{"'Sheet1'!$L$16"}</definedName>
    <definedName name="__________________BG12" hidden="1">{"'Sheet1'!$L$16"}</definedName>
    <definedName name="__________________CD1" localSheetId="12" hidden="1">{"'Sheet1'!$L$16"}</definedName>
    <definedName name="__________________CD1" localSheetId="14" hidden="1">{"'Sheet1'!$L$16"}</definedName>
    <definedName name="__________________CD1" localSheetId="7" hidden="1">{"'Sheet1'!$L$16"}</definedName>
    <definedName name="__________________CD1" localSheetId="8" hidden="1">{"'Sheet1'!$L$16"}</definedName>
    <definedName name="__________________CD1" hidden="1">{"'Sheet1'!$L$16"}</definedName>
    <definedName name="__________________CN1" localSheetId="12" hidden="1">{"'Sheet1'!$L$16"}</definedName>
    <definedName name="__________________CN1" hidden="1">{"'Sheet1'!$L$16"}</definedName>
    <definedName name="__________________coc14" localSheetId="12" hidden="1">{#N/A,#N/A,FALSE,"Chi tiÆt"}</definedName>
    <definedName name="__________________coc14" localSheetId="14" hidden="1">{#N/A,#N/A,FALSE,"Chi tiÆt"}</definedName>
    <definedName name="__________________coc14" localSheetId="7" hidden="1">{#N/A,#N/A,FALSE,"Chi tiÆt"}</definedName>
    <definedName name="__________________coc14" localSheetId="8" hidden="1">{#N/A,#N/A,FALSE,"Chi tiÆt"}</definedName>
    <definedName name="__________________coc14" hidden="1">{#N/A,#N/A,FALSE,"Chi tiÆt"}</definedName>
    <definedName name="__________________Goi8" localSheetId="12" hidden="1">{"'Sheet1'!$L$16"}</definedName>
    <definedName name="__________________Goi8" hidden="1">{"'Sheet1'!$L$16"}</definedName>
    <definedName name="__________________k10" localSheetId="12" hidden="1">{"'Sheet1'!$L$16"}</definedName>
    <definedName name="__________________k10" localSheetId="14" hidden="1">{"'Sheet1'!$L$16"}</definedName>
    <definedName name="__________________k10" localSheetId="7" hidden="1">{"'Sheet1'!$L$16"}</definedName>
    <definedName name="__________________k10" localSheetId="8" hidden="1">{"'Sheet1'!$L$16"}</definedName>
    <definedName name="__________________k10" hidden="1">{"'Sheet1'!$L$16"}</definedName>
    <definedName name="__________________ml2" localSheetId="12" hidden="1">{"'Sheet1'!$L$16"}</definedName>
    <definedName name="__________________ml2" localSheetId="14" hidden="1">{"'Sheet1'!$L$16"}</definedName>
    <definedName name="__________________ml2" localSheetId="7" hidden="1">{"'Sheet1'!$L$16"}</definedName>
    <definedName name="__________________ml2" localSheetId="8" hidden="1">{"'Sheet1'!$L$16"}</definedName>
    <definedName name="__________________ml2" hidden="1">{"'Sheet1'!$L$16"}</definedName>
    <definedName name="__________________Mui14" localSheetId="12" hidden="1">{"'Sheet1'!$L$16"}</definedName>
    <definedName name="__________________Mui14" localSheetId="14" hidden="1">{"'Sheet1'!$L$16"}</definedName>
    <definedName name="__________________Mui14" localSheetId="7" hidden="1">{"'Sheet1'!$L$16"}</definedName>
    <definedName name="__________________Mui14" localSheetId="8" hidden="1">{"'Sheet1'!$L$16"}</definedName>
    <definedName name="__________________Mui14" hidden="1">{"'Sheet1'!$L$16"}</definedName>
    <definedName name="__________________PA3" localSheetId="12" hidden="1">{"'Sheet1'!$L$16"}</definedName>
    <definedName name="__________________PA3" hidden="1">{"'Sheet1'!$L$16"}</definedName>
    <definedName name="__________________SCL4" localSheetId="12" hidden="1">{"'Sheet1'!$L$16"}</definedName>
    <definedName name="__________________SCL4" hidden="1">{"'Sheet1'!$L$16"}</definedName>
    <definedName name="__________________xlfn.BAHTTEXT" hidden="1">#NAME?</definedName>
    <definedName name="_________________a1" localSheetId="12" hidden="1">{"'Sheet1'!$L$16"}</definedName>
    <definedName name="_________________a1" hidden="1">{"'Sheet1'!$L$16"}</definedName>
    <definedName name="_________________BG12" localSheetId="12" hidden="1">{"'Sheet1'!$L$16"}</definedName>
    <definedName name="_________________BG12" hidden="1">{"'Sheet1'!$L$16"}</definedName>
    <definedName name="_________________CD1" localSheetId="12" hidden="1">{"'Sheet1'!$L$16"}</definedName>
    <definedName name="_________________CD1" localSheetId="14" hidden="1">{"'Sheet1'!$L$16"}</definedName>
    <definedName name="_________________CD1" localSheetId="7" hidden="1">{"'Sheet1'!$L$16"}</definedName>
    <definedName name="_________________CD1" localSheetId="8" hidden="1">{"'Sheet1'!$L$16"}</definedName>
    <definedName name="_________________CD1" hidden="1">{"'Sheet1'!$L$16"}</definedName>
    <definedName name="_________________CN1" localSheetId="12" hidden="1">{"'Sheet1'!$L$16"}</definedName>
    <definedName name="_________________CN1" hidden="1">{"'Sheet1'!$L$16"}</definedName>
    <definedName name="_________________Goi8" localSheetId="12" hidden="1">{"'Sheet1'!$L$16"}</definedName>
    <definedName name="_________________Goi8" hidden="1">{"'Sheet1'!$L$16"}</definedName>
    <definedName name="_________________k10" localSheetId="12" hidden="1">{"'Sheet1'!$L$16"}</definedName>
    <definedName name="_________________k10" localSheetId="14" hidden="1">{"'Sheet1'!$L$16"}</definedName>
    <definedName name="_________________k10" localSheetId="7" hidden="1">{"'Sheet1'!$L$16"}</definedName>
    <definedName name="_________________k10" localSheetId="8" hidden="1">{"'Sheet1'!$L$16"}</definedName>
    <definedName name="_________________k10" hidden="1">{"'Sheet1'!$L$16"}</definedName>
    <definedName name="_________________ml2" localSheetId="12" hidden="1">{"'Sheet1'!$L$16"}</definedName>
    <definedName name="_________________ml2" localSheetId="14" hidden="1">{"'Sheet1'!$L$16"}</definedName>
    <definedName name="_________________ml2" localSheetId="7" hidden="1">{"'Sheet1'!$L$16"}</definedName>
    <definedName name="_________________ml2" localSheetId="8" hidden="1">{"'Sheet1'!$L$16"}</definedName>
    <definedName name="_________________ml2" hidden="1">{"'Sheet1'!$L$16"}</definedName>
    <definedName name="_________________PA3" localSheetId="12" hidden="1">{"'Sheet1'!$L$16"}</definedName>
    <definedName name="_________________PA3" hidden="1">{"'Sheet1'!$L$16"}</definedName>
    <definedName name="_________________SCL4" localSheetId="12" hidden="1">{"'Sheet1'!$L$16"}</definedName>
    <definedName name="_________________SCL4" hidden="1">{"'Sheet1'!$L$16"}</definedName>
    <definedName name="_________________xlfn.BAHTTEXT" hidden="1">#NAME?</definedName>
    <definedName name="________________a1" localSheetId="12" hidden="1">{"'Sheet1'!$L$16"}</definedName>
    <definedName name="________________a1" localSheetId="14" hidden="1">{"'Sheet1'!$L$16"}</definedName>
    <definedName name="________________a1" localSheetId="7" hidden="1">{"'Sheet1'!$L$16"}</definedName>
    <definedName name="________________a1" localSheetId="8" hidden="1">{"'Sheet1'!$L$16"}</definedName>
    <definedName name="________________a1" hidden="1">{"'Sheet1'!$L$16"}</definedName>
    <definedName name="________________BG12" localSheetId="12" hidden="1">{"'Sheet1'!$L$16"}</definedName>
    <definedName name="________________BG12" hidden="1">{"'Sheet1'!$L$16"}</definedName>
    <definedName name="________________CD1" localSheetId="12" hidden="1">{"'Sheet1'!$L$16"}</definedName>
    <definedName name="________________CD1" localSheetId="14" hidden="1">{"'Sheet1'!$L$16"}</definedName>
    <definedName name="________________CD1" localSheetId="7" hidden="1">{"'Sheet1'!$L$16"}</definedName>
    <definedName name="________________CD1" localSheetId="8" hidden="1">{"'Sheet1'!$L$16"}</definedName>
    <definedName name="________________CD1" hidden="1">{"'Sheet1'!$L$16"}</definedName>
    <definedName name="________________CN1" localSheetId="12" hidden="1">{"'Sheet1'!$L$16"}</definedName>
    <definedName name="________________CN1" hidden="1">{"'Sheet1'!$L$16"}</definedName>
    <definedName name="________________coc14" localSheetId="12" hidden="1">{#N/A,#N/A,FALSE,"Chi tiÆt"}</definedName>
    <definedName name="________________coc14" localSheetId="14" hidden="1">{#N/A,#N/A,FALSE,"Chi tiÆt"}</definedName>
    <definedName name="________________coc14" localSheetId="7" hidden="1">{#N/A,#N/A,FALSE,"Chi tiÆt"}</definedName>
    <definedName name="________________coc14" localSheetId="8" hidden="1">{#N/A,#N/A,FALSE,"Chi tiÆt"}</definedName>
    <definedName name="________________coc14" hidden="1">{#N/A,#N/A,FALSE,"Chi tiÆt"}</definedName>
    <definedName name="________________Goi8" localSheetId="12" hidden="1">{"'Sheet1'!$L$16"}</definedName>
    <definedName name="________________Goi8" hidden="1">{"'Sheet1'!$L$16"}</definedName>
    <definedName name="________________k10" localSheetId="12" hidden="1">{"'Sheet1'!$L$16"}</definedName>
    <definedName name="________________k10" localSheetId="14" hidden="1">{"'Sheet1'!$L$16"}</definedName>
    <definedName name="________________k10" localSheetId="7" hidden="1">{"'Sheet1'!$L$16"}</definedName>
    <definedName name="________________k10" localSheetId="8" hidden="1">{"'Sheet1'!$L$16"}</definedName>
    <definedName name="________________k10" hidden="1">{"'Sheet1'!$L$16"}</definedName>
    <definedName name="________________ml2" localSheetId="12" hidden="1">{"'Sheet1'!$L$16"}</definedName>
    <definedName name="________________ml2" localSheetId="14" hidden="1">{"'Sheet1'!$L$16"}</definedName>
    <definedName name="________________ml2" localSheetId="7" hidden="1">{"'Sheet1'!$L$16"}</definedName>
    <definedName name="________________ml2" localSheetId="8" hidden="1">{"'Sheet1'!$L$16"}</definedName>
    <definedName name="________________ml2" hidden="1">{"'Sheet1'!$L$16"}</definedName>
    <definedName name="________________Mui14" localSheetId="12" hidden="1">{"'Sheet1'!$L$16"}</definedName>
    <definedName name="________________Mui14" localSheetId="14" hidden="1">{"'Sheet1'!$L$16"}</definedName>
    <definedName name="________________Mui14" localSheetId="7" hidden="1">{"'Sheet1'!$L$16"}</definedName>
    <definedName name="________________Mui14" localSheetId="8" hidden="1">{"'Sheet1'!$L$16"}</definedName>
    <definedName name="________________Mui14" hidden="1">{"'Sheet1'!$L$16"}</definedName>
    <definedName name="________________P3" localSheetId="12" hidden="1">{#N/A,#N/A,FALSE,"特殊室（ＢＱ表）"}</definedName>
    <definedName name="________________P3" hidden="1">{#N/A,#N/A,FALSE,"特殊室（ＢＱ表）"}</definedName>
    <definedName name="________________PA3" localSheetId="12" hidden="1">{"'Sheet1'!$L$16"}</definedName>
    <definedName name="________________PA3" hidden="1">{"'Sheet1'!$L$16"}</definedName>
    <definedName name="________________PPP3" localSheetId="12" hidden="1">{#N/A,#N/A,FALSE,"特殊室（ＢＱ表）"}</definedName>
    <definedName name="________________PPP3" hidden="1">{#N/A,#N/A,FALSE,"特殊室（ＢＱ表）"}</definedName>
    <definedName name="________________PPP33" localSheetId="12" hidden="1">{#N/A,#N/A,FALSE,"特殊室（ＢＱ表）"}</definedName>
    <definedName name="________________PPP33" hidden="1">{#N/A,#N/A,FALSE,"特殊室（ＢＱ表）"}</definedName>
    <definedName name="________________ppp34" localSheetId="12" hidden="1">{#N/A,#N/A,FALSE,"特殊室（ＢＱ表）"}</definedName>
    <definedName name="________________ppp34" hidden="1">{#N/A,#N/A,FALSE,"特殊室（ＢＱ表）"}</definedName>
    <definedName name="________________ppp3444" localSheetId="12" hidden="1">{#N/A,#N/A,FALSE,"特殊室（ＢＱ表）"}</definedName>
    <definedName name="________________ppp3444" hidden="1">{#N/A,#N/A,FALSE,"特殊室（ＢＱ表）"}</definedName>
    <definedName name="________________SCL4" localSheetId="12" hidden="1">{"'Sheet1'!$L$16"}</definedName>
    <definedName name="________________SCL4" hidden="1">{"'Sheet1'!$L$16"}</definedName>
    <definedName name="________________xlfn.BAHTTEXT" hidden="1">#NAME?</definedName>
    <definedName name="_______________a1" localSheetId="12" hidden="1">{"'Sheet1'!$L$16"}</definedName>
    <definedName name="_______________a1" hidden="1">{"'Sheet1'!$L$16"}</definedName>
    <definedName name="_______________BG12" localSheetId="12" hidden="1">{"'Sheet1'!$L$16"}</definedName>
    <definedName name="_______________BG12" hidden="1">{"'Sheet1'!$L$16"}</definedName>
    <definedName name="_______________CD1" localSheetId="12" hidden="1">{"'Sheet1'!$L$16"}</definedName>
    <definedName name="_______________CD1" localSheetId="14" hidden="1">{"'Sheet1'!$L$16"}</definedName>
    <definedName name="_______________CD1" localSheetId="7" hidden="1">{"'Sheet1'!$L$16"}</definedName>
    <definedName name="_______________CD1" localSheetId="8" hidden="1">{"'Sheet1'!$L$16"}</definedName>
    <definedName name="_______________CD1" hidden="1">{"'Sheet1'!$L$16"}</definedName>
    <definedName name="_______________CN1" localSheetId="12" hidden="1">{"'Sheet1'!$L$16"}</definedName>
    <definedName name="_______________CN1" hidden="1">{"'Sheet1'!$L$16"}</definedName>
    <definedName name="_______________Goi8" localSheetId="12" hidden="1">{"'Sheet1'!$L$16"}</definedName>
    <definedName name="_______________Goi8" hidden="1">{"'Sheet1'!$L$16"}</definedName>
    <definedName name="_______________k10" localSheetId="12" hidden="1">{"'Sheet1'!$L$16"}</definedName>
    <definedName name="_______________k10" localSheetId="14" hidden="1">{"'Sheet1'!$L$16"}</definedName>
    <definedName name="_______________k10" localSheetId="7" hidden="1">{"'Sheet1'!$L$16"}</definedName>
    <definedName name="_______________k10" localSheetId="8" hidden="1">{"'Sheet1'!$L$16"}</definedName>
    <definedName name="_______________k10" hidden="1">{"'Sheet1'!$L$16"}</definedName>
    <definedName name="_______________ml2" localSheetId="12" hidden="1">{"'Sheet1'!$L$16"}</definedName>
    <definedName name="_______________ml2" localSheetId="14" hidden="1">{"'Sheet1'!$L$16"}</definedName>
    <definedName name="_______________ml2" localSheetId="7" hidden="1">{"'Sheet1'!$L$16"}</definedName>
    <definedName name="_______________ml2" localSheetId="8" hidden="1">{"'Sheet1'!$L$16"}</definedName>
    <definedName name="_______________ml2" hidden="1">{"'Sheet1'!$L$16"}</definedName>
    <definedName name="_______________P3" localSheetId="12" hidden="1">{#N/A,#N/A,FALSE,"特殊室（ＢＱ表）"}</definedName>
    <definedName name="_______________P3" hidden="1">{#N/A,#N/A,FALSE,"特殊室（ＢＱ表）"}</definedName>
    <definedName name="_______________PA3" localSheetId="12" hidden="1">{"'Sheet1'!$L$16"}</definedName>
    <definedName name="_______________PA3" hidden="1">{"'Sheet1'!$L$16"}</definedName>
    <definedName name="_______________PPP3" localSheetId="12" hidden="1">{#N/A,#N/A,FALSE,"特殊室（ＢＱ表）"}</definedName>
    <definedName name="_______________PPP3" hidden="1">{#N/A,#N/A,FALSE,"特殊室（ＢＱ表）"}</definedName>
    <definedName name="_______________PPP33" localSheetId="12" hidden="1">{#N/A,#N/A,FALSE,"特殊室（ＢＱ表）"}</definedName>
    <definedName name="_______________PPP33" hidden="1">{#N/A,#N/A,FALSE,"特殊室（ＢＱ表）"}</definedName>
    <definedName name="_______________ppp34" localSheetId="12" hidden="1">{#N/A,#N/A,FALSE,"特殊室（ＢＱ表）"}</definedName>
    <definedName name="_______________ppp34" hidden="1">{#N/A,#N/A,FALSE,"特殊室（ＢＱ表）"}</definedName>
    <definedName name="_______________ppp3444" localSheetId="12" hidden="1">{#N/A,#N/A,FALSE,"特殊室（ＢＱ表）"}</definedName>
    <definedName name="_______________ppp3444" hidden="1">{#N/A,#N/A,FALSE,"特殊室（ＢＱ表）"}</definedName>
    <definedName name="_______________SCL4" localSheetId="12" hidden="1">{"'Sheet1'!$L$16"}</definedName>
    <definedName name="_______________SCL4" hidden="1">{"'Sheet1'!$L$16"}</definedName>
    <definedName name="_______________xlfn.BAHTTEXT" hidden="1">#NAME?</definedName>
    <definedName name="______________a1" localSheetId="12" hidden="1">{"'Sheet1'!$L$16"}</definedName>
    <definedName name="______________a1" localSheetId="14" hidden="1">{"'Sheet1'!$L$16"}</definedName>
    <definedName name="______________a1" localSheetId="7" hidden="1">{"'Sheet1'!$L$16"}</definedName>
    <definedName name="______________a1" localSheetId="8" hidden="1">{"'Sheet1'!$L$16"}</definedName>
    <definedName name="______________a1" hidden="1">{"'Sheet1'!$L$16"}</definedName>
    <definedName name="______________a129" localSheetId="12" hidden="1">{"Offgrid",#N/A,FALSE,"OFFGRID";"Region",#N/A,FALSE,"REGION";"Offgrid -2",#N/A,FALSE,"OFFGRID";"WTP",#N/A,FALSE,"WTP";"WTP -2",#N/A,FALSE,"WTP";"Project",#N/A,FALSE,"PROJECT";"Summary -2",#N/A,FALSE,"SUMMARY"}</definedName>
    <definedName name="______________a129" localSheetId="14" hidden="1">{"Offgrid",#N/A,FALSE,"OFFGRID";"Region",#N/A,FALSE,"REGION";"Offgrid -2",#N/A,FALSE,"OFFGRID";"WTP",#N/A,FALSE,"WTP";"WTP -2",#N/A,FALSE,"WTP";"Project",#N/A,FALSE,"PROJECT";"Summary -2",#N/A,FALSE,"SUMMARY"}</definedName>
    <definedName name="______________a129" localSheetId="7" hidden="1">{"Offgrid",#N/A,FALSE,"OFFGRID";"Region",#N/A,FALSE,"REGION";"Offgrid -2",#N/A,FALSE,"OFFGRID";"WTP",#N/A,FALSE,"WTP";"WTP -2",#N/A,FALSE,"WTP";"Project",#N/A,FALSE,"PROJECT";"Summary -2",#N/A,FALSE,"SUMMARY"}</definedName>
    <definedName name="______________a129" localSheetId="8" hidden="1">{"Offgrid",#N/A,FALSE,"OFFGRID";"Region",#N/A,FALSE,"REGION";"Offgrid -2",#N/A,FALSE,"OFFGRID";"WTP",#N/A,FALSE,"WTP";"WTP -2",#N/A,FALSE,"WTP";"Project",#N/A,FALSE,"PROJECT";"Summary -2",#N/A,FALSE,"SUMMARY"}</definedName>
    <definedName name="______________a129" hidden="1">{"Offgrid",#N/A,FALSE,"OFFGRID";"Region",#N/A,FALSE,"REGION";"Offgrid -2",#N/A,FALSE,"OFFGRID";"WTP",#N/A,FALSE,"WTP";"WTP -2",#N/A,FALSE,"WTP";"Project",#N/A,FALSE,"PROJECT";"Summary -2",#N/A,FALSE,"SUMMARY"}</definedName>
    <definedName name="______________a130" localSheetId="12" hidden="1">{"Offgrid",#N/A,FALSE,"OFFGRID";"Region",#N/A,FALSE,"REGION";"Offgrid -2",#N/A,FALSE,"OFFGRID";"WTP",#N/A,FALSE,"WTP";"WTP -2",#N/A,FALSE,"WTP";"Project",#N/A,FALSE,"PROJECT";"Summary -2",#N/A,FALSE,"SUMMARY"}</definedName>
    <definedName name="______________a130" localSheetId="14" hidden="1">{"Offgrid",#N/A,FALSE,"OFFGRID";"Region",#N/A,FALSE,"REGION";"Offgrid -2",#N/A,FALSE,"OFFGRID";"WTP",#N/A,FALSE,"WTP";"WTP -2",#N/A,FALSE,"WTP";"Project",#N/A,FALSE,"PROJECT";"Summary -2",#N/A,FALSE,"SUMMARY"}</definedName>
    <definedName name="______________a130" localSheetId="7" hidden="1">{"Offgrid",#N/A,FALSE,"OFFGRID";"Region",#N/A,FALSE,"REGION";"Offgrid -2",#N/A,FALSE,"OFFGRID";"WTP",#N/A,FALSE,"WTP";"WTP -2",#N/A,FALSE,"WTP";"Project",#N/A,FALSE,"PROJECT";"Summary -2",#N/A,FALSE,"SUMMARY"}</definedName>
    <definedName name="______________a130" localSheetId="8" hidden="1">{"Offgrid",#N/A,FALSE,"OFFGRID";"Region",#N/A,FALSE,"REGION";"Offgrid -2",#N/A,FALSE,"OFFGRID";"WTP",#N/A,FALSE,"WTP";"WTP -2",#N/A,FALSE,"WTP";"Project",#N/A,FALSE,"PROJECT";"Summary -2",#N/A,FALSE,"SUMMARY"}</definedName>
    <definedName name="______________a130" hidden="1">{"Offgrid",#N/A,FALSE,"OFFGRID";"Region",#N/A,FALSE,"REGION";"Offgrid -2",#N/A,FALSE,"OFFGRID";"WTP",#N/A,FALSE,"WTP";"WTP -2",#N/A,FALSE,"WTP";"Project",#N/A,FALSE,"PROJECT";"Summary -2",#N/A,FALSE,"SUMMARY"}</definedName>
    <definedName name="______________BG12" localSheetId="12" hidden="1">{"'Sheet1'!$L$16"}</definedName>
    <definedName name="______________BG12" hidden="1">{"'Sheet1'!$L$16"}</definedName>
    <definedName name="______________CD1" localSheetId="12" hidden="1">{"'Sheet1'!$L$16"}</definedName>
    <definedName name="______________CD1" localSheetId="14" hidden="1">{"'Sheet1'!$L$16"}</definedName>
    <definedName name="______________CD1" localSheetId="7" hidden="1">{"'Sheet1'!$L$16"}</definedName>
    <definedName name="______________CD1" localSheetId="8" hidden="1">{"'Sheet1'!$L$16"}</definedName>
    <definedName name="______________CD1" hidden="1">{"'Sheet1'!$L$16"}</definedName>
    <definedName name="______________CN1" localSheetId="12" hidden="1">{"'Sheet1'!$L$16"}</definedName>
    <definedName name="______________CN1" hidden="1">{"'Sheet1'!$L$16"}</definedName>
    <definedName name="______________coc14" localSheetId="12" hidden="1">{#N/A,#N/A,FALSE,"Chi tiÆt"}</definedName>
    <definedName name="______________coc14" localSheetId="14" hidden="1">{#N/A,#N/A,FALSE,"Chi tiÆt"}</definedName>
    <definedName name="______________coc14" localSheetId="7" hidden="1">{#N/A,#N/A,FALSE,"Chi tiÆt"}</definedName>
    <definedName name="______________coc14" localSheetId="8" hidden="1">{#N/A,#N/A,FALSE,"Chi tiÆt"}</definedName>
    <definedName name="______________coc14" hidden="1">{#N/A,#N/A,FALSE,"Chi tiÆt"}</definedName>
    <definedName name="______________Goi8" localSheetId="12" hidden="1">{"'Sheet1'!$L$16"}</definedName>
    <definedName name="______________Goi8" hidden="1">{"'Sheet1'!$L$16"}</definedName>
    <definedName name="______________k10" localSheetId="12" hidden="1">{"'Sheet1'!$L$16"}</definedName>
    <definedName name="______________k10" localSheetId="14" hidden="1">{"'Sheet1'!$L$16"}</definedName>
    <definedName name="______________k10" localSheetId="7" hidden="1">{"'Sheet1'!$L$16"}</definedName>
    <definedName name="______________k10" localSheetId="8" hidden="1">{"'Sheet1'!$L$16"}</definedName>
    <definedName name="______________k10" hidden="1">{"'Sheet1'!$L$16"}</definedName>
    <definedName name="______________ml2" localSheetId="12" hidden="1">{"'Sheet1'!$L$16"}</definedName>
    <definedName name="______________ml2" localSheetId="14" hidden="1">{"'Sheet1'!$L$16"}</definedName>
    <definedName name="______________ml2" localSheetId="7" hidden="1">{"'Sheet1'!$L$16"}</definedName>
    <definedName name="______________ml2" localSheetId="8" hidden="1">{"'Sheet1'!$L$16"}</definedName>
    <definedName name="______________ml2" hidden="1">{"'Sheet1'!$L$16"}</definedName>
    <definedName name="______________Mui14" localSheetId="12" hidden="1">{"'Sheet1'!$L$16"}</definedName>
    <definedName name="______________Mui14" localSheetId="14" hidden="1">{"'Sheet1'!$L$16"}</definedName>
    <definedName name="______________Mui14" localSheetId="7" hidden="1">{"'Sheet1'!$L$16"}</definedName>
    <definedName name="______________Mui14" localSheetId="8" hidden="1">{"'Sheet1'!$L$16"}</definedName>
    <definedName name="______________Mui14" hidden="1">{"'Sheet1'!$L$16"}</definedName>
    <definedName name="______________P3" localSheetId="12" hidden="1">{#N/A,#N/A,FALSE,"特殊室（ＢＱ表）"}</definedName>
    <definedName name="______________P3" hidden="1">{#N/A,#N/A,FALSE,"特殊室（ＢＱ表）"}</definedName>
    <definedName name="______________PA3" localSheetId="12" hidden="1">{"'Sheet1'!$L$16"}</definedName>
    <definedName name="______________PA3" hidden="1">{"'Sheet1'!$L$16"}</definedName>
    <definedName name="______________pa4" localSheetId="12" hidden="1">{"'Sheet1'!$L$16"}</definedName>
    <definedName name="______________pa4" localSheetId="14" hidden="1">{"'Sheet1'!$L$16"}</definedName>
    <definedName name="______________pa4" localSheetId="7" hidden="1">{"'Sheet1'!$L$16"}</definedName>
    <definedName name="______________pa4" localSheetId="8" hidden="1">{"'Sheet1'!$L$16"}</definedName>
    <definedName name="______________pa4" hidden="1">{"'Sheet1'!$L$16"}</definedName>
    <definedName name="______________PPP3" localSheetId="12" hidden="1">{#N/A,#N/A,FALSE,"特殊室（ＢＱ表）"}</definedName>
    <definedName name="______________PPP3" hidden="1">{#N/A,#N/A,FALSE,"特殊室（ＢＱ表）"}</definedName>
    <definedName name="______________PPP33" localSheetId="12" hidden="1">{#N/A,#N/A,FALSE,"特殊室（ＢＱ表）"}</definedName>
    <definedName name="______________PPP33" hidden="1">{#N/A,#N/A,FALSE,"特殊室（ＢＱ表）"}</definedName>
    <definedName name="______________ppp34" localSheetId="12" hidden="1">{#N/A,#N/A,FALSE,"特殊室（ＢＱ表）"}</definedName>
    <definedName name="______________ppp34" hidden="1">{#N/A,#N/A,FALSE,"特殊室（ＢＱ表）"}</definedName>
    <definedName name="______________ppp3444" localSheetId="12" hidden="1">{#N/A,#N/A,FALSE,"特殊室（ＢＱ表）"}</definedName>
    <definedName name="______________ppp3444" hidden="1">{#N/A,#N/A,FALSE,"特殊室（ＢＱ表）"}</definedName>
    <definedName name="______________SCL4" localSheetId="12" hidden="1">{"'Sheet1'!$L$16"}</definedName>
    <definedName name="______________SCL4" hidden="1">{"'Sheet1'!$L$16"}</definedName>
    <definedName name="______________tt3" localSheetId="12" hidden="1">{"'Sheet1'!$L$16"}</definedName>
    <definedName name="______________tt3" localSheetId="14" hidden="1">{"'Sheet1'!$L$16"}</definedName>
    <definedName name="______________tt3" localSheetId="7" hidden="1">{"'Sheet1'!$L$16"}</definedName>
    <definedName name="______________tt3" localSheetId="8" hidden="1">{"'Sheet1'!$L$16"}</definedName>
    <definedName name="______________tt3" hidden="1">{"'Sheet1'!$L$16"}</definedName>
    <definedName name="______________xlfn.BAHTTEXT" hidden="1">#NAME?</definedName>
    <definedName name="_____________a1" localSheetId="12" hidden="1">{"'Sheet1'!$L$16"}</definedName>
    <definedName name="_____________a1" localSheetId="14" hidden="1">{"'Sheet1'!$L$16"}</definedName>
    <definedName name="_____________a1" localSheetId="7" hidden="1">{"'Sheet1'!$L$16"}</definedName>
    <definedName name="_____________a1" localSheetId="8" hidden="1">{"'Sheet1'!$L$16"}</definedName>
    <definedName name="_____________a1" hidden="1">{"'Sheet1'!$L$16"}</definedName>
    <definedName name="_____________a129" localSheetId="12" hidden="1">{"Offgrid",#N/A,FALSE,"OFFGRID";"Region",#N/A,FALSE,"REGION";"Offgrid -2",#N/A,FALSE,"OFFGRID";"WTP",#N/A,FALSE,"WTP";"WTP -2",#N/A,FALSE,"WTP";"Project",#N/A,FALSE,"PROJECT";"Summary -2",#N/A,FALSE,"SUMMARY"}</definedName>
    <definedName name="_____________a129" localSheetId="14" hidden="1">{"Offgrid",#N/A,FALSE,"OFFGRID";"Region",#N/A,FALSE,"REGION";"Offgrid -2",#N/A,FALSE,"OFFGRID";"WTP",#N/A,FALSE,"WTP";"WTP -2",#N/A,FALSE,"WTP";"Project",#N/A,FALSE,"PROJECT";"Summary -2",#N/A,FALSE,"SUMMARY"}</definedName>
    <definedName name="_____________a129" localSheetId="7" hidden="1">{"Offgrid",#N/A,FALSE,"OFFGRID";"Region",#N/A,FALSE,"REGION";"Offgrid -2",#N/A,FALSE,"OFFGRID";"WTP",#N/A,FALSE,"WTP";"WTP -2",#N/A,FALSE,"WTP";"Project",#N/A,FALSE,"PROJECT";"Summary -2",#N/A,FALSE,"SUMMARY"}</definedName>
    <definedName name="_____________a129" localSheetId="8" hidden="1">{"Offgrid",#N/A,FALSE,"OFFGRID";"Region",#N/A,FALSE,"REGION";"Offgrid -2",#N/A,FALSE,"OFFGRID";"WTP",#N/A,FALSE,"WTP";"WTP -2",#N/A,FALSE,"WTP";"Project",#N/A,FALSE,"PROJECT";"Summary -2",#N/A,FALSE,"SUMMARY"}</definedName>
    <definedName name="_____________a129" hidden="1">{"Offgrid",#N/A,FALSE,"OFFGRID";"Region",#N/A,FALSE,"REGION";"Offgrid -2",#N/A,FALSE,"OFFGRID";"WTP",#N/A,FALSE,"WTP";"WTP -2",#N/A,FALSE,"WTP";"Project",#N/A,FALSE,"PROJECT";"Summary -2",#N/A,FALSE,"SUMMARY"}</definedName>
    <definedName name="_____________a130" localSheetId="12" hidden="1">{"Offgrid",#N/A,FALSE,"OFFGRID";"Region",#N/A,FALSE,"REGION";"Offgrid -2",#N/A,FALSE,"OFFGRID";"WTP",#N/A,FALSE,"WTP";"WTP -2",#N/A,FALSE,"WTP";"Project",#N/A,FALSE,"PROJECT";"Summary -2",#N/A,FALSE,"SUMMARY"}</definedName>
    <definedName name="_____________a130" localSheetId="14" hidden="1">{"Offgrid",#N/A,FALSE,"OFFGRID";"Region",#N/A,FALSE,"REGION";"Offgrid -2",#N/A,FALSE,"OFFGRID";"WTP",#N/A,FALSE,"WTP";"WTP -2",#N/A,FALSE,"WTP";"Project",#N/A,FALSE,"PROJECT";"Summary -2",#N/A,FALSE,"SUMMARY"}</definedName>
    <definedName name="_____________a130" localSheetId="7" hidden="1">{"Offgrid",#N/A,FALSE,"OFFGRID";"Region",#N/A,FALSE,"REGION";"Offgrid -2",#N/A,FALSE,"OFFGRID";"WTP",#N/A,FALSE,"WTP";"WTP -2",#N/A,FALSE,"WTP";"Project",#N/A,FALSE,"PROJECT";"Summary -2",#N/A,FALSE,"SUMMARY"}</definedName>
    <definedName name="_____________a130" localSheetId="8" hidden="1">{"Offgrid",#N/A,FALSE,"OFFGRID";"Region",#N/A,FALSE,"REGION";"Offgrid -2",#N/A,FALSE,"OFFGRID";"WTP",#N/A,FALSE,"WTP";"WTP -2",#N/A,FALSE,"WTP";"Project",#N/A,FALSE,"PROJECT";"Summary -2",#N/A,FALSE,"SUMMARY"}</definedName>
    <definedName name="_____________a130" hidden="1">{"Offgrid",#N/A,FALSE,"OFFGRID";"Region",#N/A,FALSE,"REGION";"Offgrid -2",#N/A,FALSE,"OFFGRID";"WTP",#N/A,FALSE,"WTP";"WTP -2",#N/A,FALSE,"WTP";"Project",#N/A,FALSE,"PROJECT";"Summary -2",#N/A,FALSE,"SUMMARY"}</definedName>
    <definedName name="_____________BG12" localSheetId="12" hidden="1">{"'Sheet1'!$L$16"}</definedName>
    <definedName name="_____________BG12" hidden="1">{"'Sheet1'!$L$16"}</definedName>
    <definedName name="_____________CD1" localSheetId="12" hidden="1">{"'Sheet1'!$L$16"}</definedName>
    <definedName name="_____________CD1" localSheetId="14" hidden="1">{"'Sheet1'!$L$16"}</definedName>
    <definedName name="_____________CD1" localSheetId="7" hidden="1">{"'Sheet1'!$L$16"}</definedName>
    <definedName name="_____________CD1" localSheetId="8" hidden="1">{"'Sheet1'!$L$16"}</definedName>
    <definedName name="_____________CD1" hidden="1">{"'Sheet1'!$L$16"}</definedName>
    <definedName name="_____________CN1" localSheetId="12" hidden="1">{"'Sheet1'!$L$16"}</definedName>
    <definedName name="_____________CN1" hidden="1">{"'Sheet1'!$L$16"}</definedName>
    <definedName name="_____________coc14" localSheetId="12" hidden="1">{#N/A,#N/A,FALSE,"Chi tiÆt"}</definedName>
    <definedName name="_____________coc14" localSheetId="14" hidden="1">{#N/A,#N/A,FALSE,"Chi tiÆt"}</definedName>
    <definedName name="_____________coc14" localSheetId="7" hidden="1">{#N/A,#N/A,FALSE,"Chi tiÆt"}</definedName>
    <definedName name="_____________coc14" localSheetId="8" hidden="1">{#N/A,#N/A,FALSE,"Chi tiÆt"}</definedName>
    <definedName name="_____________coc14" hidden="1">{#N/A,#N/A,FALSE,"Chi tiÆt"}</definedName>
    <definedName name="_____________Goi8" localSheetId="12" hidden="1">{"'Sheet1'!$L$16"}</definedName>
    <definedName name="_____________Goi8" hidden="1">{"'Sheet1'!$L$16"}</definedName>
    <definedName name="_____________k10" localSheetId="12" hidden="1">{"'Sheet1'!$L$16"}</definedName>
    <definedName name="_____________k10" localSheetId="14" hidden="1">{"'Sheet1'!$L$16"}</definedName>
    <definedName name="_____________k10" localSheetId="7" hidden="1">{"'Sheet1'!$L$16"}</definedName>
    <definedName name="_____________k10" localSheetId="8" hidden="1">{"'Sheet1'!$L$16"}</definedName>
    <definedName name="_____________k10" hidden="1">{"'Sheet1'!$L$16"}</definedName>
    <definedName name="_____________ml2" localSheetId="12" hidden="1">{"'Sheet1'!$L$16"}</definedName>
    <definedName name="_____________ml2" localSheetId="14" hidden="1">{"'Sheet1'!$L$16"}</definedName>
    <definedName name="_____________ml2" localSheetId="7" hidden="1">{"'Sheet1'!$L$16"}</definedName>
    <definedName name="_____________ml2" localSheetId="8" hidden="1">{"'Sheet1'!$L$16"}</definedName>
    <definedName name="_____________ml2" hidden="1">{"'Sheet1'!$L$16"}</definedName>
    <definedName name="_____________Mui14" localSheetId="12" hidden="1">{"'Sheet1'!$L$16"}</definedName>
    <definedName name="_____________Mui14" localSheetId="14" hidden="1">{"'Sheet1'!$L$16"}</definedName>
    <definedName name="_____________Mui14" localSheetId="7" hidden="1">{"'Sheet1'!$L$16"}</definedName>
    <definedName name="_____________Mui14" localSheetId="8" hidden="1">{"'Sheet1'!$L$16"}</definedName>
    <definedName name="_____________Mui14" hidden="1">{"'Sheet1'!$L$16"}</definedName>
    <definedName name="_____________P3" localSheetId="12" hidden="1">{#N/A,#N/A,FALSE,"特殊室（ＢＱ表）"}</definedName>
    <definedName name="_____________P3" hidden="1">{#N/A,#N/A,FALSE,"特殊室（ＢＱ表）"}</definedName>
    <definedName name="_____________pa4" localSheetId="12" hidden="1">{"'Sheet1'!$L$16"}</definedName>
    <definedName name="_____________pa4" localSheetId="14" hidden="1">{"'Sheet1'!$L$16"}</definedName>
    <definedName name="_____________pa4" localSheetId="7" hidden="1">{"'Sheet1'!$L$16"}</definedName>
    <definedName name="_____________pa4" localSheetId="8" hidden="1">{"'Sheet1'!$L$16"}</definedName>
    <definedName name="_____________pa4" hidden="1">{"'Sheet1'!$L$16"}</definedName>
    <definedName name="_____________PPP3" localSheetId="12" hidden="1">{#N/A,#N/A,FALSE,"特殊室（ＢＱ表）"}</definedName>
    <definedName name="_____________PPP3" hidden="1">{#N/A,#N/A,FALSE,"特殊室（ＢＱ表）"}</definedName>
    <definedName name="_____________PPP33" localSheetId="12" hidden="1">{#N/A,#N/A,FALSE,"特殊室（ＢＱ表）"}</definedName>
    <definedName name="_____________PPP33" hidden="1">{#N/A,#N/A,FALSE,"特殊室（ＢＱ表）"}</definedName>
    <definedName name="_____________ppp34" localSheetId="12" hidden="1">{#N/A,#N/A,FALSE,"特殊室（ＢＱ表）"}</definedName>
    <definedName name="_____________ppp34" hidden="1">{#N/A,#N/A,FALSE,"特殊室（ＢＱ表）"}</definedName>
    <definedName name="_____________ppp3444" localSheetId="12" hidden="1">{#N/A,#N/A,FALSE,"特殊室（ＢＱ表）"}</definedName>
    <definedName name="_____________ppp3444" hidden="1">{#N/A,#N/A,FALSE,"特殊室（ＢＱ表）"}</definedName>
    <definedName name="_____________SCL4" localSheetId="12" hidden="1">{"'Sheet1'!$L$16"}</definedName>
    <definedName name="_____________SCL4" hidden="1">{"'Sheet1'!$L$16"}</definedName>
    <definedName name="_____________tt3" localSheetId="12" hidden="1">{"'Sheet1'!$L$16"}</definedName>
    <definedName name="_____________tt3" localSheetId="14" hidden="1">{"'Sheet1'!$L$16"}</definedName>
    <definedName name="_____________tt3" localSheetId="7" hidden="1">{"'Sheet1'!$L$16"}</definedName>
    <definedName name="_____________tt3" localSheetId="8" hidden="1">{"'Sheet1'!$L$16"}</definedName>
    <definedName name="_____________tt3" hidden="1">{"'Sheet1'!$L$16"}</definedName>
    <definedName name="_____________xlfn.BAHTTEXT" hidden="1">#NAME?</definedName>
    <definedName name="____________a1" localSheetId="12" hidden="1">{"'Sheet1'!$L$16"}</definedName>
    <definedName name="____________a1" localSheetId="14" hidden="1">{"'Sheet1'!$L$16"}</definedName>
    <definedName name="____________a1" localSheetId="7" hidden="1">{"'Sheet1'!$L$16"}</definedName>
    <definedName name="____________a1" localSheetId="8" hidden="1">{"'Sheet1'!$L$16"}</definedName>
    <definedName name="____________a1" hidden="1">{"'Sheet1'!$L$16"}</definedName>
    <definedName name="____________a129" localSheetId="12" hidden="1">{"Offgrid",#N/A,FALSE,"OFFGRID";"Region",#N/A,FALSE,"REGION";"Offgrid -2",#N/A,FALSE,"OFFGRID";"WTP",#N/A,FALSE,"WTP";"WTP -2",#N/A,FALSE,"WTP";"Project",#N/A,FALSE,"PROJECT";"Summary -2",#N/A,FALSE,"SUMMARY"}</definedName>
    <definedName name="____________a129" localSheetId="14" hidden="1">{"Offgrid",#N/A,FALSE,"OFFGRID";"Region",#N/A,FALSE,"REGION";"Offgrid -2",#N/A,FALSE,"OFFGRID";"WTP",#N/A,FALSE,"WTP";"WTP -2",#N/A,FALSE,"WTP";"Project",#N/A,FALSE,"PROJECT";"Summary -2",#N/A,FALSE,"SUMMARY"}</definedName>
    <definedName name="____________a129" localSheetId="7" hidden="1">{"Offgrid",#N/A,FALSE,"OFFGRID";"Region",#N/A,FALSE,"REGION";"Offgrid -2",#N/A,FALSE,"OFFGRID";"WTP",#N/A,FALSE,"WTP";"WTP -2",#N/A,FALSE,"WTP";"Project",#N/A,FALSE,"PROJECT";"Summary -2",#N/A,FALSE,"SUMMARY"}</definedName>
    <definedName name="____________a129" localSheetId="8" hidden="1">{"Offgrid",#N/A,FALSE,"OFFGRID";"Region",#N/A,FALSE,"REGION";"Offgrid -2",#N/A,FALSE,"OFFGRID";"WTP",#N/A,FALSE,"WTP";"WTP -2",#N/A,FALSE,"WTP";"Project",#N/A,FALSE,"PROJECT";"Summary -2",#N/A,FALSE,"SUMMARY"}</definedName>
    <definedName name="____________a129" hidden="1">{"Offgrid",#N/A,FALSE,"OFFGRID";"Region",#N/A,FALSE,"REGION";"Offgrid -2",#N/A,FALSE,"OFFGRID";"WTP",#N/A,FALSE,"WTP";"WTP -2",#N/A,FALSE,"WTP";"Project",#N/A,FALSE,"PROJECT";"Summary -2",#N/A,FALSE,"SUMMARY"}</definedName>
    <definedName name="____________a130" localSheetId="12" hidden="1">{"Offgrid",#N/A,FALSE,"OFFGRID";"Region",#N/A,FALSE,"REGION";"Offgrid -2",#N/A,FALSE,"OFFGRID";"WTP",#N/A,FALSE,"WTP";"WTP -2",#N/A,FALSE,"WTP";"Project",#N/A,FALSE,"PROJECT";"Summary -2",#N/A,FALSE,"SUMMARY"}</definedName>
    <definedName name="____________a130" localSheetId="14" hidden="1">{"Offgrid",#N/A,FALSE,"OFFGRID";"Region",#N/A,FALSE,"REGION";"Offgrid -2",#N/A,FALSE,"OFFGRID";"WTP",#N/A,FALSE,"WTP";"WTP -2",#N/A,FALSE,"WTP";"Project",#N/A,FALSE,"PROJECT";"Summary -2",#N/A,FALSE,"SUMMARY"}</definedName>
    <definedName name="____________a130" localSheetId="7" hidden="1">{"Offgrid",#N/A,FALSE,"OFFGRID";"Region",#N/A,FALSE,"REGION";"Offgrid -2",#N/A,FALSE,"OFFGRID";"WTP",#N/A,FALSE,"WTP";"WTP -2",#N/A,FALSE,"WTP";"Project",#N/A,FALSE,"PROJECT";"Summary -2",#N/A,FALSE,"SUMMARY"}</definedName>
    <definedName name="____________a130" localSheetId="8" hidden="1">{"Offgrid",#N/A,FALSE,"OFFGRID";"Region",#N/A,FALSE,"REGION";"Offgrid -2",#N/A,FALSE,"OFFGRID";"WTP",#N/A,FALSE,"WTP";"WTP -2",#N/A,FALSE,"WTP";"Project",#N/A,FALSE,"PROJECT";"Summary -2",#N/A,FALSE,"SUMMARY"}</definedName>
    <definedName name="____________a130" hidden="1">{"Offgrid",#N/A,FALSE,"OFFGRID";"Region",#N/A,FALSE,"REGION";"Offgrid -2",#N/A,FALSE,"OFFGRID";"WTP",#N/A,FALSE,"WTP";"WTP -2",#N/A,FALSE,"WTP";"Project",#N/A,FALSE,"PROJECT";"Summary -2",#N/A,FALSE,"SUMMARY"}</definedName>
    <definedName name="____________BG12" localSheetId="12" hidden="1">{"'Sheet1'!$L$16"}</definedName>
    <definedName name="____________BG12" hidden="1">{"'Sheet1'!$L$16"}</definedName>
    <definedName name="____________CD1" localSheetId="12" hidden="1">{"'Sheet1'!$L$16"}</definedName>
    <definedName name="____________CD1" localSheetId="14" hidden="1">{"'Sheet1'!$L$16"}</definedName>
    <definedName name="____________CD1" localSheetId="7" hidden="1">{"'Sheet1'!$L$16"}</definedName>
    <definedName name="____________CD1" localSheetId="8" hidden="1">{"'Sheet1'!$L$16"}</definedName>
    <definedName name="____________CD1" hidden="1">{"'Sheet1'!$L$16"}</definedName>
    <definedName name="____________CN1" localSheetId="12" hidden="1">{"'Sheet1'!$L$16"}</definedName>
    <definedName name="____________CN1" hidden="1">{"'Sheet1'!$L$16"}</definedName>
    <definedName name="____________coc14" localSheetId="12" hidden="1">{#N/A,#N/A,FALSE,"Chi tiÆt"}</definedName>
    <definedName name="____________coc14" localSheetId="14" hidden="1">{#N/A,#N/A,FALSE,"Chi tiÆt"}</definedName>
    <definedName name="____________coc14" localSheetId="7" hidden="1">{#N/A,#N/A,FALSE,"Chi tiÆt"}</definedName>
    <definedName name="____________coc14" localSheetId="8" hidden="1">{#N/A,#N/A,FALSE,"Chi tiÆt"}</definedName>
    <definedName name="____________coc14" hidden="1">{#N/A,#N/A,FALSE,"Chi tiÆt"}</definedName>
    <definedName name="____________Goi8" localSheetId="12" hidden="1">{"'Sheet1'!$L$16"}</definedName>
    <definedName name="____________Goi8" hidden="1">{"'Sheet1'!$L$16"}</definedName>
    <definedName name="____________k10" localSheetId="12" hidden="1">{"'Sheet1'!$L$16"}</definedName>
    <definedName name="____________k10" localSheetId="14" hidden="1">{"'Sheet1'!$L$16"}</definedName>
    <definedName name="____________k10" localSheetId="7" hidden="1">{"'Sheet1'!$L$16"}</definedName>
    <definedName name="____________k10" localSheetId="8" hidden="1">{"'Sheet1'!$L$16"}</definedName>
    <definedName name="____________k10" hidden="1">{"'Sheet1'!$L$16"}</definedName>
    <definedName name="____________Lan1" localSheetId="12" hidden="1">{"'Sheet1'!$L$16"}</definedName>
    <definedName name="____________Lan1" hidden="1">{"'Sheet1'!$L$16"}</definedName>
    <definedName name="____________LAN3" localSheetId="12" hidden="1">{"'Sheet1'!$L$16"}</definedName>
    <definedName name="____________LAN3" hidden="1">{"'Sheet1'!$L$16"}</definedName>
    <definedName name="____________ml2" localSheetId="12" hidden="1">{"'Sheet1'!$L$16"}</definedName>
    <definedName name="____________ml2" localSheetId="14" hidden="1">{"'Sheet1'!$L$16"}</definedName>
    <definedName name="____________ml2" localSheetId="7" hidden="1">{"'Sheet1'!$L$16"}</definedName>
    <definedName name="____________ml2" localSheetId="8" hidden="1">{"'Sheet1'!$L$16"}</definedName>
    <definedName name="____________ml2" hidden="1">{"'Sheet1'!$L$16"}</definedName>
    <definedName name="____________Mui14" localSheetId="12" hidden="1">{"'Sheet1'!$L$16"}</definedName>
    <definedName name="____________Mui14" localSheetId="14" hidden="1">{"'Sheet1'!$L$16"}</definedName>
    <definedName name="____________Mui14" localSheetId="7" hidden="1">{"'Sheet1'!$L$16"}</definedName>
    <definedName name="____________Mui14" localSheetId="8" hidden="1">{"'Sheet1'!$L$16"}</definedName>
    <definedName name="____________Mui14" hidden="1">{"'Sheet1'!$L$16"}</definedName>
    <definedName name="____________NSO2" localSheetId="12" hidden="1">{"'Sheet1'!$L$16"}</definedName>
    <definedName name="____________NSO2" hidden="1">{"'Sheet1'!$L$16"}</definedName>
    <definedName name="____________P3" localSheetId="12" hidden="1">{#N/A,#N/A,FALSE,"特殊室（ＢＱ表）"}</definedName>
    <definedName name="____________P3" hidden="1">{#N/A,#N/A,FALSE,"特殊室（ＢＱ表）"}</definedName>
    <definedName name="____________PA3" localSheetId="12" hidden="1">{"'Sheet1'!$L$16"}</definedName>
    <definedName name="____________PA3" hidden="1">{"'Sheet1'!$L$16"}</definedName>
    <definedName name="____________pa4" localSheetId="12" hidden="1">{"'Sheet1'!$L$16"}</definedName>
    <definedName name="____________pa4" localSheetId="14" hidden="1">{"'Sheet1'!$L$16"}</definedName>
    <definedName name="____________pa4" localSheetId="7" hidden="1">{"'Sheet1'!$L$16"}</definedName>
    <definedName name="____________pa4" localSheetId="8" hidden="1">{"'Sheet1'!$L$16"}</definedName>
    <definedName name="____________pa4" hidden="1">{"'Sheet1'!$L$16"}</definedName>
    <definedName name="____________PPP3" localSheetId="12" hidden="1">{#N/A,#N/A,FALSE,"特殊室（ＢＱ表）"}</definedName>
    <definedName name="____________PPP3" hidden="1">{#N/A,#N/A,FALSE,"特殊室（ＢＱ表）"}</definedName>
    <definedName name="____________PPP33" localSheetId="12" hidden="1">{#N/A,#N/A,FALSE,"特殊室（ＢＱ表）"}</definedName>
    <definedName name="____________PPP33" hidden="1">{#N/A,#N/A,FALSE,"特殊室（ＢＱ表）"}</definedName>
    <definedName name="____________ppp34" localSheetId="12" hidden="1">{#N/A,#N/A,FALSE,"特殊室（ＢＱ表）"}</definedName>
    <definedName name="____________ppp34" hidden="1">{#N/A,#N/A,FALSE,"特殊室（ＢＱ表）"}</definedName>
    <definedName name="____________ppp3444" localSheetId="12" hidden="1">{#N/A,#N/A,FALSE,"特殊室（ＢＱ表）"}</definedName>
    <definedName name="____________ppp3444" hidden="1">{#N/A,#N/A,FALSE,"特殊室（ＢＱ表）"}</definedName>
    <definedName name="____________SCL4" localSheetId="12" hidden="1">{"'Sheet1'!$L$16"}</definedName>
    <definedName name="____________SCL4" hidden="1">{"'Sheet1'!$L$16"}</definedName>
    <definedName name="____________T3" localSheetId="12" hidden="1">{"'Sheet1'!$L$16"}</definedName>
    <definedName name="____________T3" hidden="1">{"'Sheet1'!$L$16"}</definedName>
    <definedName name="____________TM2" localSheetId="12" hidden="1">{"'Sheet1'!$L$16"}</definedName>
    <definedName name="____________TM2" hidden="1">{"'Sheet1'!$L$16"}</definedName>
    <definedName name="____________tt3" localSheetId="12" hidden="1">{"'Sheet1'!$L$16"}</definedName>
    <definedName name="____________tt3" localSheetId="14" hidden="1">{"'Sheet1'!$L$16"}</definedName>
    <definedName name="____________tt3" localSheetId="7" hidden="1">{"'Sheet1'!$L$16"}</definedName>
    <definedName name="____________tt3" localSheetId="8" hidden="1">{"'Sheet1'!$L$16"}</definedName>
    <definedName name="____________tt3" hidden="1">{"'Sheet1'!$L$16"}</definedName>
    <definedName name="____________xlfn.BAHTTEXT" hidden="1">#NAME?</definedName>
    <definedName name="___________a1" localSheetId="12" hidden="1">{"'Sheet1'!$L$16"}</definedName>
    <definedName name="___________a1" localSheetId="14" hidden="1">{"'Sheet1'!$L$16"}</definedName>
    <definedName name="___________a1" localSheetId="7" hidden="1">{"'Sheet1'!$L$16"}</definedName>
    <definedName name="___________a1" localSheetId="8" hidden="1">{"'Sheet1'!$L$16"}</definedName>
    <definedName name="___________a1" hidden="1">{"'Sheet1'!$L$16"}</definedName>
    <definedName name="___________a129" localSheetId="12" hidden="1">{"Offgrid",#N/A,FALSE,"OFFGRID";"Region",#N/A,FALSE,"REGION";"Offgrid -2",#N/A,FALSE,"OFFGRID";"WTP",#N/A,FALSE,"WTP";"WTP -2",#N/A,FALSE,"WTP";"Project",#N/A,FALSE,"PROJECT";"Summary -2",#N/A,FALSE,"SUMMARY"}</definedName>
    <definedName name="___________a129" localSheetId="14" hidden="1">{"Offgrid",#N/A,FALSE,"OFFGRID";"Region",#N/A,FALSE,"REGION";"Offgrid -2",#N/A,FALSE,"OFFGRID";"WTP",#N/A,FALSE,"WTP";"WTP -2",#N/A,FALSE,"WTP";"Project",#N/A,FALSE,"PROJECT";"Summary -2",#N/A,FALSE,"SUMMARY"}</definedName>
    <definedName name="___________a129" localSheetId="7" hidden="1">{"Offgrid",#N/A,FALSE,"OFFGRID";"Region",#N/A,FALSE,"REGION";"Offgrid -2",#N/A,FALSE,"OFFGRID";"WTP",#N/A,FALSE,"WTP";"WTP -2",#N/A,FALSE,"WTP";"Project",#N/A,FALSE,"PROJECT";"Summary -2",#N/A,FALSE,"SUMMARY"}</definedName>
    <definedName name="___________a129" localSheetId="8" hidden="1">{"Offgrid",#N/A,FALSE,"OFFGRID";"Region",#N/A,FALSE,"REGION";"Offgrid -2",#N/A,FALSE,"OFFGRID";"WTP",#N/A,FALSE,"WTP";"WTP -2",#N/A,FALSE,"WTP";"Project",#N/A,FALSE,"PROJECT";"Summary -2",#N/A,FALSE,"SUMMARY"}</definedName>
    <definedName name="___________a129" hidden="1">{"Offgrid",#N/A,FALSE,"OFFGRID";"Region",#N/A,FALSE,"REGION";"Offgrid -2",#N/A,FALSE,"OFFGRID";"WTP",#N/A,FALSE,"WTP";"WTP -2",#N/A,FALSE,"WTP";"Project",#N/A,FALSE,"PROJECT";"Summary -2",#N/A,FALSE,"SUMMARY"}</definedName>
    <definedName name="___________a130" localSheetId="12" hidden="1">{"Offgrid",#N/A,FALSE,"OFFGRID";"Region",#N/A,FALSE,"REGION";"Offgrid -2",#N/A,FALSE,"OFFGRID";"WTP",#N/A,FALSE,"WTP";"WTP -2",#N/A,FALSE,"WTP";"Project",#N/A,FALSE,"PROJECT";"Summary -2",#N/A,FALSE,"SUMMARY"}</definedName>
    <definedName name="___________a130" localSheetId="14" hidden="1">{"Offgrid",#N/A,FALSE,"OFFGRID";"Region",#N/A,FALSE,"REGION";"Offgrid -2",#N/A,FALSE,"OFFGRID";"WTP",#N/A,FALSE,"WTP";"WTP -2",#N/A,FALSE,"WTP";"Project",#N/A,FALSE,"PROJECT";"Summary -2",#N/A,FALSE,"SUMMARY"}</definedName>
    <definedName name="___________a130" localSheetId="7" hidden="1">{"Offgrid",#N/A,FALSE,"OFFGRID";"Region",#N/A,FALSE,"REGION";"Offgrid -2",#N/A,FALSE,"OFFGRID";"WTP",#N/A,FALSE,"WTP";"WTP -2",#N/A,FALSE,"WTP";"Project",#N/A,FALSE,"PROJECT";"Summary -2",#N/A,FALSE,"SUMMARY"}</definedName>
    <definedName name="___________a130" localSheetId="8" hidden="1">{"Offgrid",#N/A,FALSE,"OFFGRID";"Region",#N/A,FALSE,"REGION";"Offgrid -2",#N/A,FALSE,"OFFGRID";"WTP",#N/A,FALSE,"WTP";"WTP -2",#N/A,FALSE,"WTP";"Project",#N/A,FALSE,"PROJECT";"Summary -2",#N/A,FALSE,"SUMMARY"}</definedName>
    <definedName name="___________a130" hidden="1">{"Offgrid",#N/A,FALSE,"OFFGRID";"Region",#N/A,FALSE,"REGION";"Offgrid -2",#N/A,FALSE,"OFFGRID";"WTP",#N/A,FALSE,"WTP";"WTP -2",#N/A,FALSE,"WTP";"Project",#N/A,FALSE,"PROJECT";"Summary -2",#N/A,FALSE,"SUMMARY"}</definedName>
    <definedName name="___________a2" localSheetId="12" hidden="1">{"'Sheet1'!$L$16"}</definedName>
    <definedName name="___________a2" hidden="1">{"'Sheet1'!$L$16"}</definedName>
    <definedName name="___________BG12" localSheetId="12" hidden="1">{"'Sheet1'!$L$16"}</definedName>
    <definedName name="___________BG12" hidden="1">{"'Sheet1'!$L$16"}</definedName>
    <definedName name="___________CD1" localSheetId="12" hidden="1">{"'Sheet1'!$L$16"}</definedName>
    <definedName name="___________CD1" localSheetId="14" hidden="1">{"'Sheet1'!$L$16"}</definedName>
    <definedName name="___________CD1" localSheetId="7" hidden="1">{"'Sheet1'!$L$16"}</definedName>
    <definedName name="___________CD1" localSheetId="8" hidden="1">{"'Sheet1'!$L$16"}</definedName>
    <definedName name="___________CD1" hidden="1">{"'Sheet1'!$L$16"}</definedName>
    <definedName name="___________CN1" localSheetId="12" hidden="1">{"'Sheet1'!$L$16"}</definedName>
    <definedName name="___________CN1" hidden="1">{"'Sheet1'!$L$16"}</definedName>
    <definedName name="___________Goi8" localSheetId="12" hidden="1">{"'Sheet1'!$L$16"}</definedName>
    <definedName name="___________Goi8" hidden="1">{"'Sheet1'!$L$16"}</definedName>
    <definedName name="___________h1" localSheetId="12" hidden="1">{"'Sheet1'!$L$16"}</definedName>
    <definedName name="___________h1" hidden="1">{"'Sheet1'!$L$16"}</definedName>
    <definedName name="___________hu1" localSheetId="12" hidden="1">{"'Sheet1'!$L$16"}</definedName>
    <definedName name="___________hu1" hidden="1">{"'Sheet1'!$L$16"}</definedName>
    <definedName name="___________hu2" localSheetId="12" hidden="1">{"'Sheet1'!$L$16"}</definedName>
    <definedName name="___________hu2" hidden="1">{"'Sheet1'!$L$16"}</definedName>
    <definedName name="___________hu5" localSheetId="12" hidden="1">{"'Sheet1'!$L$16"}</definedName>
    <definedName name="___________hu5" hidden="1">{"'Sheet1'!$L$16"}</definedName>
    <definedName name="___________hu6" localSheetId="12" hidden="1">{"'Sheet1'!$L$16"}</definedName>
    <definedName name="___________hu6" hidden="1">{"'Sheet1'!$L$16"}</definedName>
    <definedName name="___________k10" localSheetId="12" hidden="1">{"'Sheet1'!$L$16"}</definedName>
    <definedName name="___________k10" localSheetId="14" hidden="1">{"'Sheet1'!$L$16"}</definedName>
    <definedName name="___________k10" localSheetId="7" hidden="1">{"'Sheet1'!$L$16"}</definedName>
    <definedName name="___________k10" localSheetId="8" hidden="1">{"'Sheet1'!$L$16"}</definedName>
    <definedName name="___________k10" hidden="1">{"'Sheet1'!$L$16"}</definedName>
    <definedName name="___________ml2" localSheetId="12" hidden="1">{"'Sheet1'!$L$16"}</definedName>
    <definedName name="___________ml2" localSheetId="14" hidden="1">{"'Sheet1'!$L$16"}</definedName>
    <definedName name="___________ml2" localSheetId="7" hidden="1">{"'Sheet1'!$L$16"}</definedName>
    <definedName name="___________ml2" localSheetId="8" hidden="1">{"'Sheet1'!$L$16"}</definedName>
    <definedName name="___________ml2" hidden="1">{"'Sheet1'!$L$16"}</definedName>
    <definedName name="___________NO1" hidden="1">#REF!</definedName>
    <definedName name="___________NO2" hidden="1">#REF!</definedName>
    <definedName name="___________PA3" localSheetId="12" hidden="1">{"'Sheet1'!$L$16"}</definedName>
    <definedName name="___________PA3" hidden="1">{"'Sheet1'!$L$16"}</definedName>
    <definedName name="___________pa4" localSheetId="12" hidden="1">{"'Sheet1'!$L$16"}</definedName>
    <definedName name="___________pa4" localSheetId="14" hidden="1">{"'Sheet1'!$L$16"}</definedName>
    <definedName name="___________pa4" localSheetId="7" hidden="1">{"'Sheet1'!$L$16"}</definedName>
    <definedName name="___________pa4" localSheetId="8" hidden="1">{"'Sheet1'!$L$16"}</definedName>
    <definedName name="___________pa4" hidden="1">{"'Sheet1'!$L$16"}</definedName>
    <definedName name="___________SCL4" localSheetId="12" hidden="1">{"'Sheet1'!$L$16"}</definedName>
    <definedName name="___________SCL4" hidden="1">{"'Sheet1'!$L$16"}</definedName>
    <definedName name="___________tt3" localSheetId="12" hidden="1">{"'Sheet1'!$L$16"}</definedName>
    <definedName name="___________tt3" localSheetId="14" hidden="1">{"'Sheet1'!$L$16"}</definedName>
    <definedName name="___________tt3" localSheetId="7" hidden="1">{"'Sheet1'!$L$16"}</definedName>
    <definedName name="___________tt3" localSheetId="8" hidden="1">{"'Sheet1'!$L$16"}</definedName>
    <definedName name="___________tt3" hidden="1">{"'Sheet1'!$L$16"}</definedName>
    <definedName name="___________xlfn.BAHTTEXT" hidden="1">#NAME?</definedName>
    <definedName name="__________a1" localSheetId="12" hidden="1">{"'Sheet1'!$L$16"}</definedName>
    <definedName name="__________a1" localSheetId="14" hidden="1">{"'Sheet1'!$L$16"}</definedName>
    <definedName name="__________a1" localSheetId="7" hidden="1">{"'Sheet1'!$L$16"}</definedName>
    <definedName name="__________a1" localSheetId="8" hidden="1">{"'Sheet1'!$L$16"}</definedName>
    <definedName name="__________a1" hidden="1">{"'Sheet1'!$L$16"}</definedName>
    <definedName name="__________a129" localSheetId="12" hidden="1">{"Offgrid",#N/A,FALSE,"OFFGRID";"Region",#N/A,FALSE,"REGION";"Offgrid -2",#N/A,FALSE,"OFFGRID";"WTP",#N/A,FALSE,"WTP";"WTP -2",#N/A,FALSE,"WTP";"Project",#N/A,FALSE,"PROJECT";"Summary -2",#N/A,FALSE,"SUMMARY"}</definedName>
    <definedName name="__________a129" localSheetId="14" hidden="1">{"Offgrid",#N/A,FALSE,"OFFGRID";"Region",#N/A,FALSE,"REGION";"Offgrid -2",#N/A,FALSE,"OFFGRID";"WTP",#N/A,FALSE,"WTP";"WTP -2",#N/A,FALSE,"WTP";"Project",#N/A,FALSE,"PROJECT";"Summary -2",#N/A,FALSE,"SUMMARY"}</definedName>
    <definedName name="__________a129" localSheetId="7" hidden="1">{"Offgrid",#N/A,FALSE,"OFFGRID";"Region",#N/A,FALSE,"REGION";"Offgrid -2",#N/A,FALSE,"OFFGRID";"WTP",#N/A,FALSE,"WTP";"WTP -2",#N/A,FALSE,"WTP";"Project",#N/A,FALSE,"PROJECT";"Summary -2",#N/A,FALSE,"SUMMARY"}</definedName>
    <definedName name="__________a129" localSheetId="8" hidden="1">{"Offgrid",#N/A,FALSE,"OFFGRID";"Region",#N/A,FALSE,"REGION";"Offgrid -2",#N/A,FALSE,"OFFGRID";"WTP",#N/A,FALSE,"WTP";"WTP -2",#N/A,FALSE,"WTP";"Project",#N/A,FALSE,"PROJECT";"Summary -2",#N/A,FALSE,"SUMMARY"}</definedName>
    <definedName name="__________a129" hidden="1">{"Offgrid",#N/A,FALSE,"OFFGRID";"Region",#N/A,FALSE,"REGION";"Offgrid -2",#N/A,FALSE,"OFFGRID";"WTP",#N/A,FALSE,"WTP";"WTP -2",#N/A,FALSE,"WTP";"Project",#N/A,FALSE,"PROJECT";"Summary -2",#N/A,FALSE,"SUMMARY"}</definedName>
    <definedName name="__________a130" localSheetId="12" hidden="1">{"Offgrid",#N/A,FALSE,"OFFGRID";"Region",#N/A,FALSE,"REGION";"Offgrid -2",#N/A,FALSE,"OFFGRID";"WTP",#N/A,FALSE,"WTP";"WTP -2",#N/A,FALSE,"WTP";"Project",#N/A,FALSE,"PROJECT";"Summary -2",#N/A,FALSE,"SUMMARY"}</definedName>
    <definedName name="__________a130" localSheetId="14" hidden="1">{"Offgrid",#N/A,FALSE,"OFFGRID";"Region",#N/A,FALSE,"REGION";"Offgrid -2",#N/A,FALSE,"OFFGRID";"WTP",#N/A,FALSE,"WTP";"WTP -2",#N/A,FALSE,"WTP";"Project",#N/A,FALSE,"PROJECT";"Summary -2",#N/A,FALSE,"SUMMARY"}</definedName>
    <definedName name="__________a130" localSheetId="7" hidden="1">{"Offgrid",#N/A,FALSE,"OFFGRID";"Region",#N/A,FALSE,"REGION";"Offgrid -2",#N/A,FALSE,"OFFGRID";"WTP",#N/A,FALSE,"WTP";"WTP -2",#N/A,FALSE,"WTP";"Project",#N/A,FALSE,"PROJECT";"Summary -2",#N/A,FALSE,"SUMMARY"}</definedName>
    <definedName name="__________a130" localSheetId="8"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_a2" localSheetId="12" hidden="1">{"'Sheet1'!$L$16"}</definedName>
    <definedName name="__________a2" hidden="1">{"'Sheet1'!$L$16"}</definedName>
    <definedName name="__________BG12" localSheetId="12" hidden="1">{"'Sheet1'!$L$16"}</definedName>
    <definedName name="__________BG12" hidden="1">{"'Sheet1'!$L$16"}</definedName>
    <definedName name="__________CD1" localSheetId="12" hidden="1">{"'Sheet1'!$L$16"}</definedName>
    <definedName name="__________CD1" localSheetId="14" hidden="1">{"'Sheet1'!$L$16"}</definedName>
    <definedName name="__________CD1" localSheetId="7" hidden="1">{"'Sheet1'!$L$16"}</definedName>
    <definedName name="__________CD1" localSheetId="8" hidden="1">{"'Sheet1'!$L$16"}</definedName>
    <definedName name="__________CD1" hidden="1">{"'Sheet1'!$L$16"}</definedName>
    <definedName name="__________CN1" localSheetId="12" hidden="1">{"'Sheet1'!$L$16"}</definedName>
    <definedName name="__________CN1" hidden="1">{"'Sheet1'!$L$16"}</definedName>
    <definedName name="__________coc14" localSheetId="12" hidden="1">{#N/A,#N/A,FALSE,"Chi tiÆt"}</definedName>
    <definedName name="__________coc14" localSheetId="14" hidden="1">{#N/A,#N/A,FALSE,"Chi tiÆt"}</definedName>
    <definedName name="__________coc14" localSheetId="7" hidden="1">{#N/A,#N/A,FALSE,"Chi tiÆt"}</definedName>
    <definedName name="__________coc14" localSheetId="8" hidden="1">{#N/A,#N/A,FALSE,"Chi tiÆt"}</definedName>
    <definedName name="__________coc14" hidden="1">{#N/A,#N/A,FALSE,"Chi tiÆt"}</definedName>
    <definedName name="__________Goi8" localSheetId="12" hidden="1">{"'Sheet1'!$L$16"}</definedName>
    <definedName name="__________Goi8" hidden="1">{"'Sheet1'!$L$16"}</definedName>
    <definedName name="__________h1" localSheetId="12" hidden="1">{"'Sheet1'!$L$16"}</definedName>
    <definedName name="__________h1" hidden="1">{"'Sheet1'!$L$16"}</definedName>
    <definedName name="__________hu1" localSheetId="12" hidden="1">{"'Sheet1'!$L$16"}</definedName>
    <definedName name="__________hu1" hidden="1">{"'Sheet1'!$L$16"}</definedName>
    <definedName name="__________hu2" localSheetId="12" hidden="1">{"'Sheet1'!$L$16"}</definedName>
    <definedName name="__________hu2" hidden="1">{"'Sheet1'!$L$16"}</definedName>
    <definedName name="__________hu5" localSheetId="12" hidden="1">{"'Sheet1'!$L$16"}</definedName>
    <definedName name="__________hu5" hidden="1">{"'Sheet1'!$L$16"}</definedName>
    <definedName name="__________hu6" localSheetId="12" hidden="1">{"'Sheet1'!$L$16"}</definedName>
    <definedName name="__________hu6" hidden="1">{"'Sheet1'!$L$16"}</definedName>
    <definedName name="__________k10" localSheetId="12" hidden="1">{"'Sheet1'!$L$16"}</definedName>
    <definedName name="__________k10" localSheetId="14" hidden="1">{"'Sheet1'!$L$16"}</definedName>
    <definedName name="__________k10" localSheetId="7" hidden="1">{"'Sheet1'!$L$16"}</definedName>
    <definedName name="__________k10" localSheetId="8" hidden="1">{"'Sheet1'!$L$16"}</definedName>
    <definedName name="__________k10" hidden="1">{"'Sheet1'!$L$16"}</definedName>
    <definedName name="__________ml2" localSheetId="12" hidden="1">{"'Sheet1'!$L$16"}</definedName>
    <definedName name="__________ml2" localSheetId="14" hidden="1">{"'Sheet1'!$L$16"}</definedName>
    <definedName name="__________ml2" localSheetId="7" hidden="1">{"'Sheet1'!$L$16"}</definedName>
    <definedName name="__________ml2" localSheetId="8" hidden="1">{"'Sheet1'!$L$16"}</definedName>
    <definedName name="__________ml2" hidden="1">{"'Sheet1'!$L$16"}</definedName>
    <definedName name="__________Mui14" localSheetId="12" hidden="1">{"'Sheet1'!$L$16"}</definedName>
    <definedName name="__________Mui14" localSheetId="14" hidden="1">{"'Sheet1'!$L$16"}</definedName>
    <definedName name="__________Mui14" localSheetId="7" hidden="1">{"'Sheet1'!$L$16"}</definedName>
    <definedName name="__________Mui14" localSheetId="8" hidden="1">{"'Sheet1'!$L$16"}</definedName>
    <definedName name="__________Mui14" hidden="1">{"'Sheet1'!$L$16"}</definedName>
    <definedName name="__________NO1" hidden="1">#REF!</definedName>
    <definedName name="__________NO2" hidden="1">#REF!</definedName>
    <definedName name="__________P3" localSheetId="12" hidden="1">{#N/A,#N/A,FALSE,"特殊室（ＢＱ表）"}</definedName>
    <definedName name="__________P3" hidden="1">{#N/A,#N/A,FALSE,"特殊室（ＢＱ表）"}</definedName>
    <definedName name="__________PA3" localSheetId="12" hidden="1">{"'Sheet1'!$L$16"}</definedName>
    <definedName name="__________PA3" hidden="1">{"'Sheet1'!$L$16"}</definedName>
    <definedName name="__________pa4" localSheetId="12" hidden="1">{"'Sheet1'!$L$16"}</definedName>
    <definedName name="__________pa4" localSheetId="14" hidden="1">{"'Sheet1'!$L$16"}</definedName>
    <definedName name="__________pa4" localSheetId="7" hidden="1">{"'Sheet1'!$L$16"}</definedName>
    <definedName name="__________pa4" localSheetId="8" hidden="1">{"'Sheet1'!$L$16"}</definedName>
    <definedName name="__________pa4" hidden="1">{"'Sheet1'!$L$16"}</definedName>
    <definedName name="__________PPP3" localSheetId="12" hidden="1">{#N/A,#N/A,FALSE,"特殊室（ＢＱ表）"}</definedName>
    <definedName name="__________PPP3" hidden="1">{#N/A,#N/A,FALSE,"特殊室（ＢＱ表）"}</definedName>
    <definedName name="__________PPP33" localSheetId="12" hidden="1">{#N/A,#N/A,FALSE,"特殊室（ＢＱ表）"}</definedName>
    <definedName name="__________PPP33" hidden="1">{#N/A,#N/A,FALSE,"特殊室（ＢＱ表）"}</definedName>
    <definedName name="__________ppp34" localSheetId="12" hidden="1">{#N/A,#N/A,FALSE,"特殊室（ＢＱ表）"}</definedName>
    <definedName name="__________ppp34" hidden="1">{#N/A,#N/A,FALSE,"特殊室（ＢＱ表）"}</definedName>
    <definedName name="__________ppp3444" localSheetId="12" hidden="1">{#N/A,#N/A,FALSE,"特殊室（ＢＱ表）"}</definedName>
    <definedName name="__________ppp3444" hidden="1">{#N/A,#N/A,FALSE,"特殊室（ＢＱ表）"}</definedName>
    <definedName name="__________SCL4" localSheetId="12" hidden="1">{"'Sheet1'!$L$16"}</definedName>
    <definedName name="__________SCL4" hidden="1">{"'Sheet1'!$L$16"}</definedName>
    <definedName name="__________tt3" localSheetId="12" hidden="1">{"'Sheet1'!$L$16"}</definedName>
    <definedName name="__________tt3" localSheetId="14" hidden="1">{"'Sheet1'!$L$16"}</definedName>
    <definedName name="__________tt3" localSheetId="7" hidden="1">{"'Sheet1'!$L$16"}</definedName>
    <definedName name="__________tt3" localSheetId="8" hidden="1">{"'Sheet1'!$L$16"}</definedName>
    <definedName name="__________tt3" hidden="1">{"'Sheet1'!$L$16"}</definedName>
    <definedName name="__________xlfn.BAHTTEXT" hidden="1">#NAME?</definedName>
    <definedName name="_________a1" localSheetId="12" hidden="1">{"'Sheet1'!$L$16"}</definedName>
    <definedName name="_________a1" localSheetId="14" hidden="1">{"'Sheet1'!$L$16"}</definedName>
    <definedName name="_________a1" localSheetId="7" hidden="1">{"'Sheet1'!$L$16"}</definedName>
    <definedName name="_________a1" localSheetId="8" hidden="1">{"'Sheet1'!$L$16"}</definedName>
    <definedName name="_________a1" hidden="1">{"'Sheet1'!$L$16"}</definedName>
    <definedName name="_________a129" localSheetId="12" hidden="1">{"Offgrid",#N/A,FALSE,"OFFGRID";"Region",#N/A,FALSE,"REGION";"Offgrid -2",#N/A,FALSE,"OFFGRID";"WTP",#N/A,FALSE,"WTP";"WTP -2",#N/A,FALSE,"WTP";"Project",#N/A,FALSE,"PROJECT";"Summary -2",#N/A,FALSE,"SUMMARY"}</definedName>
    <definedName name="_________a129" hidden="1">{"Offgrid",#N/A,FALSE,"OFFGRID";"Region",#N/A,FALSE,"REGION";"Offgrid -2",#N/A,FALSE,"OFFGRID";"WTP",#N/A,FALSE,"WTP";"WTP -2",#N/A,FALSE,"WTP";"Project",#N/A,FALSE,"PROJECT";"Summary -2",#N/A,FALSE,"SUMMARY"}</definedName>
    <definedName name="_________a130" localSheetId="12"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__a2" localSheetId="12" hidden="1">{"'Sheet1'!$L$16"}</definedName>
    <definedName name="_________a2" hidden="1">{"'Sheet1'!$L$16"}</definedName>
    <definedName name="_________BG12" localSheetId="12" hidden="1">{"'Sheet1'!$L$16"}</definedName>
    <definedName name="_________BG12" hidden="1">{"'Sheet1'!$L$16"}</definedName>
    <definedName name="_________CD1" localSheetId="12" hidden="1">{"'Sheet1'!$L$16"}</definedName>
    <definedName name="_________CD1" localSheetId="14" hidden="1">{"'Sheet1'!$L$16"}</definedName>
    <definedName name="_________CD1" localSheetId="7" hidden="1">{"'Sheet1'!$L$16"}</definedName>
    <definedName name="_________CD1" localSheetId="8" hidden="1">{"'Sheet1'!$L$16"}</definedName>
    <definedName name="_________CD1" hidden="1">{"'Sheet1'!$L$16"}</definedName>
    <definedName name="_________CN1" localSheetId="12" hidden="1">{"'Sheet1'!$L$16"}</definedName>
    <definedName name="_________CN1" hidden="1">{"'Sheet1'!$L$16"}</definedName>
    <definedName name="_________coc14" localSheetId="12" hidden="1">{#N/A,#N/A,FALSE,"Chi tiÆt"}</definedName>
    <definedName name="_________coc14" localSheetId="14" hidden="1">{#N/A,#N/A,FALSE,"Chi tiÆt"}</definedName>
    <definedName name="_________coc14" localSheetId="7" hidden="1">{#N/A,#N/A,FALSE,"Chi tiÆt"}</definedName>
    <definedName name="_________coc14" localSheetId="8" hidden="1">{#N/A,#N/A,FALSE,"Chi tiÆt"}</definedName>
    <definedName name="_________coc14" hidden="1">{#N/A,#N/A,FALSE,"Chi tiÆt"}</definedName>
    <definedName name="_________Goi8" localSheetId="12" hidden="1">{"'Sheet1'!$L$16"}</definedName>
    <definedName name="_________Goi8" hidden="1">{"'Sheet1'!$L$16"}</definedName>
    <definedName name="_________h1" localSheetId="12" hidden="1">{"'Sheet1'!$L$16"}</definedName>
    <definedName name="_________h1" hidden="1">{"'Sheet1'!$L$16"}</definedName>
    <definedName name="_________hu1" localSheetId="12" hidden="1">{"'Sheet1'!$L$16"}</definedName>
    <definedName name="_________hu1" hidden="1">{"'Sheet1'!$L$16"}</definedName>
    <definedName name="_________hu2" localSheetId="12" hidden="1">{"'Sheet1'!$L$16"}</definedName>
    <definedName name="_________hu2" hidden="1">{"'Sheet1'!$L$16"}</definedName>
    <definedName name="_________hu5" localSheetId="12" hidden="1">{"'Sheet1'!$L$16"}</definedName>
    <definedName name="_________hu5" hidden="1">{"'Sheet1'!$L$16"}</definedName>
    <definedName name="_________hu6" localSheetId="12" hidden="1">{"'Sheet1'!$L$16"}</definedName>
    <definedName name="_________hu6" hidden="1">{"'Sheet1'!$L$16"}</definedName>
    <definedName name="_________k10" localSheetId="12" hidden="1">{"'Sheet1'!$L$16"}</definedName>
    <definedName name="_________k10" localSheetId="14" hidden="1">{"'Sheet1'!$L$16"}</definedName>
    <definedName name="_________k10" localSheetId="7" hidden="1">{"'Sheet1'!$L$16"}</definedName>
    <definedName name="_________k10" localSheetId="8" hidden="1">{"'Sheet1'!$L$16"}</definedName>
    <definedName name="_________k10" hidden="1">{"'Sheet1'!$L$16"}</definedName>
    <definedName name="_________Lan1" localSheetId="12" hidden="1">{"'Sheet1'!$L$16"}</definedName>
    <definedName name="_________Lan1" hidden="1">{"'Sheet1'!$L$16"}</definedName>
    <definedName name="_________LAN3" localSheetId="12" hidden="1">{"'Sheet1'!$L$16"}</definedName>
    <definedName name="_________LAN3" hidden="1">{"'Sheet1'!$L$16"}</definedName>
    <definedName name="_________ml2" localSheetId="12" hidden="1">{"'Sheet1'!$L$16"}</definedName>
    <definedName name="_________ml2" localSheetId="14" hidden="1">{"'Sheet1'!$L$16"}</definedName>
    <definedName name="_________ml2" localSheetId="7" hidden="1">{"'Sheet1'!$L$16"}</definedName>
    <definedName name="_________ml2" localSheetId="8" hidden="1">{"'Sheet1'!$L$16"}</definedName>
    <definedName name="_________ml2" hidden="1">{"'Sheet1'!$L$16"}</definedName>
    <definedName name="_________Mui14" localSheetId="12" hidden="1">{"'Sheet1'!$L$16"}</definedName>
    <definedName name="_________Mui14" localSheetId="14" hidden="1">{"'Sheet1'!$L$16"}</definedName>
    <definedName name="_________Mui14" localSheetId="7" hidden="1">{"'Sheet1'!$L$16"}</definedName>
    <definedName name="_________Mui14" localSheetId="8" hidden="1">{"'Sheet1'!$L$16"}</definedName>
    <definedName name="_________Mui14" hidden="1">{"'Sheet1'!$L$16"}</definedName>
    <definedName name="_________NO1" hidden="1">#REF!</definedName>
    <definedName name="_________NO2" hidden="1">#REF!</definedName>
    <definedName name="_________NSO2" localSheetId="12" hidden="1">{"'Sheet1'!$L$16"}</definedName>
    <definedName name="_________NSO2" hidden="1">{"'Sheet1'!$L$16"}</definedName>
    <definedName name="_________P3" localSheetId="12" hidden="1">{#N/A,#N/A,FALSE,"特殊室（ＢＱ表）"}</definedName>
    <definedName name="_________P3" hidden="1">{#N/A,#N/A,FALSE,"特殊室（ＢＱ表）"}</definedName>
    <definedName name="_________PA3" localSheetId="12" hidden="1">{"'Sheet1'!$L$16"}</definedName>
    <definedName name="_________PA3" hidden="1">{"'Sheet1'!$L$16"}</definedName>
    <definedName name="_________PPP3" localSheetId="12" hidden="1">{#N/A,#N/A,FALSE,"特殊室（ＢＱ表）"}</definedName>
    <definedName name="_________PPP3" hidden="1">{#N/A,#N/A,FALSE,"特殊室（ＢＱ表）"}</definedName>
    <definedName name="_________PPP33" localSheetId="12" hidden="1">{#N/A,#N/A,FALSE,"特殊室（ＢＱ表）"}</definedName>
    <definedName name="_________PPP33" hidden="1">{#N/A,#N/A,FALSE,"特殊室（ＢＱ表）"}</definedName>
    <definedName name="_________ppp34" localSheetId="12" hidden="1">{#N/A,#N/A,FALSE,"特殊室（ＢＱ表）"}</definedName>
    <definedName name="_________ppp34" hidden="1">{#N/A,#N/A,FALSE,"特殊室（ＢＱ表）"}</definedName>
    <definedName name="_________ppp3444" localSheetId="12" hidden="1">{#N/A,#N/A,FALSE,"特殊室（ＢＱ表）"}</definedName>
    <definedName name="_________ppp3444" hidden="1">{#N/A,#N/A,FALSE,"特殊室（ＢＱ表）"}</definedName>
    <definedName name="_________SCL4" localSheetId="12" hidden="1">{"'Sheet1'!$L$16"}</definedName>
    <definedName name="_________SCL4" hidden="1">{"'Sheet1'!$L$16"}</definedName>
    <definedName name="_________T3" localSheetId="12" hidden="1">{"'Sheet1'!$L$16"}</definedName>
    <definedName name="_________T3" hidden="1">{"'Sheet1'!$L$16"}</definedName>
    <definedName name="_________TM2" localSheetId="12" hidden="1">{"'Sheet1'!$L$16"}</definedName>
    <definedName name="_________TM2" hidden="1">{"'Sheet1'!$L$16"}</definedName>
    <definedName name="_________TT04" hidden="1">#REF!</definedName>
    <definedName name="_________tt3" localSheetId="12" hidden="1">{"'Sheet1'!$L$16"}</definedName>
    <definedName name="_________tt3" hidden="1">{"'Sheet1'!$L$16"}</definedName>
    <definedName name="_________xlfn.BAHTTEXT" hidden="1">#NAME?</definedName>
    <definedName name="________a1" localSheetId="12" hidden="1">{"'Sheet1'!$L$16"}</definedName>
    <definedName name="________a1" localSheetId="14" hidden="1">{"'Sheet1'!$L$16"}</definedName>
    <definedName name="________a1" localSheetId="7" hidden="1">{"'Sheet1'!$L$16"}</definedName>
    <definedName name="________a1" localSheetId="8" hidden="1">{"'Sheet1'!$L$16"}</definedName>
    <definedName name="________a1" hidden="1">{"'Sheet1'!$L$16"}</definedName>
    <definedName name="________a10" localSheetId="12" hidden="1">{"'Sheet1'!$L$16"}</definedName>
    <definedName name="________a10" localSheetId="14" hidden="1">{"'Sheet1'!$L$16"}</definedName>
    <definedName name="________a10" localSheetId="7" hidden="1">{"'Sheet1'!$L$16"}</definedName>
    <definedName name="________a10" localSheetId="8" hidden="1">{"'Sheet1'!$L$16"}</definedName>
    <definedName name="________a10" hidden="1">{"'Sheet1'!$L$16"}</definedName>
    <definedName name="________a11" localSheetId="12" hidden="1">{"'Sheet1'!$L$16"}</definedName>
    <definedName name="________a11" localSheetId="14" hidden="1">{"'Sheet1'!$L$16"}</definedName>
    <definedName name="________a11" localSheetId="7" hidden="1">{"'Sheet1'!$L$16"}</definedName>
    <definedName name="________a11" localSheetId="8" hidden="1">{"'Sheet1'!$L$16"}</definedName>
    <definedName name="________a11" hidden="1">{"'Sheet1'!$L$16"}</definedName>
    <definedName name="________a12" localSheetId="12" hidden="1">{"'Sheet1'!$L$16"}</definedName>
    <definedName name="________a12" localSheetId="14" hidden="1">{"'Sheet1'!$L$16"}</definedName>
    <definedName name="________a12" localSheetId="7" hidden="1">{"'Sheet1'!$L$16"}</definedName>
    <definedName name="________a12" localSheetId="8" hidden="1">{"'Sheet1'!$L$16"}</definedName>
    <definedName name="________a12" hidden="1">{"'Sheet1'!$L$16"}</definedName>
    <definedName name="________a129" localSheetId="12" hidden="1">{"Offgrid",#N/A,FALSE,"OFFGRID";"Region",#N/A,FALSE,"REGION";"Offgrid -2",#N/A,FALSE,"OFFGRID";"WTP",#N/A,FALSE,"WTP";"WTP -2",#N/A,FALSE,"WTP";"Project",#N/A,FALSE,"PROJECT";"Summary -2",#N/A,FALSE,"SUMMARY"}</definedName>
    <definedName name="________a129" localSheetId="14" hidden="1">{"Offgrid",#N/A,FALSE,"OFFGRID";"Region",#N/A,FALSE,"REGION";"Offgrid -2",#N/A,FALSE,"OFFGRID";"WTP",#N/A,FALSE,"WTP";"WTP -2",#N/A,FALSE,"WTP";"Project",#N/A,FALSE,"PROJECT";"Summary -2",#N/A,FALSE,"SUMMARY"}</definedName>
    <definedName name="________a129" localSheetId="7" hidden="1">{"Offgrid",#N/A,FALSE,"OFFGRID";"Region",#N/A,FALSE,"REGION";"Offgrid -2",#N/A,FALSE,"OFFGRID";"WTP",#N/A,FALSE,"WTP";"WTP -2",#N/A,FALSE,"WTP";"Project",#N/A,FALSE,"PROJECT";"Summary -2",#N/A,FALSE,"SUMMARY"}</definedName>
    <definedName name="________a129" localSheetId="8" hidden="1">{"Offgrid",#N/A,FALSE,"OFFGRID";"Region",#N/A,FALSE,"REGION";"Offgrid -2",#N/A,FALSE,"OFFGRID";"WTP",#N/A,FALSE,"WTP";"WTP -2",#N/A,FALSE,"WTP";"Project",#N/A,FALSE,"PROJECT";"Summary -2",#N/A,FALSE,"SUMMARY"}</definedName>
    <definedName name="________a129" hidden="1">{"Offgrid",#N/A,FALSE,"OFFGRID";"Region",#N/A,FALSE,"REGION";"Offgrid -2",#N/A,FALSE,"OFFGRID";"WTP",#N/A,FALSE,"WTP";"WTP -2",#N/A,FALSE,"WTP";"Project",#N/A,FALSE,"PROJECT";"Summary -2",#N/A,FALSE,"SUMMARY"}</definedName>
    <definedName name="________a130" localSheetId="12" hidden="1">{"Offgrid",#N/A,FALSE,"OFFGRID";"Region",#N/A,FALSE,"REGION";"Offgrid -2",#N/A,FALSE,"OFFGRID";"WTP",#N/A,FALSE,"WTP";"WTP -2",#N/A,FALSE,"WTP";"Project",#N/A,FALSE,"PROJECT";"Summary -2",#N/A,FALSE,"SUMMARY"}</definedName>
    <definedName name="________a130" localSheetId="14" hidden="1">{"Offgrid",#N/A,FALSE,"OFFGRID";"Region",#N/A,FALSE,"REGION";"Offgrid -2",#N/A,FALSE,"OFFGRID";"WTP",#N/A,FALSE,"WTP";"WTP -2",#N/A,FALSE,"WTP";"Project",#N/A,FALSE,"PROJECT";"Summary -2",#N/A,FALSE,"SUMMARY"}</definedName>
    <definedName name="________a130" localSheetId="7" hidden="1">{"Offgrid",#N/A,FALSE,"OFFGRID";"Region",#N/A,FALSE,"REGION";"Offgrid -2",#N/A,FALSE,"OFFGRID";"WTP",#N/A,FALSE,"WTP";"WTP -2",#N/A,FALSE,"WTP";"Project",#N/A,FALSE,"PROJECT";"Summary -2",#N/A,FALSE,"SUMMARY"}</definedName>
    <definedName name="________a130" localSheetId="8" hidden="1">{"Offgrid",#N/A,FALSE,"OFFGRID";"Region",#N/A,FALSE,"REGION";"Offgrid -2",#N/A,FALSE,"OFFGRID";"WTP",#N/A,FALSE,"WTP";"WTP -2",#N/A,FALSE,"WTP";"Project",#N/A,FALSE,"PROJECT";"Summary -2",#N/A,FALSE,"SUMMARY"}</definedName>
    <definedName name="________a130" hidden="1">{"Offgrid",#N/A,FALSE,"OFFGRID";"Region",#N/A,FALSE,"REGION";"Offgrid -2",#N/A,FALSE,"OFFGRID";"WTP",#N/A,FALSE,"WTP";"WTP -2",#N/A,FALSE,"WTP";"Project",#N/A,FALSE,"PROJECT";"Summary -2",#N/A,FALSE,"SUMMARY"}</definedName>
    <definedName name="________a2" localSheetId="12" hidden="1">{"'Sheet1'!$L$16"}</definedName>
    <definedName name="________a2" localSheetId="14" hidden="1">{"'Sheet1'!$L$16"}</definedName>
    <definedName name="________a2" localSheetId="7" hidden="1">{"'Sheet1'!$L$16"}</definedName>
    <definedName name="________a2" localSheetId="8" hidden="1">{"'Sheet1'!$L$16"}</definedName>
    <definedName name="________a2" hidden="1">{"'Sheet1'!$L$16"}</definedName>
    <definedName name="________a3" localSheetId="12" hidden="1">{"'Sheet1'!$L$16"}</definedName>
    <definedName name="________a3" localSheetId="14" hidden="1">{"'Sheet1'!$L$16"}</definedName>
    <definedName name="________a3" localSheetId="7" hidden="1">{"'Sheet1'!$L$16"}</definedName>
    <definedName name="________a3" localSheetId="8" hidden="1">{"'Sheet1'!$L$16"}</definedName>
    <definedName name="________a3" hidden="1">{"'Sheet1'!$L$16"}</definedName>
    <definedName name="________a4" localSheetId="12" hidden="1">{"'Sheet1'!$L$16"}</definedName>
    <definedName name="________a4" localSheetId="14" hidden="1">{"'Sheet1'!$L$16"}</definedName>
    <definedName name="________a4" localSheetId="7" hidden="1">{"'Sheet1'!$L$16"}</definedName>
    <definedName name="________a4" localSheetId="8" hidden="1">{"'Sheet1'!$L$16"}</definedName>
    <definedName name="________a4" hidden="1">{"'Sheet1'!$L$16"}</definedName>
    <definedName name="________a5" localSheetId="12" hidden="1">{"'Sheet1'!$L$16"}</definedName>
    <definedName name="________a5" localSheetId="14" hidden="1">{"'Sheet1'!$L$16"}</definedName>
    <definedName name="________a5" localSheetId="7" hidden="1">{"'Sheet1'!$L$16"}</definedName>
    <definedName name="________a5" localSheetId="8" hidden="1">{"'Sheet1'!$L$16"}</definedName>
    <definedName name="________a5" hidden="1">{"'Sheet1'!$L$16"}</definedName>
    <definedName name="________a7" localSheetId="12" hidden="1">{"'Sheet1'!$L$16"}</definedName>
    <definedName name="________a7" localSheetId="14" hidden="1">{"'Sheet1'!$L$16"}</definedName>
    <definedName name="________a7" localSheetId="7" hidden="1">{"'Sheet1'!$L$16"}</definedName>
    <definedName name="________a7" localSheetId="8" hidden="1">{"'Sheet1'!$L$16"}</definedName>
    <definedName name="________a7" hidden="1">{"'Sheet1'!$L$16"}</definedName>
    <definedName name="________a8" localSheetId="12" hidden="1">{"'Sheet1'!$L$16"}</definedName>
    <definedName name="________a8" localSheetId="14" hidden="1">{"'Sheet1'!$L$16"}</definedName>
    <definedName name="________a8" localSheetId="7" hidden="1">{"'Sheet1'!$L$16"}</definedName>
    <definedName name="________a8" localSheetId="8" hidden="1">{"'Sheet1'!$L$16"}</definedName>
    <definedName name="________a8" hidden="1">{"'Sheet1'!$L$16"}</definedName>
    <definedName name="________a9" localSheetId="12" hidden="1">{"'Sheet1'!$L$16"}</definedName>
    <definedName name="________a9" localSheetId="14" hidden="1">{"'Sheet1'!$L$16"}</definedName>
    <definedName name="________a9" localSheetId="7" hidden="1">{"'Sheet1'!$L$16"}</definedName>
    <definedName name="________a9" localSheetId="8" hidden="1">{"'Sheet1'!$L$16"}</definedName>
    <definedName name="________a9" hidden="1">{"'Sheet1'!$L$16"}</definedName>
    <definedName name="________BG12" localSheetId="12" hidden="1">{"'Sheet1'!$L$16"}</definedName>
    <definedName name="________BG12" hidden="1">{"'Sheet1'!$L$16"}</definedName>
    <definedName name="________CD1" localSheetId="12" hidden="1">{"'Sheet1'!$L$16"}</definedName>
    <definedName name="________CD1" localSheetId="14" hidden="1">{"'Sheet1'!$L$16"}</definedName>
    <definedName name="________CD1" localSheetId="7" hidden="1">{"'Sheet1'!$L$16"}</definedName>
    <definedName name="________CD1" localSheetId="8" hidden="1">{"'Sheet1'!$L$16"}</definedName>
    <definedName name="________CD1" hidden="1">{"'Sheet1'!$L$16"}</definedName>
    <definedName name="________CN1" localSheetId="12" hidden="1">{"'Sheet1'!$L$16"}</definedName>
    <definedName name="________CN1" hidden="1">{"'Sheet1'!$L$16"}</definedName>
    <definedName name="________coc14" localSheetId="12" hidden="1">{#N/A,#N/A,FALSE,"Chi tiÆt"}</definedName>
    <definedName name="________coc14" localSheetId="14" hidden="1">{#N/A,#N/A,FALSE,"Chi tiÆt"}</definedName>
    <definedName name="________coc14" localSheetId="7" hidden="1">{#N/A,#N/A,FALSE,"Chi tiÆt"}</definedName>
    <definedName name="________coc14" localSheetId="8" hidden="1">{#N/A,#N/A,FALSE,"Chi tiÆt"}</definedName>
    <definedName name="________coc14" hidden="1">{#N/A,#N/A,FALSE,"Chi tiÆt"}</definedName>
    <definedName name="________CON1">#N/A</definedName>
    <definedName name="________CON2">#N/A</definedName>
    <definedName name="________ECS1" localSheetId="1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________ECS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________f5" localSheetId="12" hidden="1">{"'Sheet1'!$L$16"}</definedName>
    <definedName name="________f5" localSheetId="14" hidden="1">{"'Sheet1'!$L$16"}</definedName>
    <definedName name="________f5" localSheetId="7" hidden="1">{"'Sheet1'!$L$16"}</definedName>
    <definedName name="________f5" localSheetId="8" hidden="1">{"'Sheet1'!$L$16"}</definedName>
    <definedName name="________f5" hidden="1">{"'Sheet1'!$L$16"}</definedName>
    <definedName name="________Goi8" localSheetId="12" hidden="1">{"'Sheet1'!$L$16"}</definedName>
    <definedName name="________Goi8" hidden="1">{"'Sheet1'!$L$16"}</definedName>
    <definedName name="________h1" localSheetId="12" hidden="1">{"'Sheet1'!$L$16"}</definedName>
    <definedName name="________h1" hidden="1">{"'Sheet1'!$L$16"}</definedName>
    <definedName name="________hu1" localSheetId="12" hidden="1">{"'Sheet1'!$L$16"}</definedName>
    <definedName name="________hu1" hidden="1">{"'Sheet1'!$L$16"}</definedName>
    <definedName name="________hu2" localSheetId="12" hidden="1">{"'Sheet1'!$L$16"}</definedName>
    <definedName name="________hu2" hidden="1">{"'Sheet1'!$L$16"}</definedName>
    <definedName name="________hu5" localSheetId="12" hidden="1">{"'Sheet1'!$L$16"}</definedName>
    <definedName name="________hu5" hidden="1">{"'Sheet1'!$L$16"}</definedName>
    <definedName name="________hu6" localSheetId="12" hidden="1">{"'Sheet1'!$L$16"}</definedName>
    <definedName name="________hu6" hidden="1">{"'Sheet1'!$L$16"}</definedName>
    <definedName name="________k10" localSheetId="12" hidden="1">{"'Sheet1'!$L$16"}</definedName>
    <definedName name="________k10" localSheetId="14" hidden="1">{"'Sheet1'!$L$16"}</definedName>
    <definedName name="________k10" localSheetId="7" hidden="1">{"'Sheet1'!$L$16"}</definedName>
    <definedName name="________k10" localSheetId="8" hidden="1">{"'Sheet1'!$L$16"}</definedName>
    <definedName name="________k10" hidden="1">{"'Sheet1'!$L$16"}</definedName>
    <definedName name="________Lan1" localSheetId="12" hidden="1">{"'Sheet1'!$L$16"}</definedName>
    <definedName name="________Lan1" hidden="1">{"'Sheet1'!$L$16"}</definedName>
    <definedName name="________LAN3" localSheetId="12" hidden="1">{"'Sheet1'!$L$16"}</definedName>
    <definedName name="________LAN3" hidden="1">{"'Sheet1'!$L$16"}</definedName>
    <definedName name="________ml2" localSheetId="12" hidden="1">{"'Sheet1'!$L$16"}</definedName>
    <definedName name="________ml2" localSheetId="14" hidden="1">{"'Sheet1'!$L$16"}</definedName>
    <definedName name="________ml2" localSheetId="7" hidden="1">{"'Sheet1'!$L$16"}</definedName>
    <definedName name="________ml2" localSheetId="8" hidden="1">{"'Sheet1'!$L$16"}</definedName>
    <definedName name="________ml2" hidden="1">{"'Sheet1'!$L$16"}</definedName>
    <definedName name="________Mui14" localSheetId="12" hidden="1">{"'Sheet1'!$L$16"}</definedName>
    <definedName name="________Mui14" localSheetId="14" hidden="1">{"'Sheet1'!$L$16"}</definedName>
    <definedName name="________Mui14" localSheetId="7" hidden="1">{"'Sheet1'!$L$16"}</definedName>
    <definedName name="________Mui14" localSheetId="8" hidden="1">{"'Sheet1'!$L$16"}</definedName>
    <definedName name="________Mui14" hidden="1">{"'Sheet1'!$L$16"}</definedName>
    <definedName name="________NET2">#REF!</definedName>
    <definedName name="________NO1" hidden="1">#REF!</definedName>
    <definedName name="________NO2" hidden="1">#REF!</definedName>
    <definedName name="________NSO2" localSheetId="12" hidden="1">{"'Sheet1'!$L$16"}</definedName>
    <definedName name="________NSO2" hidden="1">{"'Sheet1'!$L$16"}</definedName>
    <definedName name="________P3" localSheetId="12" hidden="1">{#N/A,#N/A,FALSE,"特殊室（ＢＱ表）"}</definedName>
    <definedName name="________P3" hidden="1">{#N/A,#N/A,FALSE,"特殊室（ＢＱ表）"}</definedName>
    <definedName name="________PA3" localSheetId="12" hidden="1">{"'Sheet1'!$L$16"}</definedName>
    <definedName name="________PA3" hidden="1">{"'Sheet1'!$L$16"}</definedName>
    <definedName name="________pa4" localSheetId="12" hidden="1">{"'Sheet1'!$L$16"}</definedName>
    <definedName name="________pa4" localSheetId="14" hidden="1">{"'Sheet1'!$L$16"}</definedName>
    <definedName name="________pa4" localSheetId="7" hidden="1">{"'Sheet1'!$L$16"}</definedName>
    <definedName name="________pa4" localSheetId="8" hidden="1">{"'Sheet1'!$L$16"}</definedName>
    <definedName name="________pa4" hidden="1">{"'Sheet1'!$L$16"}</definedName>
    <definedName name="________PPP3" localSheetId="12" hidden="1">{#N/A,#N/A,FALSE,"特殊室（ＢＱ表）"}</definedName>
    <definedName name="________PPP3" hidden="1">{#N/A,#N/A,FALSE,"特殊室（ＢＱ表）"}</definedName>
    <definedName name="________PPP33" localSheetId="12" hidden="1">{#N/A,#N/A,FALSE,"特殊室（ＢＱ表）"}</definedName>
    <definedName name="________PPP33" hidden="1">{#N/A,#N/A,FALSE,"特殊室（ＢＱ表）"}</definedName>
    <definedName name="________ppp34" localSheetId="12" hidden="1">{#N/A,#N/A,FALSE,"特殊室（ＢＱ表）"}</definedName>
    <definedName name="________ppp34" hidden="1">{#N/A,#N/A,FALSE,"特殊室（ＢＱ表）"}</definedName>
    <definedName name="________ppp3444" localSheetId="12" hidden="1">{#N/A,#N/A,FALSE,"特殊室（ＢＱ表）"}</definedName>
    <definedName name="________ppp3444" hidden="1">{#N/A,#N/A,FALSE,"特殊室（ＢＱ表）"}</definedName>
    <definedName name="________SCL4" localSheetId="12" hidden="1">{"'Sheet1'!$L$16"}</definedName>
    <definedName name="________SCL4" hidden="1">{"'Sheet1'!$L$16"}</definedName>
    <definedName name="________T01" localSheetId="8" hidden="1">#REF!</definedName>
    <definedName name="________T01" hidden="1">#REF!</definedName>
    <definedName name="________T3" localSheetId="12" hidden="1">{"'Sheet1'!$L$16"}</definedName>
    <definedName name="________T3" hidden="1">{"'Sheet1'!$L$16"}</definedName>
    <definedName name="________TM2" localSheetId="12" hidden="1">{"'Sheet1'!$L$16"}</definedName>
    <definedName name="________TM2" hidden="1">{"'Sheet1'!$L$16"}</definedName>
    <definedName name="________TT04" hidden="1">#REF!</definedName>
    <definedName name="________tt3" localSheetId="12" hidden="1">{"'Sheet1'!$L$16"}</definedName>
    <definedName name="________tt3" localSheetId="14" hidden="1">{"'Sheet1'!$L$16"}</definedName>
    <definedName name="________tt3" localSheetId="7" hidden="1">{"'Sheet1'!$L$16"}</definedName>
    <definedName name="________tt3" localSheetId="8" hidden="1">{"'Sheet1'!$L$16"}</definedName>
    <definedName name="________tt3" hidden="1">{"'Sheet1'!$L$16"}</definedName>
    <definedName name="________xlfn.BAHTTEXT" hidden="1">#NAME?</definedName>
    <definedName name="_______a1" localSheetId="12" hidden="1">{"'Sheet1'!$L$16"}</definedName>
    <definedName name="_______a1" localSheetId="14" hidden="1">{"'Sheet1'!$L$16"}</definedName>
    <definedName name="_______a1" localSheetId="7" hidden="1">{"'Sheet1'!$L$16"}</definedName>
    <definedName name="_______a1" localSheetId="8" hidden="1">{"'Sheet1'!$L$16"}</definedName>
    <definedName name="_______a1" hidden="1">{"'Sheet1'!$L$16"}</definedName>
    <definedName name="_______a10" localSheetId="12" hidden="1">{"'Sheet1'!$L$16"}</definedName>
    <definedName name="_______a10" localSheetId="14" hidden="1">{"'Sheet1'!$L$16"}</definedName>
    <definedName name="_______a10" localSheetId="7" hidden="1">{"'Sheet1'!$L$16"}</definedName>
    <definedName name="_______a10" localSheetId="8" hidden="1">{"'Sheet1'!$L$16"}</definedName>
    <definedName name="_______a10" hidden="1">{"'Sheet1'!$L$16"}</definedName>
    <definedName name="_______a11" localSheetId="12" hidden="1">{"'Sheet1'!$L$16"}</definedName>
    <definedName name="_______a11" localSheetId="14" hidden="1">{"'Sheet1'!$L$16"}</definedName>
    <definedName name="_______a11" localSheetId="7" hidden="1">{"'Sheet1'!$L$16"}</definedName>
    <definedName name="_______a11" localSheetId="8" hidden="1">{"'Sheet1'!$L$16"}</definedName>
    <definedName name="_______a11" hidden="1">{"'Sheet1'!$L$16"}</definedName>
    <definedName name="_______a12" localSheetId="12" hidden="1">{"'Sheet1'!$L$16"}</definedName>
    <definedName name="_______a12" localSheetId="14" hidden="1">{"'Sheet1'!$L$16"}</definedName>
    <definedName name="_______a12" localSheetId="7" hidden="1">{"'Sheet1'!$L$16"}</definedName>
    <definedName name="_______a12" localSheetId="8" hidden="1">{"'Sheet1'!$L$16"}</definedName>
    <definedName name="_______a12" hidden="1">{"'Sheet1'!$L$16"}</definedName>
    <definedName name="_______a129" localSheetId="12"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12"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_a2" localSheetId="12" hidden="1">{"'Sheet1'!$L$16"}</definedName>
    <definedName name="_______a2" localSheetId="14" hidden="1">{"'Sheet1'!$L$16"}</definedName>
    <definedName name="_______a2" localSheetId="7" hidden="1">{"'Sheet1'!$L$16"}</definedName>
    <definedName name="_______a2" localSheetId="8" hidden="1">{"'Sheet1'!$L$16"}</definedName>
    <definedName name="_______a2" hidden="1">{"'Sheet1'!$L$16"}</definedName>
    <definedName name="_______a3" localSheetId="12" hidden="1">{"'Sheet1'!$L$16"}</definedName>
    <definedName name="_______a3" localSheetId="14" hidden="1">{"'Sheet1'!$L$16"}</definedName>
    <definedName name="_______a3" localSheetId="7" hidden="1">{"'Sheet1'!$L$16"}</definedName>
    <definedName name="_______a3" localSheetId="8" hidden="1">{"'Sheet1'!$L$16"}</definedName>
    <definedName name="_______a3" hidden="1">{"'Sheet1'!$L$16"}</definedName>
    <definedName name="_______a4" localSheetId="12" hidden="1">{"'Sheet1'!$L$16"}</definedName>
    <definedName name="_______a4" localSheetId="14" hidden="1">{"'Sheet1'!$L$16"}</definedName>
    <definedName name="_______a4" localSheetId="7" hidden="1">{"'Sheet1'!$L$16"}</definedName>
    <definedName name="_______a4" localSheetId="8" hidden="1">{"'Sheet1'!$L$16"}</definedName>
    <definedName name="_______a4" hidden="1">{"'Sheet1'!$L$16"}</definedName>
    <definedName name="_______a5" localSheetId="12" hidden="1">{"'Sheet1'!$L$16"}</definedName>
    <definedName name="_______a5" localSheetId="14" hidden="1">{"'Sheet1'!$L$16"}</definedName>
    <definedName name="_______a5" localSheetId="7" hidden="1">{"'Sheet1'!$L$16"}</definedName>
    <definedName name="_______a5" localSheetId="8" hidden="1">{"'Sheet1'!$L$16"}</definedName>
    <definedName name="_______a5" hidden="1">{"'Sheet1'!$L$16"}</definedName>
    <definedName name="_______a7" localSheetId="12" hidden="1">{"'Sheet1'!$L$16"}</definedName>
    <definedName name="_______a7" localSheetId="14" hidden="1">{"'Sheet1'!$L$16"}</definedName>
    <definedName name="_______a7" localSheetId="7" hidden="1">{"'Sheet1'!$L$16"}</definedName>
    <definedName name="_______a7" localSheetId="8" hidden="1">{"'Sheet1'!$L$16"}</definedName>
    <definedName name="_______a7" hidden="1">{"'Sheet1'!$L$16"}</definedName>
    <definedName name="_______a8" localSheetId="12" hidden="1">{"'Sheet1'!$L$16"}</definedName>
    <definedName name="_______a8" localSheetId="14" hidden="1">{"'Sheet1'!$L$16"}</definedName>
    <definedName name="_______a8" localSheetId="7" hidden="1">{"'Sheet1'!$L$16"}</definedName>
    <definedName name="_______a8" localSheetId="8" hidden="1">{"'Sheet1'!$L$16"}</definedName>
    <definedName name="_______a8" hidden="1">{"'Sheet1'!$L$16"}</definedName>
    <definedName name="_______a9" localSheetId="12" hidden="1">{"'Sheet1'!$L$16"}</definedName>
    <definedName name="_______a9" localSheetId="14" hidden="1">{"'Sheet1'!$L$16"}</definedName>
    <definedName name="_______a9" localSheetId="7" hidden="1">{"'Sheet1'!$L$16"}</definedName>
    <definedName name="_______a9" localSheetId="8" hidden="1">{"'Sheet1'!$L$16"}</definedName>
    <definedName name="_______a9" hidden="1">{"'Sheet1'!$L$16"}</definedName>
    <definedName name="_______BG12" localSheetId="12" hidden="1">{"'Sheet1'!$L$16"}</definedName>
    <definedName name="_______BG12" hidden="1">{"'Sheet1'!$L$16"}</definedName>
    <definedName name="_______CD1" localSheetId="12" hidden="1">{"'Sheet1'!$L$16"}</definedName>
    <definedName name="_______CD1" localSheetId="14" hidden="1">{"'Sheet1'!$L$16"}</definedName>
    <definedName name="_______CD1" localSheetId="7" hidden="1">{"'Sheet1'!$L$16"}</definedName>
    <definedName name="_______CD1" localSheetId="8" hidden="1">{"'Sheet1'!$L$16"}</definedName>
    <definedName name="_______CD1" hidden="1">{"'Sheet1'!$L$16"}</definedName>
    <definedName name="_______CD2" localSheetId="12" hidden="1">{"'Sheet1'!$L$16"}</definedName>
    <definedName name="_______CD2" localSheetId="14" hidden="1">{"'Sheet1'!$L$16"}</definedName>
    <definedName name="_______CD2" localSheetId="7" hidden="1">{"'Sheet1'!$L$16"}</definedName>
    <definedName name="_______CD2" localSheetId="8" hidden="1">{"'Sheet1'!$L$16"}</definedName>
    <definedName name="_______CD2" hidden="1">{"'Sheet1'!$L$16"}</definedName>
    <definedName name="_______CN1" localSheetId="12" hidden="1">{"'Sheet1'!$L$16"}</definedName>
    <definedName name="_______CN1" hidden="1">{"'Sheet1'!$L$16"}</definedName>
    <definedName name="_______coc14" localSheetId="12" hidden="1">{#N/A,#N/A,FALSE,"Chi tiÆt"}</definedName>
    <definedName name="_______coc14" localSheetId="14" hidden="1">{#N/A,#N/A,FALSE,"Chi tiÆt"}</definedName>
    <definedName name="_______coc14" localSheetId="7" hidden="1">{#N/A,#N/A,FALSE,"Chi tiÆt"}</definedName>
    <definedName name="_______coc14" localSheetId="8" hidden="1">{#N/A,#N/A,FALSE,"Chi tiÆt"}</definedName>
    <definedName name="_______coc14" hidden="1">{#N/A,#N/A,FALSE,"Chi tiÆt"}</definedName>
    <definedName name="_______CON1">#N/A</definedName>
    <definedName name="_______CON2">#N/A</definedName>
    <definedName name="_______ECS1" localSheetId="1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_______ECS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_______f5" localSheetId="12" hidden="1">{"'Sheet1'!$L$16"}</definedName>
    <definedName name="_______f5" localSheetId="14" hidden="1">{"'Sheet1'!$L$16"}</definedName>
    <definedName name="_______f5" localSheetId="7" hidden="1">{"'Sheet1'!$L$16"}</definedName>
    <definedName name="_______f5" localSheetId="8" hidden="1">{"'Sheet1'!$L$16"}</definedName>
    <definedName name="_______f5" hidden="1">{"'Sheet1'!$L$16"}</definedName>
    <definedName name="_______Goi8" localSheetId="12" hidden="1">{"'Sheet1'!$L$16"}</definedName>
    <definedName name="_______Goi8" hidden="1">{"'Sheet1'!$L$16"}</definedName>
    <definedName name="_______h1" localSheetId="12" hidden="1">{"'Sheet1'!$L$16"}</definedName>
    <definedName name="_______h1" hidden="1">{"'Sheet1'!$L$16"}</definedName>
    <definedName name="_______hu1" localSheetId="12" hidden="1">{"'Sheet1'!$L$16"}</definedName>
    <definedName name="_______hu1" hidden="1">{"'Sheet1'!$L$16"}</definedName>
    <definedName name="_______hu2" localSheetId="12" hidden="1">{"'Sheet1'!$L$16"}</definedName>
    <definedName name="_______hu2" hidden="1">{"'Sheet1'!$L$16"}</definedName>
    <definedName name="_______hu5" localSheetId="12" hidden="1">{"'Sheet1'!$L$16"}</definedName>
    <definedName name="_______hu5" hidden="1">{"'Sheet1'!$L$16"}</definedName>
    <definedName name="_______hu6" localSheetId="12" hidden="1">{"'Sheet1'!$L$16"}</definedName>
    <definedName name="_______hu6" hidden="1">{"'Sheet1'!$L$16"}</definedName>
    <definedName name="_______k10" localSheetId="12" hidden="1">{"'Sheet1'!$L$16"}</definedName>
    <definedName name="_______k10" localSheetId="14" hidden="1">{"'Sheet1'!$L$16"}</definedName>
    <definedName name="_______k10" localSheetId="7" hidden="1">{"'Sheet1'!$L$16"}</definedName>
    <definedName name="_______k10" localSheetId="8" hidden="1">{"'Sheet1'!$L$16"}</definedName>
    <definedName name="_______k10" hidden="1">{"'Sheet1'!$L$16"}</definedName>
    <definedName name="_______Lan1" localSheetId="12" hidden="1">{"'Sheet1'!$L$16"}</definedName>
    <definedName name="_______Lan1" hidden="1">{"'Sheet1'!$L$16"}</definedName>
    <definedName name="_______LAN3" localSheetId="12" hidden="1">{"'Sheet1'!$L$16"}</definedName>
    <definedName name="_______LAN3" hidden="1">{"'Sheet1'!$L$16"}</definedName>
    <definedName name="_______ml2" localSheetId="12" hidden="1">{"'Sheet1'!$L$16"}</definedName>
    <definedName name="_______ml2" localSheetId="14" hidden="1">{"'Sheet1'!$L$16"}</definedName>
    <definedName name="_______ml2" localSheetId="7" hidden="1">{"'Sheet1'!$L$16"}</definedName>
    <definedName name="_______ml2" localSheetId="8" hidden="1">{"'Sheet1'!$L$16"}</definedName>
    <definedName name="_______ml2" hidden="1">{"'Sheet1'!$L$16"}</definedName>
    <definedName name="_______Mui14" localSheetId="12" hidden="1">{"'Sheet1'!$L$16"}</definedName>
    <definedName name="_______Mui14" localSheetId="14" hidden="1">{"'Sheet1'!$L$16"}</definedName>
    <definedName name="_______Mui14" localSheetId="7" hidden="1">{"'Sheet1'!$L$16"}</definedName>
    <definedName name="_______Mui14" localSheetId="8" hidden="1">{"'Sheet1'!$L$16"}</definedName>
    <definedName name="_______Mui14" hidden="1">{"'Sheet1'!$L$16"}</definedName>
    <definedName name="_______NET2">#REF!</definedName>
    <definedName name="_______NO1" hidden="1">#REF!</definedName>
    <definedName name="_______NO2" hidden="1">#REF!</definedName>
    <definedName name="_______NSO2" localSheetId="12" hidden="1">{"'Sheet1'!$L$16"}</definedName>
    <definedName name="_______NSO2" hidden="1">{"'Sheet1'!$L$16"}</definedName>
    <definedName name="_______P3" localSheetId="12" hidden="1">{#N/A,#N/A,FALSE,"特殊室（ＢＱ表）"}</definedName>
    <definedName name="_______P3" hidden="1">{#N/A,#N/A,FALSE,"特殊室（ＢＱ表）"}</definedName>
    <definedName name="_______PA3" localSheetId="12" hidden="1">{"'Sheet1'!$L$16"}</definedName>
    <definedName name="_______PA3" hidden="1">{"'Sheet1'!$L$16"}</definedName>
    <definedName name="_______PPP3" localSheetId="12" hidden="1">{#N/A,#N/A,FALSE,"特殊室（ＢＱ表）"}</definedName>
    <definedName name="_______PPP3" hidden="1">{#N/A,#N/A,FALSE,"特殊室（ＢＱ表）"}</definedName>
    <definedName name="_______PPP33" localSheetId="12" hidden="1">{#N/A,#N/A,FALSE,"特殊室（ＢＱ表）"}</definedName>
    <definedName name="_______PPP33" hidden="1">{#N/A,#N/A,FALSE,"特殊室（ＢＱ表）"}</definedName>
    <definedName name="_______ppp34" localSheetId="12" hidden="1">{#N/A,#N/A,FALSE,"特殊室（ＢＱ表）"}</definedName>
    <definedName name="_______ppp34" hidden="1">{#N/A,#N/A,FALSE,"特殊室（ＢＱ表）"}</definedName>
    <definedName name="_______ppp3444" localSheetId="12" hidden="1">{#N/A,#N/A,FALSE,"特殊室（ＢＱ表）"}</definedName>
    <definedName name="_______ppp3444" hidden="1">{#N/A,#N/A,FALSE,"特殊室（ＢＱ表）"}</definedName>
    <definedName name="_______SCL4" localSheetId="12" hidden="1">{"'Sheet1'!$L$16"}</definedName>
    <definedName name="_______SCL4" hidden="1">{"'Sheet1'!$L$16"}</definedName>
    <definedName name="_______sum1" hidden="1">#REF!</definedName>
    <definedName name="_______T01" localSheetId="8" hidden="1">#REF!</definedName>
    <definedName name="_______T01" hidden="1">#REF!</definedName>
    <definedName name="_______T1" localSheetId="12" hidden="1">{"'Sheet1'!$L$16"}</definedName>
    <definedName name="_______T1" localSheetId="14" hidden="1">{"'Sheet1'!$L$16"}</definedName>
    <definedName name="_______T1" localSheetId="7" hidden="1">{"'Sheet1'!$L$16"}</definedName>
    <definedName name="_______T1" localSheetId="8" hidden="1">{"'Sheet1'!$L$16"}</definedName>
    <definedName name="_______T1" hidden="1">{"'Sheet1'!$L$16"}</definedName>
    <definedName name="_______T3" localSheetId="12" hidden="1">{"'Sheet1'!$L$16"}</definedName>
    <definedName name="_______T3" hidden="1">{"'Sheet1'!$L$16"}</definedName>
    <definedName name="_______TM2" localSheetId="12" hidden="1">{"'Sheet1'!$L$16"}</definedName>
    <definedName name="_______TM2" hidden="1">{"'Sheet1'!$L$16"}</definedName>
    <definedName name="_______TT04" hidden="1">#REF!</definedName>
    <definedName name="_______tt3" localSheetId="12" hidden="1">{"'Sheet1'!$L$16"}</definedName>
    <definedName name="_______tt3" hidden="1">{"'Sheet1'!$L$16"}</definedName>
    <definedName name="_______xlfn.BAHTTEXT" hidden="1">#NAME?</definedName>
    <definedName name="______a1" localSheetId="12" hidden="1">{"'Sheet1'!$L$16"}</definedName>
    <definedName name="______a1" localSheetId="14" hidden="1">{"'Sheet1'!$L$16"}</definedName>
    <definedName name="______a1" localSheetId="7" hidden="1">{"'Sheet1'!$L$16"}</definedName>
    <definedName name="______a1" localSheetId="8" hidden="1">{"'Sheet1'!$L$16"}</definedName>
    <definedName name="______a1" hidden="1">{"'Sheet1'!$L$16"}</definedName>
    <definedName name="______a129" localSheetId="12" hidden="1">{"Offgrid",#N/A,FALSE,"OFFGRID";"Region",#N/A,FALSE,"REGION";"Offgrid -2",#N/A,FALSE,"OFFGRID";"WTP",#N/A,FALSE,"WTP";"WTP -2",#N/A,FALSE,"WTP";"Project",#N/A,FALSE,"PROJECT";"Summary -2",#N/A,FALSE,"SUMMARY"}</definedName>
    <definedName name="______a129" localSheetId="14" hidden="1">{"Offgrid",#N/A,FALSE,"OFFGRID";"Region",#N/A,FALSE,"REGION";"Offgrid -2",#N/A,FALSE,"OFFGRID";"WTP",#N/A,FALSE,"WTP";"WTP -2",#N/A,FALSE,"WTP";"Project",#N/A,FALSE,"PROJECT";"Summary -2",#N/A,FALSE,"SUMMARY"}</definedName>
    <definedName name="______a129" localSheetId="7" hidden="1">{"Offgrid",#N/A,FALSE,"OFFGRID";"Region",#N/A,FALSE,"REGION";"Offgrid -2",#N/A,FALSE,"OFFGRID";"WTP",#N/A,FALSE,"WTP";"WTP -2",#N/A,FALSE,"WTP";"Project",#N/A,FALSE,"PROJECT";"Summary -2",#N/A,FALSE,"SUMMARY"}</definedName>
    <definedName name="______a129" localSheetId="8" hidden="1">{"Offgrid",#N/A,FALSE,"OFFGRID";"Region",#N/A,FALSE,"REGION";"Offgrid -2",#N/A,FALSE,"OFFGRID";"WTP",#N/A,FALSE,"WTP";"WTP -2",#N/A,FALSE,"WTP";"Project",#N/A,FALSE,"PROJECT";"Summary -2",#N/A,FALSE,"SUMMARY"}</definedName>
    <definedName name="______a129" hidden="1">{"Offgrid",#N/A,FALSE,"OFFGRID";"Region",#N/A,FALSE,"REGION";"Offgrid -2",#N/A,FALSE,"OFFGRID";"WTP",#N/A,FALSE,"WTP";"WTP -2",#N/A,FALSE,"WTP";"Project",#N/A,FALSE,"PROJECT";"Summary -2",#N/A,FALSE,"SUMMARY"}</definedName>
    <definedName name="______a130" localSheetId="12" hidden="1">{"Offgrid",#N/A,FALSE,"OFFGRID";"Region",#N/A,FALSE,"REGION";"Offgrid -2",#N/A,FALSE,"OFFGRID";"WTP",#N/A,FALSE,"WTP";"WTP -2",#N/A,FALSE,"WTP";"Project",#N/A,FALSE,"PROJECT";"Summary -2",#N/A,FALSE,"SUMMARY"}</definedName>
    <definedName name="______a130" localSheetId="14" hidden="1">{"Offgrid",#N/A,FALSE,"OFFGRID";"Region",#N/A,FALSE,"REGION";"Offgrid -2",#N/A,FALSE,"OFFGRID";"WTP",#N/A,FALSE,"WTP";"WTP -2",#N/A,FALSE,"WTP";"Project",#N/A,FALSE,"PROJECT";"Summary -2",#N/A,FALSE,"SUMMARY"}</definedName>
    <definedName name="______a130" localSheetId="7" hidden="1">{"Offgrid",#N/A,FALSE,"OFFGRID";"Region",#N/A,FALSE,"REGION";"Offgrid -2",#N/A,FALSE,"OFFGRID";"WTP",#N/A,FALSE,"WTP";"WTP -2",#N/A,FALSE,"WTP";"Project",#N/A,FALSE,"PROJECT";"Summary -2",#N/A,FALSE,"SUMMARY"}</definedName>
    <definedName name="______a130" localSheetId="8"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a2" localSheetId="12" hidden="1">{"'Sheet1'!$L$16"}</definedName>
    <definedName name="______a2" hidden="1">{"'Sheet1'!$L$16"}</definedName>
    <definedName name="______BG12" localSheetId="12" hidden="1">{"'Sheet1'!$L$16"}</definedName>
    <definedName name="______BG12" hidden="1">{"'Sheet1'!$L$16"}</definedName>
    <definedName name="______CD1" localSheetId="12" hidden="1">{"'Sheet1'!$L$16"}</definedName>
    <definedName name="______CD1" localSheetId="14" hidden="1">{"'Sheet1'!$L$16"}</definedName>
    <definedName name="______CD1" localSheetId="7" hidden="1">{"'Sheet1'!$L$16"}</definedName>
    <definedName name="______CD1" localSheetId="8" hidden="1">{"'Sheet1'!$L$16"}</definedName>
    <definedName name="______CD1" hidden="1">{"'Sheet1'!$L$16"}</definedName>
    <definedName name="______CD2" localSheetId="12" hidden="1">{"'Sheet1'!$L$16"}</definedName>
    <definedName name="______CD2" localSheetId="14" hidden="1">{"'Sheet1'!$L$16"}</definedName>
    <definedName name="______CD2" localSheetId="7" hidden="1">{"'Sheet1'!$L$16"}</definedName>
    <definedName name="______CD2" localSheetId="8" hidden="1">{"'Sheet1'!$L$16"}</definedName>
    <definedName name="______CD2" hidden="1">{"'Sheet1'!$L$16"}</definedName>
    <definedName name="______CN1" localSheetId="12" hidden="1">{"'Sheet1'!$L$16"}</definedName>
    <definedName name="______CN1" hidden="1">{"'Sheet1'!$L$16"}</definedName>
    <definedName name="______coc14" localSheetId="12" hidden="1">{#N/A,#N/A,FALSE,"Chi tiÆt"}</definedName>
    <definedName name="______coc14" localSheetId="14" hidden="1">{#N/A,#N/A,FALSE,"Chi tiÆt"}</definedName>
    <definedName name="______coc14" localSheetId="7" hidden="1">{#N/A,#N/A,FALSE,"Chi tiÆt"}</definedName>
    <definedName name="______coc14" localSheetId="8" hidden="1">{#N/A,#N/A,FALSE,"Chi tiÆt"}</definedName>
    <definedName name="______coc14" hidden="1">{#N/A,#N/A,FALSE,"Chi tiÆt"}</definedName>
    <definedName name="______CON1">#REF!</definedName>
    <definedName name="______CON2">#REF!</definedName>
    <definedName name="______h1" localSheetId="12" hidden="1">{"'Sheet1'!$L$16"}</definedName>
    <definedName name="______h1" localSheetId="14" hidden="1">{"'Sheet1'!$L$16"}</definedName>
    <definedName name="______h1" localSheetId="7" hidden="1">{"'Sheet1'!$L$16"}</definedName>
    <definedName name="______h1" localSheetId="8" hidden="1">{"'Sheet1'!$L$16"}</definedName>
    <definedName name="______h1" hidden="1">{"'Sheet1'!$L$16"}</definedName>
    <definedName name="______hh1219" localSheetId="12" hidden="1">{"'Sheet1'!$L$16"}</definedName>
    <definedName name="______hh1219" hidden="1">{"'Sheet1'!$L$16"}</definedName>
    <definedName name="______hu1" localSheetId="12" hidden="1">{"'Sheet1'!$L$16"}</definedName>
    <definedName name="______hu1" localSheetId="14" hidden="1">{"'Sheet1'!$L$16"}</definedName>
    <definedName name="______hu1" localSheetId="7" hidden="1">{"'Sheet1'!$L$16"}</definedName>
    <definedName name="______hu1" localSheetId="8" hidden="1">{"'Sheet1'!$L$16"}</definedName>
    <definedName name="______hu1" hidden="1">{"'Sheet1'!$L$16"}</definedName>
    <definedName name="______hu2" localSheetId="12" hidden="1">{"'Sheet1'!$L$16"}</definedName>
    <definedName name="______hu2" localSheetId="14" hidden="1">{"'Sheet1'!$L$16"}</definedName>
    <definedName name="______hu2" localSheetId="7" hidden="1">{"'Sheet1'!$L$16"}</definedName>
    <definedName name="______hu2" localSheetId="8" hidden="1">{"'Sheet1'!$L$16"}</definedName>
    <definedName name="______hu2" hidden="1">{"'Sheet1'!$L$16"}</definedName>
    <definedName name="______hu5" localSheetId="12" hidden="1">{"'Sheet1'!$L$16"}</definedName>
    <definedName name="______hu5" localSheetId="14" hidden="1">{"'Sheet1'!$L$16"}</definedName>
    <definedName name="______hu5" localSheetId="7" hidden="1">{"'Sheet1'!$L$16"}</definedName>
    <definedName name="______hu5" localSheetId="8" hidden="1">{"'Sheet1'!$L$16"}</definedName>
    <definedName name="______hu5" hidden="1">{"'Sheet1'!$L$16"}</definedName>
    <definedName name="______hu6" localSheetId="12" hidden="1">{"'Sheet1'!$L$16"}</definedName>
    <definedName name="______hu6" localSheetId="14" hidden="1">{"'Sheet1'!$L$16"}</definedName>
    <definedName name="______hu6" localSheetId="7" hidden="1">{"'Sheet1'!$L$16"}</definedName>
    <definedName name="______hu6" localSheetId="8" hidden="1">{"'Sheet1'!$L$16"}</definedName>
    <definedName name="______hu6" hidden="1">{"'Sheet1'!$L$16"}</definedName>
    <definedName name="______hu7" localSheetId="12" hidden="1">{"'Sheet1'!$L$16"}</definedName>
    <definedName name="______hu7" localSheetId="14" hidden="1">{"'Sheet1'!$L$16"}</definedName>
    <definedName name="______hu7" localSheetId="7" hidden="1">{"'Sheet1'!$L$16"}</definedName>
    <definedName name="______hu7" localSheetId="8" hidden="1">{"'Sheet1'!$L$16"}</definedName>
    <definedName name="______hu7" hidden="1">{"'Sheet1'!$L$16"}</definedName>
    <definedName name="______k10" localSheetId="12" hidden="1">{"'Sheet1'!$L$16"}</definedName>
    <definedName name="______k10" localSheetId="14" hidden="1">{"'Sheet1'!$L$16"}</definedName>
    <definedName name="______k10" localSheetId="7" hidden="1">{"'Sheet1'!$L$16"}</definedName>
    <definedName name="______k10" localSheetId="8" hidden="1">{"'Sheet1'!$L$16"}</definedName>
    <definedName name="______k10" hidden="1">{"'Sheet1'!$L$16"}</definedName>
    <definedName name="______Lan1" localSheetId="12" hidden="1">{"'Sheet1'!$L$16"}</definedName>
    <definedName name="______Lan1" hidden="1">{"'Sheet1'!$L$16"}</definedName>
    <definedName name="______LAN3" localSheetId="12" hidden="1">{"'Sheet1'!$L$16"}</definedName>
    <definedName name="______LAN3" hidden="1">{"'Sheet1'!$L$16"}</definedName>
    <definedName name="______ml2" localSheetId="12" hidden="1">{"'Sheet1'!$L$16"}</definedName>
    <definedName name="______ml2" localSheetId="14" hidden="1">{"'Sheet1'!$L$16"}</definedName>
    <definedName name="______ml2" localSheetId="7" hidden="1">{"'Sheet1'!$L$16"}</definedName>
    <definedName name="______ml2" localSheetId="8" hidden="1">{"'Sheet1'!$L$16"}</definedName>
    <definedName name="______ml2" hidden="1">{"'Sheet1'!$L$16"}</definedName>
    <definedName name="______Mui14" localSheetId="12" hidden="1">{"'Sheet1'!$L$16"}</definedName>
    <definedName name="______Mui14" localSheetId="14" hidden="1">{"'Sheet1'!$L$16"}</definedName>
    <definedName name="______Mui14" localSheetId="7" hidden="1">{"'Sheet1'!$L$16"}</definedName>
    <definedName name="______Mui14" localSheetId="8" hidden="1">{"'Sheet1'!$L$16"}</definedName>
    <definedName name="______Mui14" hidden="1">{"'Sheet1'!$L$16"}</definedName>
    <definedName name="______N2" localSheetId="12" hidden="1">{"'Sheet1'!$L$16"}</definedName>
    <definedName name="______N2" localSheetId="14" hidden="1">{"'Sheet1'!$L$16"}</definedName>
    <definedName name="______N2" localSheetId="7" hidden="1">{"'Sheet1'!$L$16"}</definedName>
    <definedName name="______N2" localSheetId="8" hidden="1">{"'Sheet1'!$L$16"}</definedName>
    <definedName name="______N2" hidden="1">{"'Sheet1'!$L$16"}</definedName>
    <definedName name="______NCL100">#REF!</definedName>
    <definedName name="______NCL200">#REF!</definedName>
    <definedName name="______NCL250">#REF!</definedName>
    <definedName name="______NET2">#REF!</definedName>
    <definedName name="______NO1" hidden="1">#REF!</definedName>
    <definedName name="______NO2" hidden="1">#REF!</definedName>
    <definedName name="______NSO2" localSheetId="12" hidden="1">{"'Sheet1'!$L$16"}</definedName>
    <definedName name="______NSO2" hidden="1">{"'Sheet1'!$L$16"}</definedName>
    <definedName name="______P3" localSheetId="12" hidden="1">{#N/A,#N/A,FALSE,"特殊室（ＢＱ表）"}</definedName>
    <definedName name="______P3" hidden="1">{#N/A,#N/A,FALSE,"特殊室（ＢＱ表）"}</definedName>
    <definedName name="______PA3" localSheetId="12" hidden="1">{"'Sheet1'!$L$16"}</definedName>
    <definedName name="______PA3" hidden="1">{"'Sheet1'!$L$16"}</definedName>
    <definedName name="______pa4" localSheetId="12" hidden="1">{"'Sheet1'!$L$16"}</definedName>
    <definedName name="______pa4" localSheetId="14" hidden="1">{"'Sheet1'!$L$16"}</definedName>
    <definedName name="______pa4" localSheetId="7" hidden="1">{"'Sheet1'!$L$16"}</definedName>
    <definedName name="______pa4" localSheetId="8" hidden="1">{"'Sheet1'!$L$16"}</definedName>
    <definedName name="______pa4" hidden="1">{"'Sheet1'!$L$16"}</definedName>
    <definedName name="______PPP3" localSheetId="12" hidden="1">{#N/A,#N/A,FALSE,"特殊室（ＢＱ表）"}</definedName>
    <definedName name="______PPP3" hidden="1">{#N/A,#N/A,FALSE,"特殊室（ＢＱ表）"}</definedName>
    <definedName name="______PPP33" localSheetId="12" hidden="1">{#N/A,#N/A,FALSE,"特殊室（ＢＱ表）"}</definedName>
    <definedName name="______PPP33" hidden="1">{#N/A,#N/A,FALSE,"特殊室（ＢＱ表）"}</definedName>
    <definedName name="______ppp34" localSheetId="12" hidden="1">{#N/A,#N/A,FALSE,"特殊室（ＢＱ表）"}</definedName>
    <definedName name="______ppp34" hidden="1">{#N/A,#N/A,FALSE,"特殊室（ＢＱ表）"}</definedName>
    <definedName name="______ppp3444" localSheetId="12" hidden="1">{#N/A,#N/A,FALSE,"特殊室（ＢＱ表）"}</definedName>
    <definedName name="______ppp3444" hidden="1">{#N/A,#N/A,FALSE,"特殊室（ＢＱ表）"}</definedName>
    <definedName name="______SCL4" localSheetId="12" hidden="1">{"'Sheet1'!$L$16"}</definedName>
    <definedName name="______SCL4" hidden="1">{"'Sheet1'!$L$16"}</definedName>
    <definedName name="______sum1" hidden="1">#REF!</definedName>
    <definedName name="______T1" localSheetId="12" hidden="1">{"'Sheet1'!$L$16"}</definedName>
    <definedName name="______T1" localSheetId="14" hidden="1">{"'Sheet1'!$L$16"}</definedName>
    <definedName name="______T1" localSheetId="7" hidden="1">{"'Sheet1'!$L$16"}</definedName>
    <definedName name="______T1" localSheetId="8" hidden="1">{"'Sheet1'!$L$16"}</definedName>
    <definedName name="______T1" hidden="1">{"'Sheet1'!$L$16"}</definedName>
    <definedName name="______T10" localSheetId="12" hidden="1">{"'Sheet1'!$L$16"}</definedName>
    <definedName name="______T10" localSheetId="14" hidden="1">{"'Sheet1'!$L$16"}</definedName>
    <definedName name="______T10" localSheetId="7" hidden="1">{"'Sheet1'!$L$16"}</definedName>
    <definedName name="______T10" localSheetId="8" hidden="1">{"'Sheet1'!$L$16"}</definedName>
    <definedName name="______T10" hidden="1">{"'Sheet1'!$L$16"}</definedName>
    <definedName name="______T3" localSheetId="12" hidden="1">{"'Sheet1'!$L$16"}</definedName>
    <definedName name="______T3" hidden="1">{"'Sheet1'!$L$16"}</definedName>
    <definedName name="______TM2" localSheetId="12" hidden="1">{"'Sheet1'!$L$16"}</definedName>
    <definedName name="______TM2" hidden="1">{"'Sheet1'!$L$16"}</definedName>
    <definedName name="______TT04" hidden="1">#REF!</definedName>
    <definedName name="______tt3" localSheetId="12" hidden="1">{"'Sheet1'!$L$16"}</definedName>
    <definedName name="______tt3" localSheetId="14" hidden="1">{"'Sheet1'!$L$16"}</definedName>
    <definedName name="______tt3" localSheetId="7" hidden="1">{"'Sheet1'!$L$16"}</definedName>
    <definedName name="______tt3" localSheetId="8" hidden="1">{"'Sheet1'!$L$16"}</definedName>
    <definedName name="______tt3" hidden="1">{"'Sheet1'!$L$16"}</definedName>
    <definedName name="______VL100">#REF!</definedName>
    <definedName name="______VL200">#REF!</definedName>
    <definedName name="______VL250">#REF!</definedName>
    <definedName name="______xlfn.BAHTTEXT" hidden="1">#NAME?</definedName>
    <definedName name="_____a1" localSheetId="12" hidden="1">{"'Sheet1'!$L$16"}</definedName>
    <definedName name="_____a1" localSheetId="14" hidden="1">{"'Sheet1'!$L$16"}</definedName>
    <definedName name="_____a1" localSheetId="7" hidden="1">{"'Sheet1'!$L$16"}</definedName>
    <definedName name="_____a1" localSheetId="8" hidden="1">{"'Sheet1'!$L$16"}</definedName>
    <definedName name="_____a1" hidden="1">{"'Sheet1'!$L$16"}</definedName>
    <definedName name="_____a10" localSheetId="12" hidden="1">{"'Sheet1'!$L$16"}</definedName>
    <definedName name="_____a10" localSheetId="14" hidden="1">{"'Sheet1'!$L$16"}</definedName>
    <definedName name="_____a10" localSheetId="7" hidden="1">{"'Sheet1'!$L$16"}</definedName>
    <definedName name="_____a10" localSheetId="8" hidden="1">{"'Sheet1'!$L$16"}</definedName>
    <definedName name="_____a10" hidden="1">{"'Sheet1'!$L$16"}</definedName>
    <definedName name="_____a11" localSheetId="12" hidden="1">{"'Sheet1'!$L$16"}</definedName>
    <definedName name="_____a11" localSheetId="14" hidden="1">{"'Sheet1'!$L$16"}</definedName>
    <definedName name="_____a11" localSheetId="7" hidden="1">{"'Sheet1'!$L$16"}</definedName>
    <definedName name="_____a11" localSheetId="8" hidden="1">{"'Sheet1'!$L$16"}</definedName>
    <definedName name="_____a11" hidden="1">{"'Sheet1'!$L$16"}</definedName>
    <definedName name="_____a12" localSheetId="12" hidden="1">{"'Sheet1'!$L$16"}</definedName>
    <definedName name="_____a12" localSheetId="14" hidden="1">{"'Sheet1'!$L$16"}</definedName>
    <definedName name="_____a12" localSheetId="7" hidden="1">{"'Sheet1'!$L$16"}</definedName>
    <definedName name="_____a12" localSheetId="8" hidden="1">{"'Sheet1'!$L$16"}</definedName>
    <definedName name="_____a12" hidden="1">{"'Sheet1'!$L$16"}</definedName>
    <definedName name="_____a129" localSheetId="12" hidden="1">{"Offgrid",#N/A,FALSE,"OFFGRID";"Region",#N/A,FALSE,"REGION";"Offgrid -2",#N/A,FALSE,"OFFGRID";"WTP",#N/A,FALSE,"WTP";"WTP -2",#N/A,FALSE,"WTP";"Project",#N/A,FALSE,"PROJECT";"Summary -2",#N/A,FALSE,"SUMMARY"}</definedName>
    <definedName name="_____a129" localSheetId="14" hidden="1">{"Offgrid",#N/A,FALSE,"OFFGRID";"Region",#N/A,FALSE,"REGION";"Offgrid -2",#N/A,FALSE,"OFFGRID";"WTP",#N/A,FALSE,"WTP";"WTP -2",#N/A,FALSE,"WTP";"Project",#N/A,FALSE,"PROJECT";"Summary -2",#N/A,FALSE,"SUMMARY"}</definedName>
    <definedName name="_____a129" localSheetId="7" hidden="1">{"Offgrid",#N/A,FALSE,"OFFGRID";"Region",#N/A,FALSE,"REGION";"Offgrid -2",#N/A,FALSE,"OFFGRID";"WTP",#N/A,FALSE,"WTP";"WTP -2",#N/A,FALSE,"WTP";"Project",#N/A,FALSE,"PROJECT";"Summary -2",#N/A,FALSE,"SUMMARY"}</definedName>
    <definedName name="_____a129" localSheetId="8"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12" hidden="1">{"Offgrid",#N/A,FALSE,"OFFGRID";"Region",#N/A,FALSE,"REGION";"Offgrid -2",#N/A,FALSE,"OFFGRID";"WTP",#N/A,FALSE,"WTP";"WTP -2",#N/A,FALSE,"WTP";"Project",#N/A,FALSE,"PROJECT";"Summary -2",#N/A,FALSE,"SUMMARY"}</definedName>
    <definedName name="_____a130" localSheetId="14" hidden="1">{"Offgrid",#N/A,FALSE,"OFFGRID";"Region",#N/A,FALSE,"REGION";"Offgrid -2",#N/A,FALSE,"OFFGRID";"WTP",#N/A,FALSE,"WTP";"WTP -2",#N/A,FALSE,"WTP";"Project",#N/A,FALSE,"PROJECT";"Summary -2",#N/A,FALSE,"SUMMARY"}</definedName>
    <definedName name="_____a130" localSheetId="7" hidden="1">{"Offgrid",#N/A,FALSE,"OFFGRID";"Region",#N/A,FALSE,"REGION";"Offgrid -2",#N/A,FALSE,"OFFGRID";"WTP",#N/A,FALSE,"WTP";"WTP -2",#N/A,FALSE,"WTP";"Project",#N/A,FALSE,"PROJECT";"Summary -2",#N/A,FALSE,"SUMMARY"}</definedName>
    <definedName name="_____a130" localSheetId="8"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a2" localSheetId="12" hidden="1">{"'Sheet1'!$L$16"}</definedName>
    <definedName name="_____a2" localSheetId="14" hidden="1">{"'Sheet1'!$L$16"}</definedName>
    <definedName name="_____a2" localSheetId="7" hidden="1">{"'Sheet1'!$L$16"}</definedName>
    <definedName name="_____a2" localSheetId="8" hidden="1">{"'Sheet1'!$L$16"}</definedName>
    <definedName name="_____a2" hidden="1">{"'Sheet1'!$L$16"}</definedName>
    <definedName name="_____a3" localSheetId="12" hidden="1">{"'Sheet1'!$L$16"}</definedName>
    <definedName name="_____a3" localSheetId="14" hidden="1">{"'Sheet1'!$L$16"}</definedName>
    <definedName name="_____a3" localSheetId="7" hidden="1">{"'Sheet1'!$L$16"}</definedName>
    <definedName name="_____a3" localSheetId="8" hidden="1">{"'Sheet1'!$L$16"}</definedName>
    <definedName name="_____a3" hidden="1">{"'Sheet1'!$L$16"}</definedName>
    <definedName name="_____a4" localSheetId="12" hidden="1">{"'Sheet1'!$L$16"}</definedName>
    <definedName name="_____a4" localSheetId="14" hidden="1">{"'Sheet1'!$L$16"}</definedName>
    <definedName name="_____a4" localSheetId="7" hidden="1">{"'Sheet1'!$L$16"}</definedName>
    <definedName name="_____a4" localSheetId="8" hidden="1">{"'Sheet1'!$L$16"}</definedName>
    <definedName name="_____a4" hidden="1">{"'Sheet1'!$L$16"}</definedName>
    <definedName name="_____a5" localSheetId="12" hidden="1">{"'Sheet1'!$L$16"}</definedName>
    <definedName name="_____a5" localSheetId="14" hidden="1">{"'Sheet1'!$L$16"}</definedName>
    <definedName name="_____a5" localSheetId="7" hidden="1">{"'Sheet1'!$L$16"}</definedName>
    <definedName name="_____a5" localSheetId="8" hidden="1">{"'Sheet1'!$L$16"}</definedName>
    <definedName name="_____a5" hidden="1">{"'Sheet1'!$L$16"}</definedName>
    <definedName name="_____A65700">#REF!</definedName>
    <definedName name="_____A65800">#REF!</definedName>
    <definedName name="_____A66000">#REF!</definedName>
    <definedName name="_____A67000">#REF!</definedName>
    <definedName name="_____a7" localSheetId="12" hidden="1">{"'Sheet1'!$L$16"}</definedName>
    <definedName name="_____a7" localSheetId="14" hidden="1">{"'Sheet1'!$L$16"}</definedName>
    <definedName name="_____a7" localSheetId="7" hidden="1">{"'Sheet1'!$L$16"}</definedName>
    <definedName name="_____a7" localSheetId="8" hidden="1">{"'Sheet1'!$L$16"}</definedName>
    <definedName name="_____a7" hidden="1">{"'Sheet1'!$L$16"}</definedName>
    <definedName name="_____a8" localSheetId="12" hidden="1">{"'Sheet1'!$L$16"}</definedName>
    <definedName name="_____a8" localSheetId="14" hidden="1">{"'Sheet1'!$L$16"}</definedName>
    <definedName name="_____a8" localSheetId="7" hidden="1">{"'Sheet1'!$L$16"}</definedName>
    <definedName name="_____a8" localSheetId="8" hidden="1">{"'Sheet1'!$L$16"}</definedName>
    <definedName name="_____a8" hidden="1">{"'Sheet1'!$L$16"}</definedName>
    <definedName name="_____a9" localSheetId="12" hidden="1">{"'Sheet1'!$L$16"}</definedName>
    <definedName name="_____a9" localSheetId="14" hidden="1">{"'Sheet1'!$L$16"}</definedName>
    <definedName name="_____a9" localSheetId="7" hidden="1">{"'Sheet1'!$L$16"}</definedName>
    <definedName name="_____a9" localSheetId="8" hidden="1">{"'Sheet1'!$L$16"}</definedName>
    <definedName name="_____a9" hidden="1">{"'Sheet1'!$L$16"}</definedName>
    <definedName name="_____BG12" localSheetId="12" hidden="1">{"'Sheet1'!$L$16"}</definedName>
    <definedName name="_____BG12" hidden="1">{"'Sheet1'!$L$16"}</definedName>
    <definedName name="_____cao1">#REF!</definedName>
    <definedName name="_____cao2">#REF!</definedName>
    <definedName name="_____cao3">#REF!</definedName>
    <definedName name="_____cao4">#REF!</definedName>
    <definedName name="_____cao5">#REF!</definedName>
    <definedName name="_____cao6">#REF!</definedName>
    <definedName name="_____CD1" localSheetId="12" hidden="1">{"'Sheet1'!$L$16"}</definedName>
    <definedName name="_____CD1" localSheetId="14" hidden="1">{"'Sheet1'!$L$16"}</definedName>
    <definedName name="_____CD1" localSheetId="7" hidden="1">{"'Sheet1'!$L$16"}</definedName>
    <definedName name="_____CD1" localSheetId="8" hidden="1">{"'Sheet1'!$L$16"}</definedName>
    <definedName name="_____CD1" hidden="1">{"'Sheet1'!$L$16"}</definedName>
    <definedName name="_____CN1" localSheetId="12" hidden="1">{"'Sheet1'!$L$16"}</definedName>
    <definedName name="_____CN1" hidden="1">{"'Sheet1'!$L$16"}</definedName>
    <definedName name="_____coc14" localSheetId="12" hidden="1">{#N/A,#N/A,FALSE,"Chi tiÆt"}</definedName>
    <definedName name="_____coc14" localSheetId="14" hidden="1">{#N/A,#N/A,FALSE,"Chi tiÆt"}</definedName>
    <definedName name="_____coc14" localSheetId="7" hidden="1">{#N/A,#N/A,FALSE,"Chi tiÆt"}</definedName>
    <definedName name="_____coc14" localSheetId="8" hidden="1">{#N/A,#N/A,FALSE,"Chi tiÆt"}</definedName>
    <definedName name="_____coc14" hidden="1">{#N/A,#N/A,FALSE,"Chi tiÆt"}</definedName>
    <definedName name="_____CON1">#REF!</definedName>
    <definedName name="_____CON2">#REF!</definedName>
    <definedName name="_____dai1">#REF!</definedName>
    <definedName name="_____dai2">#REF!</definedName>
    <definedName name="_____dai3">#REF!</definedName>
    <definedName name="_____dai4">#REF!</definedName>
    <definedName name="_____dai5">#REF!</definedName>
    <definedName name="_____dai6">#REF!</definedName>
    <definedName name="_____dan1">#REF!</definedName>
    <definedName name="_____dan2">#REF!</definedName>
    <definedName name="_____ddn400">#REF!</definedName>
    <definedName name="_____ddn600">#REF!</definedName>
    <definedName name="_____ECS1" localSheetId="1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_____ECS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_____f5" localSheetId="12" hidden="1">{"'Sheet1'!$L$16"}</definedName>
    <definedName name="_____f5" localSheetId="14" hidden="1">{"'Sheet1'!$L$16"}</definedName>
    <definedName name="_____f5" localSheetId="7" hidden="1">{"'Sheet1'!$L$16"}</definedName>
    <definedName name="_____f5" localSheetId="8" hidden="1">{"'Sheet1'!$L$16"}</definedName>
    <definedName name="_____f5" hidden="1">{"'Sheet1'!$L$16"}</definedName>
    <definedName name="_____h1" localSheetId="12" hidden="1">{"'Sheet1'!$L$16"}</definedName>
    <definedName name="_____h1" localSheetId="14" hidden="1">{"'Sheet1'!$L$16"}</definedName>
    <definedName name="_____h1" localSheetId="7" hidden="1">{"'Sheet1'!$L$16"}</definedName>
    <definedName name="_____h1" localSheetId="8" hidden="1">{"'Sheet1'!$L$16"}</definedName>
    <definedName name="_____h1" hidden="1">{"'Sheet1'!$L$16"}</definedName>
    <definedName name="_____hh1219" localSheetId="12" hidden="1">{"'Sheet1'!$L$16"}</definedName>
    <definedName name="_____hh1219" hidden="1">{"'Sheet1'!$L$16"}</definedName>
    <definedName name="_____hu1" localSheetId="12" hidden="1">{"'Sheet1'!$L$16"}</definedName>
    <definedName name="_____hu1" localSheetId="14" hidden="1">{"'Sheet1'!$L$16"}</definedName>
    <definedName name="_____hu1" localSheetId="7" hidden="1">{"'Sheet1'!$L$16"}</definedName>
    <definedName name="_____hu1" localSheetId="8" hidden="1">{"'Sheet1'!$L$16"}</definedName>
    <definedName name="_____hu1" hidden="1">{"'Sheet1'!$L$16"}</definedName>
    <definedName name="_____hu2" localSheetId="12" hidden="1">{"'Sheet1'!$L$16"}</definedName>
    <definedName name="_____hu2" localSheetId="14" hidden="1">{"'Sheet1'!$L$16"}</definedName>
    <definedName name="_____hu2" localSheetId="7" hidden="1">{"'Sheet1'!$L$16"}</definedName>
    <definedName name="_____hu2" localSheetId="8" hidden="1">{"'Sheet1'!$L$16"}</definedName>
    <definedName name="_____hu2" hidden="1">{"'Sheet1'!$L$16"}</definedName>
    <definedName name="_____hu5" localSheetId="12" hidden="1">{"'Sheet1'!$L$16"}</definedName>
    <definedName name="_____hu5" localSheetId="14" hidden="1">{"'Sheet1'!$L$16"}</definedName>
    <definedName name="_____hu5" localSheetId="7" hidden="1">{"'Sheet1'!$L$16"}</definedName>
    <definedName name="_____hu5" localSheetId="8" hidden="1">{"'Sheet1'!$L$16"}</definedName>
    <definedName name="_____hu5" hidden="1">{"'Sheet1'!$L$16"}</definedName>
    <definedName name="_____hu6" localSheetId="12" hidden="1">{"'Sheet1'!$L$16"}</definedName>
    <definedName name="_____hu6" localSheetId="14" hidden="1">{"'Sheet1'!$L$16"}</definedName>
    <definedName name="_____hu6" localSheetId="7" hidden="1">{"'Sheet1'!$L$16"}</definedName>
    <definedName name="_____hu6" localSheetId="8" hidden="1">{"'Sheet1'!$L$16"}</definedName>
    <definedName name="_____hu6" hidden="1">{"'Sheet1'!$L$16"}</definedName>
    <definedName name="_____hu7" localSheetId="12" hidden="1">{"'Sheet1'!$L$16"}</definedName>
    <definedName name="_____hu7" localSheetId="14" hidden="1">{"'Sheet1'!$L$16"}</definedName>
    <definedName name="_____hu7" localSheetId="7" hidden="1">{"'Sheet1'!$L$16"}</definedName>
    <definedName name="_____hu7" localSheetId="8" hidden="1">{"'Sheet1'!$L$16"}</definedName>
    <definedName name="_____hu7" hidden="1">{"'Sheet1'!$L$16"}</definedName>
    <definedName name="_____k10" localSheetId="12" hidden="1">{"'Sheet1'!$L$16"}</definedName>
    <definedName name="_____k10" localSheetId="14" hidden="1">{"'Sheet1'!$L$16"}</definedName>
    <definedName name="_____k10" localSheetId="7" hidden="1">{"'Sheet1'!$L$16"}</definedName>
    <definedName name="_____k10" localSheetId="8" hidden="1">{"'Sheet1'!$L$16"}</definedName>
    <definedName name="_____k10" hidden="1">{"'Sheet1'!$L$16"}</definedName>
    <definedName name="_____Lan1" localSheetId="12" hidden="1">{"'Sheet1'!$L$16"}</definedName>
    <definedName name="_____Lan1" localSheetId="14" hidden="1">{"'Sheet1'!$L$16"}</definedName>
    <definedName name="_____Lan1" localSheetId="7" hidden="1">{"'Sheet1'!$L$16"}</definedName>
    <definedName name="_____Lan1" localSheetId="8" hidden="1">{"'Sheet1'!$L$16"}</definedName>
    <definedName name="_____Lan1" hidden="1">{"'Sheet1'!$L$16"}</definedName>
    <definedName name="_____LAN3" localSheetId="12" hidden="1">{"'Sheet1'!$L$16"}</definedName>
    <definedName name="_____LAN3" hidden="1">{"'Sheet1'!$L$16"}</definedName>
    <definedName name="_____MAC12">#REF!</definedName>
    <definedName name="_____MAC46">#REF!</definedName>
    <definedName name="_____ml2" localSheetId="12" hidden="1">{"'Sheet1'!$L$16"}</definedName>
    <definedName name="_____ml2" localSheetId="14" hidden="1">{"'Sheet1'!$L$16"}</definedName>
    <definedName name="_____ml2" localSheetId="7" hidden="1">{"'Sheet1'!$L$16"}</definedName>
    <definedName name="_____ml2" localSheetId="8" hidden="1">{"'Sheet1'!$L$16"}</definedName>
    <definedName name="_____ml2" hidden="1">{"'Sheet1'!$L$16"}</definedName>
    <definedName name="_____Mui14" localSheetId="12" hidden="1">{"'Sheet1'!$L$16"}</definedName>
    <definedName name="_____Mui14" localSheetId="14" hidden="1">{"'Sheet1'!$L$16"}</definedName>
    <definedName name="_____Mui14" localSheetId="7" hidden="1">{"'Sheet1'!$L$16"}</definedName>
    <definedName name="_____Mui14" localSheetId="8" hidden="1">{"'Sheet1'!$L$16"}</definedName>
    <definedName name="_____Mui14" hidden="1">{"'Sheet1'!$L$16"}</definedName>
    <definedName name="_____N2" localSheetId="12" hidden="1">{"'Sheet1'!$L$16"}</definedName>
    <definedName name="_____N2" localSheetId="14" hidden="1">{"'Sheet1'!$L$16"}</definedName>
    <definedName name="_____N2" localSheetId="7" hidden="1">{"'Sheet1'!$L$16"}</definedName>
    <definedName name="_____N2" localSheetId="8" hidden="1">{"'Sheet1'!$L$16"}</definedName>
    <definedName name="_____N2" hidden="1">{"'Sheet1'!$L$16"}</definedName>
    <definedName name="_____NET2">#REF!</definedName>
    <definedName name="_____nin190">#REF!</definedName>
    <definedName name="_____NO1" hidden="1">#REF!</definedName>
    <definedName name="_____NO2" hidden="1">#REF!</definedName>
    <definedName name="_____NSO2" localSheetId="12" hidden="1">{"'Sheet1'!$L$16"}</definedName>
    <definedName name="_____NSO2" hidden="1">{"'Sheet1'!$L$16"}</definedName>
    <definedName name="_____P3" localSheetId="12" hidden="1">{#N/A,#N/A,FALSE,"特殊室（ＢＱ表）"}</definedName>
    <definedName name="_____P3" hidden="1">{#N/A,#N/A,FALSE,"特殊室（ＢＱ表）"}</definedName>
    <definedName name="_____PA3" localSheetId="12" hidden="1">{"'Sheet1'!$L$16"}</definedName>
    <definedName name="_____PA3" hidden="1">{"'Sheet1'!$L$16"}</definedName>
    <definedName name="_____pa4" localSheetId="12" hidden="1">{"'Sheet1'!$L$16"}</definedName>
    <definedName name="_____pa4" localSheetId="14" hidden="1">{"'Sheet1'!$L$16"}</definedName>
    <definedName name="_____pa4" localSheetId="7" hidden="1">{"'Sheet1'!$L$16"}</definedName>
    <definedName name="_____pa4" localSheetId="8" hidden="1">{"'Sheet1'!$L$16"}</definedName>
    <definedName name="_____pa4" hidden="1">{"'Sheet1'!$L$16"}</definedName>
    <definedName name="_____phi10">#REF!</definedName>
    <definedName name="_____phi12">#REF!</definedName>
    <definedName name="_____phi14">#REF!</definedName>
    <definedName name="_____phi16">#REF!</definedName>
    <definedName name="_____phi18">#REF!</definedName>
    <definedName name="_____phi20">#REF!</definedName>
    <definedName name="_____phi22">#REF!</definedName>
    <definedName name="_____phi25">#REF!</definedName>
    <definedName name="_____phi28">#REF!</definedName>
    <definedName name="_____phi6">#REF!</definedName>
    <definedName name="_____phi8">#REF!</definedName>
    <definedName name="_____PPP3" localSheetId="12" hidden="1">{#N/A,#N/A,FALSE,"特殊室（ＢＱ表）"}</definedName>
    <definedName name="_____PPP3" hidden="1">{#N/A,#N/A,FALSE,"特殊室（ＢＱ表）"}</definedName>
    <definedName name="_____PPP33" localSheetId="12" hidden="1">{#N/A,#N/A,FALSE,"特殊室（ＢＱ表）"}</definedName>
    <definedName name="_____PPP33" hidden="1">{#N/A,#N/A,FALSE,"特殊室（ＢＱ表）"}</definedName>
    <definedName name="_____ppp34" localSheetId="12" hidden="1">{#N/A,#N/A,FALSE,"特殊室（ＢＱ表）"}</definedName>
    <definedName name="_____ppp34" hidden="1">{#N/A,#N/A,FALSE,"特殊室（ＢＱ表）"}</definedName>
    <definedName name="_____ppp3444" localSheetId="12" hidden="1">{#N/A,#N/A,FALSE,"特殊室（ＢＱ表）"}</definedName>
    <definedName name="_____ppp3444" hidden="1">{#N/A,#N/A,FALSE,"特殊室（ＢＱ表）"}</definedName>
    <definedName name="_____sc1">#REF!</definedName>
    <definedName name="_____SC2">#REF!</definedName>
    <definedName name="_____slg1">#REF!</definedName>
    <definedName name="_____slg2">#REF!</definedName>
    <definedName name="_____slg3">#REF!</definedName>
    <definedName name="_____slg4">#REF!</definedName>
    <definedName name="_____slg5">#REF!</definedName>
    <definedName name="_____slg6">#REF!</definedName>
    <definedName name="_____SN3">#REF!</definedName>
    <definedName name="_____sum1" hidden="1">#REF!</definedName>
    <definedName name="_____T01" localSheetId="8" hidden="1">#REF!</definedName>
    <definedName name="_____T01" hidden="1">#REF!</definedName>
    <definedName name="_____T1" localSheetId="12" hidden="1">{#N/A,#N/A,FALSE,"Chi tiÆt"}</definedName>
    <definedName name="_____T1" hidden="1">{#N/A,#N/A,FALSE,"Chi tiÆt"}</definedName>
    <definedName name="_____T10" localSheetId="12" hidden="1">{"'Sheet1'!$L$16"}</definedName>
    <definedName name="_____T10" localSheetId="14" hidden="1">{"'Sheet1'!$L$16"}</definedName>
    <definedName name="_____T10" localSheetId="7" hidden="1">{"'Sheet1'!$L$16"}</definedName>
    <definedName name="_____T10" localSheetId="8" hidden="1">{"'Sheet1'!$L$16"}</definedName>
    <definedName name="_____T10" hidden="1">{"'Sheet1'!$L$16"}</definedName>
    <definedName name="_____T3" localSheetId="12" hidden="1">{"'Sheet1'!$L$16"}</definedName>
    <definedName name="_____T3" hidden="1">{"'Sheet1'!$L$16"}</definedName>
    <definedName name="_____TL1">#REF!</definedName>
    <definedName name="_____TL2">#REF!</definedName>
    <definedName name="_____TL3">#REF!</definedName>
    <definedName name="_____TLA120">#REF!</definedName>
    <definedName name="_____TLA35">#REF!</definedName>
    <definedName name="_____TLA50">#REF!</definedName>
    <definedName name="_____TLA70">#REF!</definedName>
    <definedName name="_____TLA95">#REF!</definedName>
    <definedName name="_____TM2" localSheetId="12" hidden="1">{"'Sheet1'!$L$16"}</definedName>
    <definedName name="_____TM2" hidden="1">{"'Sheet1'!$L$16"}</definedName>
    <definedName name="_____TT04" hidden="1">#REF!</definedName>
    <definedName name="_____tt3" localSheetId="12" hidden="1">{"'Sheet1'!$L$16"}</definedName>
    <definedName name="_____tt3" localSheetId="14" hidden="1">{"'Sheet1'!$L$16"}</definedName>
    <definedName name="_____tt3" localSheetId="7" hidden="1">{"'Sheet1'!$L$16"}</definedName>
    <definedName name="_____tt3" localSheetId="8" hidden="1">{"'Sheet1'!$L$16"}</definedName>
    <definedName name="_____tt3" hidden="1">{"'Sheet1'!$L$16"}</definedName>
    <definedName name="_____xlfn.BAHTTEXT" hidden="1">#NAME?</definedName>
    <definedName name="____a1" localSheetId="12" hidden="1">{"'Sheet1'!$L$16"}</definedName>
    <definedName name="____a1" localSheetId="14" hidden="1">{"'Sheet1'!$L$16"}</definedName>
    <definedName name="____a1" localSheetId="7" hidden="1">{"'Sheet1'!$L$16"}</definedName>
    <definedName name="____a1" localSheetId="8" hidden="1">{"'Sheet1'!$L$16"}</definedName>
    <definedName name="____a1" hidden="1">{"'Sheet1'!$L$16"}</definedName>
    <definedName name="____a10" localSheetId="12" hidden="1">{"'Sheet1'!$L$16"}</definedName>
    <definedName name="____a10" localSheetId="14" hidden="1">{"'Sheet1'!$L$16"}</definedName>
    <definedName name="____a10" localSheetId="7" hidden="1">{"'Sheet1'!$L$16"}</definedName>
    <definedName name="____a10" localSheetId="8" hidden="1">{"'Sheet1'!$L$16"}</definedName>
    <definedName name="____a10" hidden="1">{"'Sheet1'!$L$16"}</definedName>
    <definedName name="____a11" localSheetId="12" hidden="1">{"'Sheet1'!$L$16"}</definedName>
    <definedName name="____a11" localSheetId="14" hidden="1">{"'Sheet1'!$L$16"}</definedName>
    <definedName name="____a11" localSheetId="7" hidden="1">{"'Sheet1'!$L$16"}</definedName>
    <definedName name="____a11" localSheetId="8" hidden="1">{"'Sheet1'!$L$16"}</definedName>
    <definedName name="____a11" hidden="1">{"'Sheet1'!$L$16"}</definedName>
    <definedName name="____a12" localSheetId="12" hidden="1">{"'Sheet1'!$L$16"}</definedName>
    <definedName name="____a12" localSheetId="14" hidden="1">{"'Sheet1'!$L$16"}</definedName>
    <definedName name="____a12" localSheetId="7" hidden="1">{"'Sheet1'!$L$16"}</definedName>
    <definedName name="____a12" localSheetId="8" hidden="1">{"'Sheet1'!$L$16"}</definedName>
    <definedName name="____a12" hidden="1">{"'Sheet1'!$L$16"}</definedName>
    <definedName name="____a129" localSheetId="12" hidden="1">{"Offgrid",#N/A,FALSE,"OFFGRID";"Region",#N/A,FALSE,"REGION";"Offgrid -2",#N/A,FALSE,"OFFGRID";"WTP",#N/A,FALSE,"WTP";"WTP -2",#N/A,FALSE,"WTP";"Project",#N/A,FALSE,"PROJECT";"Summary -2",#N/A,FALSE,"SUMMARY"}</definedName>
    <definedName name="____a129" localSheetId="14"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12" hidden="1">{"Offgrid",#N/A,FALSE,"OFFGRID";"Region",#N/A,FALSE,"REGION";"Offgrid -2",#N/A,FALSE,"OFFGRID";"WTP",#N/A,FALSE,"WTP";"WTP -2",#N/A,FALSE,"WTP";"Project",#N/A,FALSE,"PROJECT";"Summary -2",#N/A,FALSE,"SUMMARY"}</definedName>
    <definedName name="____a130" localSheetId="14"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2" localSheetId="12" hidden="1">{"'Sheet1'!$L$16"}</definedName>
    <definedName name="____a2" localSheetId="14" hidden="1">{"'Sheet1'!$L$16"}</definedName>
    <definedName name="____a2" localSheetId="7" hidden="1">{"'Sheet1'!$L$16"}</definedName>
    <definedName name="____a2" localSheetId="8" hidden="1">{"'Sheet1'!$L$16"}</definedName>
    <definedName name="____a2" hidden="1">{"'Sheet1'!$L$16"}</definedName>
    <definedName name="____a3" localSheetId="12" hidden="1">{"'Sheet1'!$L$16"}</definedName>
    <definedName name="____a3" localSheetId="14" hidden="1">{"'Sheet1'!$L$16"}</definedName>
    <definedName name="____a3" localSheetId="7" hidden="1">{"'Sheet1'!$L$16"}</definedName>
    <definedName name="____a3" localSheetId="8" hidden="1">{"'Sheet1'!$L$16"}</definedName>
    <definedName name="____a3" hidden="1">{"'Sheet1'!$L$16"}</definedName>
    <definedName name="____a4" localSheetId="12" hidden="1">{"'Sheet1'!$L$16"}</definedName>
    <definedName name="____a4" localSheetId="14" hidden="1">{"'Sheet1'!$L$16"}</definedName>
    <definedName name="____a4" localSheetId="7" hidden="1">{"'Sheet1'!$L$16"}</definedName>
    <definedName name="____a4" localSheetId="8" hidden="1">{"'Sheet1'!$L$16"}</definedName>
    <definedName name="____a4" hidden="1">{"'Sheet1'!$L$16"}</definedName>
    <definedName name="____a5" localSheetId="12" hidden="1">{"'Sheet1'!$L$16"}</definedName>
    <definedName name="____a5" localSheetId="14" hidden="1">{"'Sheet1'!$L$16"}</definedName>
    <definedName name="____a5" localSheetId="7" hidden="1">{"'Sheet1'!$L$16"}</definedName>
    <definedName name="____a5" localSheetId="8" hidden="1">{"'Sheet1'!$L$16"}</definedName>
    <definedName name="____a5" hidden="1">{"'Sheet1'!$L$16"}</definedName>
    <definedName name="____A65700">#REF!</definedName>
    <definedName name="____A65800">#REF!</definedName>
    <definedName name="____A66000">#REF!</definedName>
    <definedName name="____A67000">#REF!</definedName>
    <definedName name="____a7" localSheetId="12" hidden="1">{"'Sheet1'!$L$16"}</definedName>
    <definedName name="____a7" localSheetId="14" hidden="1">{"'Sheet1'!$L$16"}</definedName>
    <definedName name="____a7" localSheetId="7" hidden="1">{"'Sheet1'!$L$16"}</definedName>
    <definedName name="____a7" localSheetId="8" hidden="1">{"'Sheet1'!$L$16"}</definedName>
    <definedName name="____a7" hidden="1">{"'Sheet1'!$L$16"}</definedName>
    <definedName name="____A70000">#REF!</definedName>
    <definedName name="____A75000">#REF!</definedName>
    <definedName name="____a8" localSheetId="12" hidden="1">{"'Sheet1'!$L$16"}</definedName>
    <definedName name="____a8" localSheetId="14" hidden="1">{"'Sheet1'!$L$16"}</definedName>
    <definedName name="____a8" localSheetId="7" hidden="1">{"'Sheet1'!$L$16"}</definedName>
    <definedName name="____a8" localSheetId="8" hidden="1">{"'Sheet1'!$L$16"}</definedName>
    <definedName name="____a8" hidden="1">{"'Sheet1'!$L$16"}</definedName>
    <definedName name="____A85000">#REF!</definedName>
    <definedName name="____a9" localSheetId="12" hidden="1">{"'Sheet1'!$L$16"}</definedName>
    <definedName name="____a9" localSheetId="14" hidden="1">{"'Sheet1'!$L$16"}</definedName>
    <definedName name="____a9" localSheetId="7" hidden="1">{"'Sheet1'!$L$16"}</definedName>
    <definedName name="____a9" localSheetId="8" hidden="1">{"'Sheet1'!$L$16"}</definedName>
    <definedName name="____a9" hidden="1">{"'Sheet1'!$L$16"}</definedName>
    <definedName name="____BG12" localSheetId="12" hidden="1">{"'Sheet1'!$L$16"}</definedName>
    <definedName name="____BG12" hidden="1">{"'Sheet1'!$L$16"}</definedName>
    <definedName name="____bua25">#REF!</definedName>
    <definedName name="____Can2">#REF!</definedName>
    <definedName name="____cao1">#REF!</definedName>
    <definedName name="____cao2">#REF!</definedName>
    <definedName name="____cao3">#REF!</definedName>
    <definedName name="____cao4">#REF!</definedName>
    <definedName name="____cao5">#REF!</definedName>
    <definedName name="____cao6">#REF!</definedName>
    <definedName name="____cat2">#REF!</definedName>
    <definedName name="____cat3">#REF!</definedName>
    <definedName name="____cat4">#REF!</definedName>
    <definedName name="____CD1" localSheetId="12" hidden="1">{"'Sheet1'!$L$16"}</definedName>
    <definedName name="____CD1" localSheetId="14" hidden="1">{"'Sheet1'!$L$16"}</definedName>
    <definedName name="____CD1" localSheetId="7" hidden="1">{"'Sheet1'!$L$16"}</definedName>
    <definedName name="____CD1" localSheetId="8" hidden="1">{"'Sheet1'!$L$16"}</definedName>
    <definedName name="____CD1" hidden="1">{"'Sheet1'!$L$16"}</definedName>
    <definedName name="____CD2" localSheetId="12" hidden="1">{"'Sheet1'!$L$16"}</definedName>
    <definedName name="____CD2" localSheetId="14" hidden="1">{"'Sheet1'!$L$16"}</definedName>
    <definedName name="____CD2" localSheetId="7" hidden="1">{"'Sheet1'!$L$16"}</definedName>
    <definedName name="____CD2" localSheetId="8" hidden="1">{"'Sheet1'!$L$16"}</definedName>
    <definedName name="____CD2" hidden="1">{"'Sheet1'!$L$16"}</definedName>
    <definedName name="____CN1" localSheetId="12" hidden="1">{"'Sheet1'!$L$16"}</definedName>
    <definedName name="____CN1" hidden="1">{"'Sheet1'!$L$16"}</definedName>
    <definedName name="____coc14" localSheetId="12" hidden="1">{#N/A,#N/A,FALSE,"Chi tiÆt"}</definedName>
    <definedName name="____coc14" localSheetId="14" hidden="1">{#N/A,#N/A,FALSE,"Chi tiÆt"}</definedName>
    <definedName name="____coc14" localSheetId="7" hidden="1">{#N/A,#N/A,FALSE,"Chi tiÆt"}</definedName>
    <definedName name="____coc14" localSheetId="8" hidden="1">{#N/A,#N/A,FALSE,"Chi tiÆt"}</definedName>
    <definedName name="____coc14" hidden="1">{#N/A,#N/A,FALSE,"Chi tiÆt"}</definedName>
    <definedName name="____CON1">#REF!</definedName>
    <definedName name="____CON2">#REF!</definedName>
    <definedName name="____cot1">#REF!</definedName>
    <definedName name="____dai1">#REF!</definedName>
    <definedName name="____dai2">#REF!</definedName>
    <definedName name="____dai3">#REF!</definedName>
    <definedName name="____dai4">#REF!</definedName>
    <definedName name="____dai5">#REF!</definedName>
    <definedName name="____dai6">#REF!</definedName>
    <definedName name="____dan1">#REF!</definedName>
    <definedName name="____dan2">#REF!</definedName>
    <definedName name="____ddn400">#REF!</definedName>
    <definedName name="____ddn600">#REF!</definedName>
    <definedName name="____ECS1" localSheetId="1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____ECS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____f5" localSheetId="12" hidden="1">{"'Sheet1'!$L$16"}</definedName>
    <definedName name="____f5" localSheetId="14" hidden="1">{"'Sheet1'!$L$16"}</definedName>
    <definedName name="____f5" localSheetId="7" hidden="1">{"'Sheet1'!$L$16"}</definedName>
    <definedName name="____f5" localSheetId="8" hidden="1">{"'Sheet1'!$L$16"}</definedName>
    <definedName name="____f5" hidden="1">{"'Sheet1'!$L$16"}</definedName>
    <definedName name="____h1" localSheetId="12" hidden="1">{"'Sheet1'!$L$16"}</definedName>
    <definedName name="____h1" localSheetId="14" hidden="1">{"'Sheet1'!$L$16"}</definedName>
    <definedName name="____h1" localSheetId="7" hidden="1">{"'Sheet1'!$L$16"}</definedName>
    <definedName name="____h1" localSheetId="8" hidden="1">{"'Sheet1'!$L$16"}</definedName>
    <definedName name="____h1" hidden="1">{"'Sheet1'!$L$16"}</definedName>
    <definedName name="____hh1219" localSheetId="12" hidden="1">{"'Sheet1'!$L$16"}</definedName>
    <definedName name="____hh1219" hidden="1">{"'Sheet1'!$L$16"}</definedName>
    <definedName name="____hu1" localSheetId="12" hidden="1">{"'Sheet1'!$L$16"}</definedName>
    <definedName name="____hu1" localSheetId="14" hidden="1">{"'Sheet1'!$L$16"}</definedName>
    <definedName name="____hu1" localSheetId="7" hidden="1">{"'Sheet1'!$L$16"}</definedName>
    <definedName name="____hu1" localSheetId="8" hidden="1">{"'Sheet1'!$L$16"}</definedName>
    <definedName name="____hu1" hidden="1">{"'Sheet1'!$L$16"}</definedName>
    <definedName name="____hu2" localSheetId="12" hidden="1">{"'Sheet1'!$L$16"}</definedName>
    <definedName name="____hu2" localSheetId="14" hidden="1">{"'Sheet1'!$L$16"}</definedName>
    <definedName name="____hu2" localSheetId="7" hidden="1">{"'Sheet1'!$L$16"}</definedName>
    <definedName name="____hu2" localSheetId="8" hidden="1">{"'Sheet1'!$L$16"}</definedName>
    <definedName name="____hu2" hidden="1">{"'Sheet1'!$L$16"}</definedName>
    <definedName name="____hu5" localSheetId="12" hidden="1">{"'Sheet1'!$L$16"}</definedName>
    <definedName name="____hu5" localSheetId="14" hidden="1">{"'Sheet1'!$L$16"}</definedName>
    <definedName name="____hu5" localSheetId="7" hidden="1">{"'Sheet1'!$L$16"}</definedName>
    <definedName name="____hu5" localSheetId="8" hidden="1">{"'Sheet1'!$L$16"}</definedName>
    <definedName name="____hu5" hidden="1">{"'Sheet1'!$L$16"}</definedName>
    <definedName name="____hu6" localSheetId="12" hidden="1">{"'Sheet1'!$L$16"}</definedName>
    <definedName name="____hu6" localSheetId="14" hidden="1">{"'Sheet1'!$L$16"}</definedName>
    <definedName name="____hu6" localSheetId="7" hidden="1">{"'Sheet1'!$L$16"}</definedName>
    <definedName name="____hu6" localSheetId="8" hidden="1">{"'Sheet1'!$L$16"}</definedName>
    <definedName name="____hu6" hidden="1">{"'Sheet1'!$L$16"}</definedName>
    <definedName name="____hu7" localSheetId="12" hidden="1">{"'Sheet1'!$L$16"}</definedName>
    <definedName name="____hu7" localSheetId="14" hidden="1">{"'Sheet1'!$L$16"}</definedName>
    <definedName name="____hu7" localSheetId="7" hidden="1">{"'Sheet1'!$L$16"}</definedName>
    <definedName name="____hu7" localSheetId="8" hidden="1">{"'Sheet1'!$L$16"}</definedName>
    <definedName name="____hu7" hidden="1">{"'Sheet1'!$L$16"}</definedName>
    <definedName name="____huy1" localSheetId="12" hidden="1">{"'Sheet1'!$L$16"}</definedName>
    <definedName name="____huy1" hidden="1">{"'Sheet1'!$L$16"}</definedName>
    <definedName name="____huy2" localSheetId="12" hidden="1">{"'Sheet1'!$L$16"}</definedName>
    <definedName name="____huy2" hidden="1">{"'Sheet1'!$L$16"}</definedName>
    <definedName name="____k10" localSheetId="12" hidden="1">{"'Sheet1'!$L$16"}</definedName>
    <definedName name="____k10" localSheetId="14" hidden="1">{"'Sheet1'!$L$16"}</definedName>
    <definedName name="____k10" localSheetId="7" hidden="1">{"'Sheet1'!$L$16"}</definedName>
    <definedName name="____k10" localSheetId="8" hidden="1">{"'Sheet1'!$L$16"}</definedName>
    <definedName name="____k10" hidden="1">{"'Sheet1'!$L$16"}</definedName>
    <definedName name="____Lan1" localSheetId="12" hidden="1">{"'Sheet1'!$L$16"}</definedName>
    <definedName name="____Lan1" localSheetId="14" hidden="1">{"'Sheet1'!$L$16"}</definedName>
    <definedName name="____Lan1" localSheetId="7" hidden="1">{"'Sheet1'!$L$16"}</definedName>
    <definedName name="____Lan1" localSheetId="8" hidden="1">{"'Sheet1'!$L$16"}</definedName>
    <definedName name="____Lan1" hidden="1">{"'Sheet1'!$L$16"}</definedName>
    <definedName name="____LAN3" localSheetId="12" hidden="1">{"'Sheet1'!$L$16"}</definedName>
    <definedName name="____LAN3" hidden="1">{"'Sheet1'!$L$16"}</definedName>
    <definedName name="____MAC12">#REF!</definedName>
    <definedName name="____MAC46">#REF!</definedName>
    <definedName name="____may2">#REF!</definedName>
    <definedName name="____may3">#REF!</definedName>
    <definedName name="____ml2" localSheetId="12" hidden="1">{"'Sheet1'!$L$16"}</definedName>
    <definedName name="____ml2" localSheetId="14" hidden="1">{"'Sheet1'!$L$16"}</definedName>
    <definedName name="____ml2" localSheetId="7" hidden="1">{"'Sheet1'!$L$16"}</definedName>
    <definedName name="____ml2" localSheetId="8" hidden="1">{"'Sheet1'!$L$16"}</definedName>
    <definedName name="____ml2" hidden="1">{"'Sheet1'!$L$16"}</definedName>
    <definedName name="____Mui14" localSheetId="12" hidden="1">{"'Sheet1'!$L$16"}</definedName>
    <definedName name="____Mui14" localSheetId="14" hidden="1">{"'Sheet1'!$L$16"}</definedName>
    <definedName name="____Mui14" localSheetId="7" hidden="1">{"'Sheet1'!$L$16"}</definedName>
    <definedName name="____Mui14" localSheetId="8" hidden="1">{"'Sheet1'!$L$16"}</definedName>
    <definedName name="____Mui14" hidden="1">{"'Sheet1'!$L$16"}</definedName>
    <definedName name="____mx1">#REF!</definedName>
    <definedName name="____N2" localSheetId="12" hidden="1">{"'Sheet1'!$L$16"}</definedName>
    <definedName name="____N2" hidden="1">{"'Sheet1'!$L$16"}</definedName>
    <definedName name="____NCL100">#REF!</definedName>
    <definedName name="____NCL200">#REF!</definedName>
    <definedName name="____NCL250">#REF!</definedName>
    <definedName name="____NET2">#REF!</definedName>
    <definedName name="____nin190">#REF!</definedName>
    <definedName name="____NO1" hidden="1">#REF!</definedName>
    <definedName name="____NO2" hidden="1">#REF!</definedName>
    <definedName name="____nso1" localSheetId="12" hidden="1">{"'Sheet1'!$L$16"}</definedName>
    <definedName name="____nso1" hidden="1">{"'Sheet1'!$L$16"}</definedName>
    <definedName name="____NSO2" localSheetId="12" hidden="1">{"'Sheet1'!$L$16"}</definedName>
    <definedName name="____NSO2" hidden="1">{"'Sheet1'!$L$16"}</definedName>
    <definedName name="____oto10">#REF!</definedName>
    <definedName name="____P3" localSheetId="12" hidden="1">{#N/A,#N/A,FALSE,"特殊室（ＢＱ表）"}</definedName>
    <definedName name="____P3" hidden="1">{#N/A,#N/A,FALSE,"特殊室（ＢＱ表）"}</definedName>
    <definedName name="____PA3" localSheetId="12" hidden="1">{"'Sheet1'!$L$16"}</definedName>
    <definedName name="____PA3" hidden="1">{"'Sheet1'!$L$16"}</definedName>
    <definedName name="____pa4" localSheetId="12" hidden="1">{"'Sheet1'!$L$16"}</definedName>
    <definedName name="____pa4" localSheetId="14" hidden="1">{"'Sheet1'!$L$16"}</definedName>
    <definedName name="____pa4" localSheetId="7" hidden="1">{"'Sheet1'!$L$16"}</definedName>
    <definedName name="____pa4" localSheetId="8" hidden="1">{"'Sheet1'!$L$16"}</definedName>
    <definedName name="____pa4" hidden="1">{"'Sheet1'!$L$16"}</definedName>
    <definedName name="____phi10">#REF!</definedName>
    <definedName name="____phi12">#REF!</definedName>
    <definedName name="____phi14">#REF!</definedName>
    <definedName name="____phi16">#REF!</definedName>
    <definedName name="____phi18">#REF!</definedName>
    <definedName name="____phi20">#REF!</definedName>
    <definedName name="____phi22">#REF!</definedName>
    <definedName name="____phi25">#REF!</definedName>
    <definedName name="____phi28">#REF!</definedName>
    <definedName name="____phi6">#REF!</definedName>
    <definedName name="____phi8">#REF!</definedName>
    <definedName name="____PPP3" localSheetId="12" hidden="1">{#N/A,#N/A,FALSE,"特殊室（ＢＱ表）"}</definedName>
    <definedName name="____PPP3" hidden="1">{#N/A,#N/A,FALSE,"特殊室（ＢＱ表）"}</definedName>
    <definedName name="____PPP33" localSheetId="12" hidden="1">{#N/A,#N/A,FALSE,"特殊室（ＢＱ表）"}</definedName>
    <definedName name="____PPP33" hidden="1">{#N/A,#N/A,FALSE,"特殊室（ＢＱ表）"}</definedName>
    <definedName name="____ppp34" localSheetId="12" hidden="1">{#N/A,#N/A,FALSE,"特殊室（ＢＱ表）"}</definedName>
    <definedName name="____ppp34" hidden="1">{#N/A,#N/A,FALSE,"特殊室（ＢＱ表）"}</definedName>
    <definedName name="____ppp3444" localSheetId="12" hidden="1">{#N/A,#N/A,FALSE,"特殊室（ＢＱ表）"}</definedName>
    <definedName name="____ppp3444" hidden="1">{#N/A,#N/A,FALSE,"特殊室（ＢＱ表）"}</definedName>
    <definedName name="____sc1">#REF!</definedName>
    <definedName name="____SC2">#REF!</definedName>
    <definedName name="____sc3">#REF!</definedName>
    <definedName name="____slg1">#REF!</definedName>
    <definedName name="____slg2">#REF!</definedName>
    <definedName name="____slg3">#REF!</definedName>
    <definedName name="____slg4">#REF!</definedName>
    <definedName name="____slg5">#REF!</definedName>
    <definedName name="____slg6">#REF!</definedName>
    <definedName name="____SN3">#REF!</definedName>
    <definedName name="____sum1" localSheetId="1" hidden="1">#REF!</definedName>
    <definedName name="____sum1" localSheetId="10" hidden="1">#REF!</definedName>
    <definedName name="____sum1" localSheetId="12" hidden="1">#REF!</definedName>
    <definedName name="____sum1" localSheetId="0" hidden="1">#REF!</definedName>
    <definedName name="____sum1" hidden="1">#REF!</definedName>
    <definedName name="____T01" localSheetId="8" hidden="1">#REF!</definedName>
    <definedName name="____T01" hidden="1">#REF!</definedName>
    <definedName name="____T1" localSheetId="12" hidden="1">{"'Sheet1'!$L$16"}</definedName>
    <definedName name="____T1" localSheetId="14" hidden="1">{"'Sheet1'!$L$16"}</definedName>
    <definedName name="____T1" localSheetId="7" hidden="1">{"'Sheet1'!$L$16"}</definedName>
    <definedName name="____T1" localSheetId="8" hidden="1">{"'Sheet1'!$L$16"}</definedName>
    <definedName name="____T1" hidden="1">{"'Sheet1'!$L$16"}</definedName>
    <definedName name="____T10" localSheetId="12" hidden="1">{"'Sheet1'!$L$16"}</definedName>
    <definedName name="____T10" localSheetId="14" hidden="1">{"'Sheet1'!$L$16"}</definedName>
    <definedName name="____T10" localSheetId="7" hidden="1">{"'Sheet1'!$L$16"}</definedName>
    <definedName name="____T10" localSheetId="8" hidden="1">{"'Sheet1'!$L$16"}</definedName>
    <definedName name="____T10" hidden="1">{"'Sheet1'!$L$16"}</definedName>
    <definedName name="____T3" localSheetId="12" hidden="1">{"'Sheet1'!$L$16"}</definedName>
    <definedName name="____T3" hidden="1">{"'Sheet1'!$L$16"}</definedName>
    <definedName name="____TH20">#REF!</definedName>
    <definedName name="____tk1">#REF!</definedName>
    <definedName name="____TL1">#REF!</definedName>
    <definedName name="____TL2">#REF!</definedName>
    <definedName name="____TL3">#REF!</definedName>
    <definedName name="____TLA120">#REF!</definedName>
    <definedName name="____TLA35">#REF!</definedName>
    <definedName name="____TLA50">#REF!</definedName>
    <definedName name="____TLA70">#REF!</definedName>
    <definedName name="____TLA95">#REF!</definedName>
    <definedName name="____TM2" localSheetId="12" hidden="1">{"'Sheet1'!$L$16"}</definedName>
    <definedName name="____TM2" hidden="1">{"'Sheet1'!$L$16"}</definedName>
    <definedName name="____TT04" hidden="1">#REF!</definedName>
    <definedName name="____tt3" localSheetId="12" hidden="1">{"'Sheet1'!$L$16"}</definedName>
    <definedName name="____tt3" localSheetId="14" hidden="1">{"'Sheet1'!$L$16"}</definedName>
    <definedName name="____tt3" localSheetId="7" hidden="1">{"'Sheet1'!$L$16"}</definedName>
    <definedName name="____tt3" localSheetId="8" hidden="1">{"'Sheet1'!$L$16"}</definedName>
    <definedName name="____tt3" hidden="1">{"'Sheet1'!$L$16"}</definedName>
    <definedName name="____ttt1" localSheetId="12" hidden="1">{"'Sheet1'!$L$16"}</definedName>
    <definedName name="____ttt1" hidden="1">{"'Sheet1'!$L$16"}</definedName>
    <definedName name="____tz593">#REF!</definedName>
    <definedName name="____VL100">#REF!</definedName>
    <definedName name="____VL200">#REF!</definedName>
    <definedName name="____VL250">#REF!</definedName>
    <definedName name="____xlfn.BAHTTEXT" hidden="1">#NAME?</definedName>
    <definedName name="____xm2">#REF!</definedName>
    <definedName name="____xm3">#REF!</definedName>
    <definedName name="____xm4">#REF!</definedName>
    <definedName name="____xm40">#REF!</definedName>
    <definedName name="___1__123Graph_Aｸﾞﾗﾌ_1" hidden="1">#REF!</definedName>
    <definedName name="___10__123Graph_Xｸﾞﾗﾌ_5" hidden="1">#REF!</definedName>
    <definedName name="___2__123Graph_Aｸﾞﾗﾌ_2" hidden="1">#REF!</definedName>
    <definedName name="___3__123Graph_Aｸﾞﾗﾌ_3" hidden="1">#REF!</definedName>
    <definedName name="___4__123Graph_Aｸﾞﾗﾌ_2" hidden="1">#REF!</definedName>
    <definedName name="___4__123Graph_Aｸﾞﾗﾌ_4" hidden="1">#REF!</definedName>
    <definedName name="___5__123Graph_Aｸﾞﾗﾌ_5" hidden="1">#REF!</definedName>
    <definedName name="___6__123Graph_Xｸﾞﾗﾌ_1" hidden="1">#REF!</definedName>
    <definedName name="___7__123Graph_Xｸﾞﾗﾌ_2" hidden="1">#REF!</definedName>
    <definedName name="___8__123Graph_Xｸﾞﾗﾌ_3" hidden="1">#REF!</definedName>
    <definedName name="___9__123Graph_Xｸﾞﾗﾌ_4" hidden="1">#REF!</definedName>
    <definedName name="___a1" localSheetId="12" hidden="1">{"'Sheet1'!$L$16"}</definedName>
    <definedName name="___a1" localSheetId="14" hidden="1">{"'Sheet1'!$L$16"}</definedName>
    <definedName name="___a1" localSheetId="7" hidden="1">{"'Sheet1'!$L$16"}</definedName>
    <definedName name="___a1" localSheetId="8" hidden="1">{"'Sheet1'!$L$16"}</definedName>
    <definedName name="___a1" hidden="1">{"'Sheet1'!$L$16"}</definedName>
    <definedName name="___a10" localSheetId="12" hidden="1">{"'Sheet1'!$L$16"}</definedName>
    <definedName name="___a10" localSheetId="14" hidden="1">{"'Sheet1'!$L$16"}</definedName>
    <definedName name="___a10" localSheetId="7" hidden="1">{"'Sheet1'!$L$16"}</definedName>
    <definedName name="___a10" localSheetId="8" hidden="1">{"'Sheet1'!$L$16"}</definedName>
    <definedName name="___a10" hidden="1">{"'Sheet1'!$L$16"}</definedName>
    <definedName name="___a11" localSheetId="12" hidden="1">{"'Sheet1'!$L$16"}</definedName>
    <definedName name="___a11" localSheetId="14" hidden="1">{"'Sheet1'!$L$16"}</definedName>
    <definedName name="___a11" localSheetId="7" hidden="1">{"'Sheet1'!$L$16"}</definedName>
    <definedName name="___a11" localSheetId="8" hidden="1">{"'Sheet1'!$L$16"}</definedName>
    <definedName name="___a11" hidden="1">{"'Sheet1'!$L$16"}</definedName>
    <definedName name="___a12" localSheetId="12" hidden="1">{"'Sheet1'!$L$16"}</definedName>
    <definedName name="___a12" localSheetId="14" hidden="1">{"'Sheet1'!$L$16"}</definedName>
    <definedName name="___a12" localSheetId="7" hidden="1">{"'Sheet1'!$L$16"}</definedName>
    <definedName name="___a12" localSheetId="8" hidden="1">{"'Sheet1'!$L$16"}</definedName>
    <definedName name="___a12" hidden="1">{"'Sheet1'!$L$16"}</definedName>
    <definedName name="___a129" localSheetId="12" hidden="1">{"Offgrid",#N/A,FALSE,"OFFGRID";"Region",#N/A,FALSE,"REGION";"Offgrid -2",#N/A,FALSE,"OFFGRID";"WTP",#N/A,FALSE,"WTP";"WTP -2",#N/A,FALSE,"WTP";"Project",#N/A,FALSE,"PROJECT";"Summary -2",#N/A,FALSE,"SUMMARY"}</definedName>
    <definedName name="___a129" localSheetId="14" hidden="1">{"Offgrid",#N/A,FALSE,"OFFGRID";"Region",#N/A,FALSE,"REGION";"Offgrid -2",#N/A,FALSE,"OFFGRID";"WTP",#N/A,FALSE,"WTP";"WTP -2",#N/A,FALSE,"WTP";"Project",#N/A,FALSE,"PROJECT";"Summary -2",#N/A,FALSE,"SUMMARY"}</definedName>
    <definedName name="___a129" localSheetId="7" hidden="1">{"Offgrid",#N/A,FALSE,"OFFGRID";"Region",#N/A,FALSE,"REGION";"Offgrid -2",#N/A,FALSE,"OFFGRID";"WTP",#N/A,FALSE,"WTP";"WTP -2",#N/A,FALSE,"WTP";"Project",#N/A,FALSE,"PROJECT";"Summary -2",#N/A,FALSE,"SUMMARY"}</definedName>
    <definedName name="___a129" localSheetId="8"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12" hidden="1">{"Offgrid",#N/A,FALSE,"OFFGRID";"Region",#N/A,FALSE,"REGION";"Offgrid -2",#N/A,FALSE,"OFFGRID";"WTP",#N/A,FALSE,"WTP";"WTP -2",#N/A,FALSE,"WTP";"Project",#N/A,FALSE,"PROJECT";"Summary -2",#N/A,FALSE,"SUMMARY"}</definedName>
    <definedName name="___a130" localSheetId="14" hidden="1">{"Offgrid",#N/A,FALSE,"OFFGRID";"Region",#N/A,FALSE,"REGION";"Offgrid -2",#N/A,FALSE,"OFFGRID";"WTP",#N/A,FALSE,"WTP";"WTP -2",#N/A,FALSE,"WTP";"Project",#N/A,FALSE,"PROJECT";"Summary -2",#N/A,FALSE,"SUMMARY"}</definedName>
    <definedName name="___a130" localSheetId="7" hidden="1">{"Offgrid",#N/A,FALSE,"OFFGRID";"Region",#N/A,FALSE,"REGION";"Offgrid -2",#N/A,FALSE,"OFFGRID";"WTP",#N/A,FALSE,"WTP";"WTP -2",#N/A,FALSE,"WTP";"Project",#N/A,FALSE,"PROJECT";"Summary -2",#N/A,FALSE,"SUMMARY"}</definedName>
    <definedName name="___a130" localSheetId="8"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2" localSheetId="12" hidden="1">{"'Sheet1'!$L$16"}</definedName>
    <definedName name="___a2" localSheetId="14" hidden="1">{"'Sheet1'!$L$16"}</definedName>
    <definedName name="___a2" localSheetId="7" hidden="1">{"'Sheet1'!$L$16"}</definedName>
    <definedName name="___a2" localSheetId="8" hidden="1">{"'Sheet1'!$L$16"}</definedName>
    <definedName name="___a2" hidden="1">{"'Sheet1'!$L$16"}</definedName>
    <definedName name="___a3" localSheetId="12" hidden="1">{"'Sheet1'!$L$16"}</definedName>
    <definedName name="___a3" localSheetId="14" hidden="1">{"'Sheet1'!$L$16"}</definedName>
    <definedName name="___a3" localSheetId="7" hidden="1">{"'Sheet1'!$L$16"}</definedName>
    <definedName name="___a3" localSheetId="8" hidden="1">{"'Sheet1'!$L$16"}</definedName>
    <definedName name="___a3" hidden="1">{"'Sheet1'!$L$16"}</definedName>
    <definedName name="___a4" localSheetId="12" hidden="1">{"'Sheet1'!$L$16"}</definedName>
    <definedName name="___a4" localSheetId="14" hidden="1">{"'Sheet1'!$L$16"}</definedName>
    <definedName name="___a4" localSheetId="7" hidden="1">{"'Sheet1'!$L$16"}</definedName>
    <definedName name="___a4" localSheetId="8" hidden="1">{"'Sheet1'!$L$16"}</definedName>
    <definedName name="___a4" hidden="1">{"'Sheet1'!$L$16"}</definedName>
    <definedName name="___a5" localSheetId="12" hidden="1">{"'Sheet1'!$L$16"}</definedName>
    <definedName name="___a5" localSheetId="14" hidden="1">{"'Sheet1'!$L$16"}</definedName>
    <definedName name="___a5" localSheetId="7" hidden="1">{"'Sheet1'!$L$16"}</definedName>
    <definedName name="___a5" localSheetId="8" hidden="1">{"'Sheet1'!$L$16"}</definedName>
    <definedName name="___a5" hidden="1">{"'Sheet1'!$L$16"}</definedName>
    <definedName name="___A65700">#REF!</definedName>
    <definedName name="___A65800">#REF!</definedName>
    <definedName name="___A66000">#REF!</definedName>
    <definedName name="___A67000">#REF!</definedName>
    <definedName name="___A68000">#REF!</definedName>
    <definedName name="___a7" localSheetId="12" hidden="1">{"'Sheet1'!$L$16"}</definedName>
    <definedName name="___a7" localSheetId="14" hidden="1">{"'Sheet1'!$L$16"}</definedName>
    <definedName name="___a7" localSheetId="7" hidden="1">{"'Sheet1'!$L$16"}</definedName>
    <definedName name="___a7" localSheetId="8" hidden="1">{"'Sheet1'!$L$16"}</definedName>
    <definedName name="___a7" hidden="1">{"'Sheet1'!$L$16"}</definedName>
    <definedName name="___A70000">#REF!</definedName>
    <definedName name="___A75000">#REF!</definedName>
    <definedName name="___a8" localSheetId="12" hidden="1">{"'Sheet1'!$L$16"}</definedName>
    <definedName name="___a8" localSheetId="14" hidden="1">{"'Sheet1'!$L$16"}</definedName>
    <definedName name="___a8" localSheetId="7" hidden="1">{"'Sheet1'!$L$16"}</definedName>
    <definedName name="___a8" localSheetId="8" hidden="1">{"'Sheet1'!$L$16"}</definedName>
    <definedName name="___a8" hidden="1">{"'Sheet1'!$L$16"}</definedName>
    <definedName name="___A85000">#REF!</definedName>
    <definedName name="___a9" localSheetId="12" hidden="1">{"'Sheet1'!$L$16"}</definedName>
    <definedName name="___a9" localSheetId="14" hidden="1">{"'Sheet1'!$L$16"}</definedName>
    <definedName name="___a9" localSheetId="7" hidden="1">{"'Sheet1'!$L$16"}</definedName>
    <definedName name="___a9" localSheetId="8" hidden="1">{"'Sheet1'!$L$16"}</definedName>
    <definedName name="___a9" hidden="1">{"'Sheet1'!$L$16"}</definedName>
    <definedName name="___atn1">#REF!</definedName>
    <definedName name="___atn10">#REF!</definedName>
    <definedName name="___atn2">#REF!</definedName>
    <definedName name="___atn3">#REF!</definedName>
    <definedName name="___atn4">#REF!</definedName>
    <definedName name="___atn5">#REF!</definedName>
    <definedName name="___atn6">#REF!</definedName>
    <definedName name="___atn7">#REF!</definedName>
    <definedName name="___atn8">#REF!</definedName>
    <definedName name="___atn9">#REF!</definedName>
    <definedName name="___b2" localSheetId="12" hidden="1">{"'Sheet1'!$L$16"}</definedName>
    <definedName name="___b2" hidden="1">{"'Sheet1'!$L$16"}</definedName>
    <definedName name="___BG12" localSheetId="12" hidden="1">{"'Sheet1'!$L$16"}</definedName>
    <definedName name="___BG12" hidden="1">{"'Sheet1'!$L$16"}</definedName>
    <definedName name="___bua25">#REF!</definedName>
    <definedName name="___Can2">#REF!</definedName>
    <definedName name="___cao1">#REF!</definedName>
    <definedName name="___cao2">#REF!</definedName>
    <definedName name="___cao3">#REF!</definedName>
    <definedName name="___cao4">#REF!</definedName>
    <definedName name="___cao5">#REF!</definedName>
    <definedName name="___cao6">#REF!</definedName>
    <definedName name="___cat2">#REF!</definedName>
    <definedName name="___cat3">#REF!</definedName>
    <definedName name="___cat4">#REF!</definedName>
    <definedName name="___CD1" localSheetId="12" hidden="1">{"'Sheet1'!$L$16"}</definedName>
    <definedName name="___CD1" localSheetId="14" hidden="1">{"'Sheet1'!$L$16"}</definedName>
    <definedName name="___CD1" localSheetId="7" hidden="1">{"'Sheet1'!$L$16"}</definedName>
    <definedName name="___CD1" localSheetId="8" hidden="1">{"'Sheet1'!$L$16"}</definedName>
    <definedName name="___CD1" hidden="1">{"'Sheet1'!$L$16"}</definedName>
    <definedName name="___CD2" localSheetId="12" hidden="1">{"'Sheet1'!$L$16"}</definedName>
    <definedName name="___CD2" localSheetId="14" hidden="1">{"'Sheet1'!$L$16"}</definedName>
    <definedName name="___CD2" localSheetId="7" hidden="1">{"'Sheet1'!$L$16"}</definedName>
    <definedName name="___CD2" localSheetId="8" hidden="1">{"'Sheet1'!$L$16"}</definedName>
    <definedName name="___CD2" hidden="1">{"'Sheet1'!$L$16"}</definedName>
    <definedName name="___CN1" localSheetId="12" hidden="1">{"'Sheet1'!$L$16"}</definedName>
    <definedName name="___CN1" hidden="1">{"'Sheet1'!$L$16"}</definedName>
    <definedName name="___coc14" localSheetId="12" hidden="1">{#N/A,#N/A,FALSE,"Chi tiÆt"}</definedName>
    <definedName name="___coc14" localSheetId="14" hidden="1">{#N/A,#N/A,FALSE,"Chi tiÆt"}</definedName>
    <definedName name="___coc14" localSheetId="7" hidden="1">{#N/A,#N/A,FALSE,"Chi tiÆt"}</definedName>
    <definedName name="___coc14" localSheetId="8" hidden="1">{#N/A,#N/A,FALSE,"Chi tiÆt"}</definedName>
    <definedName name="___coc14" hidden="1">{#N/A,#N/A,FALSE,"Chi tiÆt"}</definedName>
    <definedName name="___CON1">#REF!</definedName>
    <definedName name="___CON2">#REF!</definedName>
    <definedName name="___cot1">#REF!</definedName>
    <definedName name="___Cty501" localSheetId="12" hidden="1">{"'Sheet1'!$L$16"}</definedName>
    <definedName name="___Cty501" hidden="1">{"'Sheet1'!$L$16"}</definedName>
    <definedName name="___d1500" localSheetId="12" hidden="1">{"'Sheet1'!$L$16"}</definedName>
    <definedName name="___d1500" hidden="1">{"'Sheet1'!$L$16"}</definedName>
    <definedName name="___dai1">#REF!</definedName>
    <definedName name="___dai2">#REF!</definedName>
    <definedName name="___dai3">#REF!</definedName>
    <definedName name="___dai4">#REF!</definedName>
    <definedName name="___dai5">#REF!</definedName>
    <definedName name="___dai6">#REF!</definedName>
    <definedName name="___dan1">#REF!</definedName>
    <definedName name="___dan2">#REF!</definedName>
    <definedName name="___ddn400">#REF!</definedName>
    <definedName name="___ddn600">#REF!</definedName>
    <definedName name="___deo1">#REF!</definedName>
    <definedName name="___deo10">#REF!</definedName>
    <definedName name="___deo2">#REF!</definedName>
    <definedName name="___deo3">#REF!</definedName>
    <definedName name="___deo4">#REF!</definedName>
    <definedName name="___deo5">#REF!</definedName>
    <definedName name="___deo6">#REF!</definedName>
    <definedName name="___deo7">#REF!</definedName>
    <definedName name="___deo8">#REF!</definedName>
    <definedName name="___deo9">#REF!</definedName>
    <definedName name="___ECS1" localSheetId="1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___ECS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___f5" localSheetId="12" hidden="1">{"'Sheet1'!$L$16"}</definedName>
    <definedName name="___f5" localSheetId="14" hidden="1">{"'Sheet1'!$L$16"}</definedName>
    <definedName name="___f5" localSheetId="7" hidden="1">{"'Sheet1'!$L$16"}</definedName>
    <definedName name="___f5" localSheetId="8" hidden="1">{"'Sheet1'!$L$16"}</definedName>
    <definedName name="___f5" hidden="1">{"'Sheet1'!$L$16"}</definedName>
    <definedName name="___GFE28">#REF!</definedName>
    <definedName name="___Goi8" localSheetId="12" hidden="1">{"'Sheet1'!$L$16"}</definedName>
    <definedName name="___Goi8" localSheetId="14" hidden="1">{"'Sheet1'!$L$16"}</definedName>
    <definedName name="___Goi8" localSheetId="7" hidden="1">{"'Sheet1'!$L$16"}</definedName>
    <definedName name="___Goi8" localSheetId="8" hidden="1">{"'Sheet1'!$L$16"}</definedName>
    <definedName name="___Goi8" hidden="1">{"'Sheet1'!$L$16"}</definedName>
    <definedName name="___h1" localSheetId="12" hidden="1">{"'Sheet1'!$L$16"}</definedName>
    <definedName name="___h1" localSheetId="14" hidden="1">{"'Sheet1'!$L$16"}</definedName>
    <definedName name="___h1" localSheetId="7" hidden="1">{"'Sheet1'!$L$16"}</definedName>
    <definedName name="___h1" localSheetId="8" hidden="1">{"'Sheet1'!$L$16"}</definedName>
    <definedName name="___h1" hidden="1">{"'Sheet1'!$L$16"}</definedName>
    <definedName name="___hh1219" localSheetId="12" hidden="1">{"'Sheet1'!$L$16"}</definedName>
    <definedName name="___hh1219" hidden="1">{"'Sheet1'!$L$16"}</definedName>
    <definedName name="___hu1" localSheetId="12" hidden="1">{"'Sheet1'!$L$16"}</definedName>
    <definedName name="___hu1" localSheetId="14" hidden="1">{"'Sheet1'!$L$16"}</definedName>
    <definedName name="___hu1" localSheetId="7" hidden="1">{"'Sheet1'!$L$16"}</definedName>
    <definedName name="___hu1" localSheetId="8" hidden="1">{"'Sheet1'!$L$16"}</definedName>
    <definedName name="___hu1" hidden="1">{"'Sheet1'!$L$16"}</definedName>
    <definedName name="___hu2" localSheetId="12" hidden="1">{"'Sheet1'!$L$16"}</definedName>
    <definedName name="___hu2" localSheetId="14" hidden="1">{"'Sheet1'!$L$16"}</definedName>
    <definedName name="___hu2" localSheetId="7" hidden="1">{"'Sheet1'!$L$16"}</definedName>
    <definedName name="___hu2" localSheetId="8" hidden="1">{"'Sheet1'!$L$16"}</definedName>
    <definedName name="___hu2" hidden="1">{"'Sheet1'!$L$16"}</definedName>
    <definedName name="___hu5" localSheetId="12" hidden="1">{"'Sheet1'!$L$16"}</definedName>
    <definedName name="___hu5" localSheetId="14" hidden="1">{"'Sheet1'!$L$16"}</definedName>
    <definedName name="___hu5" localSheetId="7" hidden="1">{"'Sheet1'!$L$16"}</definedName>
    <definedName name="___hu5" localSheetId="8" hidden="1">{"'Sheet1'!$L$16"}</definedName>
    <definedName name="___hu5" hidden="1">{"'Sheet1'!$L$16"}</definedName>
    <definedName name="___hu6" localSheetId="12" hidden="1">{"'Sheet1'!$L$16"}</definedName>
    <definedName name="___hu6" localSheetId="14" hidden="1">{"'Sheet1'!$L$16"}</definedName>
    <definedName name="___hu6" localSheetId="7" hidden="1">{"'Sheet1'!$L$16"}</definedName>
    <definedName name="___hu6" localSheetId="8" hidden="1">{"'Sheet1'!$L$16"}</definedName>
    <definedName name="___hu6" hidden="1">{"'Sheet1'!$L$16"}</definedName>
    <definedName name="___hu7" localSheetId="12" hidden="1">{"'Sheet1'!$L$16"}</definedName>
    <definedName name="___hu7" localSheetId="14" hidden="1">{"'Sheet1'!$L$16"}</definedName>
    <definedName name="___hu7" localSheetId="7" hidden="1">{"'Sheet1'!$L$16"}</definedName>
    <definedName name="___hu7" localSheetId="8" hidden="1">{"'Sheet1'!$L$16"}</definedName>
    <definedName name="___hu7" hidden="1">{"'Sheet1'!$L$16"}</definedName>
    <definedName name="___huy1" localSheetId="12" hidden="1">{"'Sheet1'!$L$16"}</definedName>
    <definedName name="___huy1" hidden="1">{"'Sheet1'!$L$16"}</definedName>
    <definedName name="___huy2" localSheetId="12" hidden="1">{"'Sheet1'!$L$16"}</definedName>
    <definedName name="___huy2" hidden="1">{"'Sheet1'!$L$16"}</definedName>
    <definedName name="___k10" localSheetId="4" hidden="1">{"'Sheet1'!$L$16"}</definedName>
    <definedName name="___k10" localSheetId="12" hidden="1">{"'Sheet1'!$L$16"}</definedName>
    <definedName name="___k10" localSheetId="14" hidden="1">{"'Sheet1'!$L$16"}</definedName>
    <definedName name="___k10" localSheetId="11" hidden="1">{"'Sheet1'!$L$16"}</definedName>
    <definedName name="___k10" localSheetId="7" hidden="1">{"'Sheet1'!$L$16"}</definedName>
    <definedName name="___k10" localSheetId="8" hidden="1">{"'Sheet1'!$L$16"}</definedName>
    <definedName name="___k10" localSheetId="6" hidden="1">{"'Sheet1'!$L$16"}</definedName>
    <definedName name="___k10" hidden="1">{"'Sheet1'!$L$16"}</definedName>
    <definedName name="___Lan1" localSheetId="12" hidden="1">{"'Sheet1'!$L$16"}</definedName>
    <definedName name="___Lan1" localSheetId="14" hidden="1">{"'Sheet1'!$L$16"}</definedName>
    <definedName name="___Lan1" localSheetId="7" hidden="1">{"'Sheet1'!$L$16"}</definedName>
    <definedName name="___Lan1" localSheetId="8" hidden="1">{"'Sheet1'!$L$16"}</definedName>
    <definedName name="___Lan1" hidden="1">{"'Sheet1'!$L$16"}</definedName>
    <definedName name="___LAN3" localSheetId="12" hidden="1">{"'Sheet1'!$L$16"}</definedName>
    <definedName name="___LAN3" hidden="1">{"'Sheet1'!$L$16"}</definedName>
    <definedName name="___lap1">#REF!</definedName>
    <definedName name="___lap2">#REF!</definedName>
    <definedName name="___ld2" localSheetId="12" hidden="1">{"'Sheet1'!$L$16"}</definedName>
    <definedName name="___ld2" hidden="1">{"'Sheet1'!$L$16"}</definedName>
    <definedName name="___M2" localSheetId="12" hidden="1">{"'Sheet1'!$L$16"}</definedName>
    <definedName name="___M2" hidden="1">{"'Sheet1'!$L$16"}</definedName>
    <definedName name="___M36" localSheetId="12" hidden="1">{"'Sheet1'!$L$16"}</definedName>
    <definedName name="___M36" localSheetId="14" hidden="1">{"'Sheet1'!$L$16"}</definedName>
    <definedName name="___M36" localSheetId="7" hidden="1">{"'Sheet1'!$L$16"}</definedName>
    <definedName name="___M36" localSheetId="8" hidden="1">{"'Sheet1'!$L$16"}</definedName>
    <definedName name="___M36" hidden="1">{"'Sheet1'!$L$16"}</definedName>
    <definedName name="___MAC12">#REF!</definedName>
    <definedName name="___MAC46">#REF!</definedName>
    <definedName name="___may2">#REF!</definedName>
    <definedName name="___may3">#REF!</definedName>
    <definedName name="___MCC3" localSheetId="12" hidden="1">{#N/A,#N/A,FALSE,"CCTV"}</definedName>
    <definedName name="___MCC3" hidden="1">{#N/A,#N/A,FALSE,"CCTV"}</definedName>
    <definedName name="___MEP2" localSheetId="12" hidden="1">{#N/A,#N/A,FALSE,"CCTV"}</definedName>
    <definedName name="___MEP2" hidden="1">{#N/A,#N/A,FALSE,"CCTV"}</definedName>
    <definedName name="___ml2" localSheetId="12" hidden="1">{"'Sheet1'!$L$16"}</definedName>
    <definedName name="___ml2" localSheetId="14" hidden="1">{"'Sheet1'!$L$16"}</definedName>
    <definedName name="___ml2" localSheetId="7" hidden="1">{"'Sheet1'!$L$16"}</definedName>
    <definedName name="___ml2" localSheetId="8" hidden="1">{"'Sheet1'!$L$16"}</definedName>
    <definedName name="___ml2" hidden="1">{"'Sheet1'!$L$16"}</definedName>
    <definedName name="___Mui14" localSheetId="12" hidden="1">{"'Sheet1'!$L$16"}</definedName>
    <definedName name="___Mui14" localSheetId="14" hidden="1">{"'Sheet1'!$L$16"}</definedName>
    <definedName name="___Mui14" localSheetId="7" hidden="1">{"'Sheet1'!$L$16"}</definedName>
    <definedName name="___Mui14" localSheetId="8" hidden="1">{"'Sheet1'!$L$16"}</definedName>
    <definedName name="___Mui14" hidden="1">{"'Sheet1'!$L$16"}</definedName>
    <definedName name="___mx1">#REF!</definedName>
    <definedName name="___N2" localSheetId="4" hidden="1">{"'Sheet1'!$L$16"}</definedName>
    <definedName name="___N2" localSheetId="12" hidden="1">{"'Sheet1'!$L$16"}</definedName>
    <definedName name="___N2" localSheetId="14" hidden="1">{"'Sheet1'!$L$16"}</definedName>
    <definedName name="___N2" localSheetId="11" hidden="1">{"'Sheet1'!$L$16"}</definedName>
    <definedName name="___N2" localSheetId="7" hidden="1">{"'Sheet1'!$L$16"}</definedName>
    <definedName name="___N2" localSheetId="8" hidden="1">{"'Sheet1'!$L$16"}</definedName>
    <definedName name="___N2" localSheetId="6" hidden="1">{"'Sheet1'!$L$16"}</definedName>
    <definedName name="___N2" hidden="1">{"'Sheet1'!$L$16"}</definedName>
    <definedName name="___nc26">#REF!</definedName>
    <definedName name="___NCL100">#REF!</definedName>
    <definedName name="___NCL200">#REF!</definedName>
    <definedName name="___NCL250">#REF!</definedName>
    <definedName name="___NET2">#REF!</definedName>
    <definedName name="___nin190">#REF!</definedName>
    <definedName name="___NO2" hidden="1">#REF!</definedName>
    <definedName name="___nso1" localSheetId="12" hidden="1">{"'Sheet1'!$L$16"}</definedName>
    <definedName name="___nso1" hidden="1">{"'Sheet1'!$L$16"}</definedName>
    <definedName name="___NSO2" localSheetId="12" hidden="1">{"'Sheet1'!$L$16"}</definedName>
    <definedName name="___NSO2" hidden="1">{"'Sheet1'!$L$16"}</definedName>
    <definedName name="___oto10">#REF!</definedName>
    <definedName name="___P3" localSheetId="12" hidden="1">{#N/A,#N/A,FALSE,"特殊室（ＢＱ表）"}</definedName>
    <definedName name="___P3" hidden="1">{#N/A,#N/A,FALSE,"特殊室（ＢＱ表）"}</definedName>
    <definedName name="___PA3" localSheetId="12" hidden="1">{"'Sheet1'!$L$16"}</definedName>
    <definedName name="___PA3" localSheetId="14" hidden="1">{"'Sheet1'!$L$16"}</definedName>
    <definedName name="___PA3" localSheetId="7" hidden="1">{"'Sheet1'!$L$16"}</definedName>
    <definedName name="___PA3" localSheetId="8" hidden="1">{"'Sheet1'!$L$16"}</definedName>
    <definedName name="___PA3" hidden="1">{"'Sheet1'!$L$16"}</definedName>
    <definedName name="___pa4" localSheetId="12" hidden="1">{"'Sheet1'!$L$16"}</definedName>
    <definedName name="___pa4" localSheetId="14" hidden="1">{"'Sheet1'!$L$16"}</definedName>
    <definedName name="___pa4" localSheetId="7" hidden="1">{"'Sheet1'!$L$16"}</definedName>
    <definedName name="___pa4" localSheetId="8" hidden="1">{"'Sheet1'!$L$16"}</definedName>
    <definedName name="___pa4" hidden="1">{"'Sheet1'!$L$16"}</definedName>
    <definedName name="___phi10">#REF!</definedName>
    <definedName name="___phi12">#REF!</definedName>
    <definedName name="___phi14">#REF!</definedName>
    <definedName name="___phi16">#REF!</definedName>
    <definedName name="___phi18">#REF!</definedName>
    <definedName name="___phi20">#REF!</definedName>
    <definedName name="___phi22">#REF!</definedName>
    <definedName name="___phi25">#REF!</definedName>
    <definedName name="___phi28">#REF!</definedName>
    <definedName name="___phi6">#REF!</definedName>
    <definedName name="___phi8">#REF!</definedName>
    <definedName name="___PK2" localSheetId="12" hidden="1">{"'장비'!$A$3:$M$12"}</definedName>
    <definedName name="___PK2" hidden="1">{"'장비'!$A$3:$M$12"}</definedName>
    <definedName name="___PKG3" localSheetId="12" hidden="1">{"'장비'!$A$3:$M$12"}</definedName>
    <definedName name="___PKG3" hidden="1">{"'장비'!$A$3:$M$12"}</definedName>
    <definedName name="___PPP3" localSheetId="12" hidden="1">{#N/A,#N/A,FALSE,"特殊室（ＢＱ表）"}</definedName>
    <definedName name="___PPP3" hidden="1">{#N/A,#N/A,FALSE,"特殊室（ＢＱ表）"}</definedName>
    <definedName name="___PPP33" localSheetId="12" hidden="1">{#N/A,#N/A,FALSE,"特殊室（ＢＱ表）"}</definedName>
    <definedName name="___PPP33" hidden="1">{#N/A,#N/A,FALSE,"特殊室（ＢＱ表）"}</definedName>
    <definedName name="___ppp34" localSheetId="12" hidden="1">{#N/A,#N/A,FALSE,"特殊室（ＢＱ表）"}</definedName>
    <definedName name="___ppp34" hidden="1">{#N/A,#N/A,FALSE,"特殊室（ＢＱ表）"}</definedName>
    <definedName name="___ppp3444" localSheetId="12" hidden="1">{#N/A,#N/A,FALSE,"特殊室（ＢＱ表）"}</definedName>
    <definedName name="___ppp3444" hidden="1">{#N/A,#N/A,FALSE,"特殊室（ＢＱ表）"}</definedName>
    <definedName name="___qqq222" localSheetId="12" hidden="1">{"'장비'!$A$3:$M$12"}</definedName>
    <definedName name="___qqq222" hidden="1">{"'장비'!$A$3:$M$12"}</definedName>
    <definedName name="___sc1">#REF!</definedName>
    <definedName name="___SC2">#REF!</definedName>
    <definedName name="___SC2007">{"Book1"}</definedName>
    <definedName name="___sc3">#REF!</definedName>
    <definedName name="___slg1">#REF!</definedName>
    <definedName name="___slg2">#REF!</definedName>
    <definedName name="___slg3">#REF!</definedName>
    <definedName name="___slg4">#REF!</definedName>
    <definedName name="___slg5">#REF!</definedName>
    <definedName name="___slg6">#REF!</definedName>
    <definedName name="___SN3">#REF!</definedName>
    <definedName name="___sum1" localSheetId="1" hidden="1">#REF!</definedName>
    <definedName name="___sum1" localSheetId="10" hidden="1">#REF!</definedName>
    <definedName name="___sum1" localSheetId="12" hidden="1">#REF!</definedName>
    <definedName name="___sum1" localSheetId="7" hidden="1">#REF!</definedName>
    <definedName name="___sum1" localSheetId="0" hidden="1">#REF!</definedName>
    <definedName name="___sum1" hidden="1">#REF!</definedName>
    <definedName name="___T01" localSheetId="8" hidden="1">#REF!</definedName>
    <definedName name="___T01" hidden="1">#REF!</definedName>
    <definedName name="___T1" localSheetId="12" hidden="1">{"'Sheet1'!$L$16"}</definedName>
    <definedName name="___T1" localSheetId="14" hidden="1">{"'Sheet1'!$L$16"}</definedName>
    <definedName name="___T1" localSheetId="7" hidden="1">{"'Sheet1'!$L$16"}</definedName>
    <definedName name="___T1" localSheetId="8" hidden="1">{"'Sheet1'!$L$16"}</definedName>
    <definedName name="___T1" hidden="1">{"'Sheet1'!$L$16"}</definedName>
    <definedName name="___T10" localSheetId="12" hidden="1">{"'Sheet1'!$L$16"}</definedName>
    <definedName name="___T10" localSheetId="14" hidden="1">{"'Sheet1'!$L$16"}</definedName>
    <definedName name="___T10" localSheetId="7" hidden="1">{"'Sheet1'!$L$16"}</definedName>
    <definedName name="___T10" localSheetId="8" hidden="1">{"'Sheet1'!$L$16"}</definedName>
    <definedName name="___T10" hidden="1">{"'Sheet1'!$L$16"}</definedName>
    <definedName name="___T3" localSheetId="12" hidden="1">{"'Sheet1'!$L$16"}</definedName>
    <definedName name="___T3" hidden="1">{"'Sheet1'!$L$16"}</definedName>
    <definedName name="___TB1">#REF!</definedName>
    <definedName name="___tc1">#REF!</definedName>
    <definedName name="___tc2">#REF!</definedName>
    <definedName name="___TD1" localSheetId="12" hidden="1">{"'Sheet1'!$L$16"}</definedName>
    <definedName name="___TD1" hidden="1">{"'Sheet1'!$L$16"}</definedName>
    <definedName name="___TH20">#REF!</definedName>
    <definedName name="___tk1">#REF!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M2" localSheetId="12" hidden="1">{"'Sheet1'!$L$16"}</definedName>
    <definedName name="___TM2" hidden="1">{"'Sheet1'!$L$16"}</definedName>
    <definedName name="___TS2">#REF!</definedName>
    <definedName name="___TT04" hidden="1">#REF!</definedName>
    <definedName name="___tt3" localSheetId="12" hidden="1">{"'Sheet1'!$L$16"}</definedName>
    <definedName name="___tt3" localSheetId="14" hidden="1">{"'Sheet1'!$L$16"}</definedName>
    <definedName name="___tt3" localSheetId="7" hidden="1">{"'Sheet1'!$L$16"}</definedName>
    <definedName name="___tt3" localSheetId="8" hidden="1">{"'Sheet1'!$L$16"}</definedName>
    <definedName name="___tt3" hidden="1">{"'Sheet1'!$L$16"}</definedName>
    <definedName name="___ttt1" localSheetId="12" hidden="1">{"'Sheet1'!$L$16"}</definedName>
    <definedName name="___ttt1" hidden="1">{"'Sheet1'!$L$16"}</definedName>
    <definedName name="___TVL1">#REF!</definedName>
    <definedName name="___tz593">#REF!</definedName>
    <definedName name="___VL100">#REF!</definedName>
    <definedName name="___VL200">#REF!</definedName>
    <definedName name="___VL250">#REF!</definedName>
    <definedName name="___xlfn.BAHTTEXT" hidden="1">#NAME?</definedName>
    <definedName name="___xm2">#REF!</definedName>
    <definedName name="___xm3">#REF!</definedName>
    <definedName name="___xm4">#REF!</definedName>
    <definedName name="___xm40">#REF!</definedName>
    <definedName name="___xo1">#REF!</definedName>
    <definedName name="___xo2">#REF!</definedName>
    <definedName name="___xo3">#REF!</definedName>
    <definedName name="__1__123Graph_ACHART_1" hidden="1">#REF!</definedName>
    <definedName name="__1__123Graph_Aｸﾞﾗﾌ_1" hidden="1">#REF!</definedName>
    <definedName name="__10__123Graph_Aｸﾞﾗﾌ_2" hidden="1">#REF!</definedName>
    <definedName name="__10__123Graph_Aｸﾞﾗﾌ_5" hidden="1">#REF!</definedName>
    <definedName name="__10__123Graph_DCHART_1" hidden="1">#REF!</definedName>
    <definedName name="__10__123Graph_Xｸﾞﾗﾌ_5" hidden="1">#REF!</definedName>
    <definedName name="__11__123Graph_Aｸﾞﾗﾌ_3" hidden="1">#REF!</definedName>
    <definedName name="__11__123Graph_Xｸﾞﾗﾌ_1" hidden="1">#REF!</definedName>
    <definedName name="__12__123Graph_Aｸﾞﾗﾌ_4" hidden="1">#REF!</definedName>
    <definedName name="__12__123Graph_Xｸﾞﾗﾌ_1" hidden="1">#REF!</definedName>
    <definedName name="__12__123Graph_Xｸﾞﾗﾌ_2" hidden="1">#REF!</definedName>
    <definedName name="__123Graph_A" hidden="1">#REF!</definedName>
    <definedName name="__123Graph_A120.CGM" hidden="1">#REF!</definedName>
    <definedName name="__123Graph_A150.CGM" hidden="1">#REF!</definedName>
    <definedName name="__123Graph_A180.CGM" hidden="1">#REF!</definedName>
    <definedName name="__123Graph_A210.CGM" hidden="1">#REF!</definedName>
    <definedName name="__123Graph_A240.CGM" hidden="1">#REF!</definedName>
    <definedName name="__123Graph_A270.CGM" hidden="1">#REF!</definedName>
    <definedName name="__123Graph_A300.CGM" hidden="1">#REF!</definedName>
    <definedName name="__123Graph_A60.CGN" hidden="1">#REF!</definedName>
    <definedName name="__123Graph_A90.CGM" hidden="1">#REF!</definedName>
    <definedName name="__123Graph_ACURRENT" hidden="1">#REF!</definedName>
    <definedName name="__123Graph_B" localSheetId="1" hidden="1">#REF!</definedName>
    <definedName name="__123Graph_B" localSheetId="3" hidden="1">#REF!</definedName>
    <definedName name="__123Graph_B" localSheetId="4" hidden="1">#REF!</definedName>
    <definedName name="__123Graph_B" localSheetId="10" hidden="1">#REF!</definedName>
    <definedName name="__123Graph_B" localSheetId="12" hidden="1">#REF!</definedName>
    <definedName name="__123Graph_B" localSheetId="16" hidden="1">#REF!</definedName>
    <definedName name="__123Graph_B" localSheetId="17" hidden="1">#REF!</definedName>
    <definedName name="__123Graph_B" localSheetId="22" hidden="1">#REF!</definedName>
    <definedName name="__123Graph_B" localSheetId="8" hidden="1">#REF!</definedName>
    <definedName name="__123Graph_B" localSheetId="0" hidden="1">#REF!</definedName>
    <definedName name="__123Graph_B" hidden="1">#REF!</definedName>
    <definedName name="__123Graph_B120.CGM" hidden="1">#REF!</definedName>
    <definedName name="__123Graph_B150.CGM" hidden="1">#REF!</definedName>
    <definedName name="__123Graph_B180.CGM" hidden="1">#REF!</definedName>
    <definedName name="__123Graph_B210.CGM" hidden="1">#REF!</definedName>
    <definedName name="__123Graph_B240.CGM" hidden="1">#REF!</definedName>
    <definedName name="__123Graph_B270.CGM" hidden="1">#REF!</definedName>
    <definedName name="__123Graph_B300.CGM" hidden="1">#REF!</definedName>
    <definedName name="__123Graph_B60.CGN" hidden="1">#REF!</definedName>
    <definedName name="__123Graph_B90.CGM" hidden="1">#REF!</definedName>
    <definedName name="__123Graph_C" hidden="1">#REF!</definedName>
    <definedName name="__123Graph_D" hidden="1">#REF!</definedName>
    <definedName name="__123Graph_E" hidden="1">#REF!</definedName>
    <definedName name="__123Graph_F" hidden="1">#REF!</definedName>
    <definedName name="__123Graph_LBL_A" hidden="1">#REF!</definedName>
    <definedName name="__123Graph_LBL_A120.CGM" hidden="1">#REF!</definedName>
    <definedName name="__123Graph_LBL_A150.CGM" hidden="1">#REF!</definedName>
    <definedName name="__123Graph_LBL_A180.CGM" hidden="1">#REF!</definedName>
    <definedName name="__123Graph_LBL_A210.CGM" hidden="1">#REF!</definedName>
    <definedName name="__123Graph_LBL_A240.CGM" hidden="1">#REF!</definedName>
    <definedName name="__123Graph_LBL_A270.CGM" hidden="1">#REF!</definedName>
    <definedName name="__123Graph_LBL_A300.CGM" hidden="1">#REF!</definedName>
    <definedName name="__123Graph_LBL_A60.CGN" hidden="1">#REF!</definedName>
    <definedName name="__123Graph_LBL_A90.CGM" hidden="1">#REF!</definedName>
    <definedName name="__123Graph_X" hidden="1">#REF!</definedName>
    <definedName name="__123Graph_X120.CGM" hidden="1">#REF!</definedName>
    <definedName name="__123Graph_X150.CGM" hidden="1">#REF!</definedName>
    <definedName name="__123Graph_X180.CGM" hidden="1">#REF!</definedName>
    <definedName name="__123Graph_X210.CGM" hidden="1">#REF!</definedName>
    <definedName name="__123Graph_X240.CGM" hidden="1">#REF!</definedName>
    <definedName name="__123Graph_X270.CGM" hidden="1">#REF!</definedName>
    <definedName name="__123Graph_X300.CGM" hidden="1">#REF!</definedName>
    <definedName name="__123Graph_X60.CGN" hidden="1">#REF!</definedName>
    <definedName name="__123Graph_X90.CGM" hidden="1">#REF!</definedName>
    <definedName name="__13__123Graph_Aｸﾞﾗﾌ_5" hidden="1">#REF!</definedName>
    <definedName name="__13__123Graph_Xｸﾞﾗﾌ_3" hidden="1">#REF!</definedName>
    <definedName name="__14__123Graph_X????_1" hidden="1">#REF!</definedName>
    <definedName name="__14__123Graph_Xｸﾞﾗﾌ_2" hidden="1">#REF!</definedName>
    <definedName name="__14__123Graph_Xｸﾞﾗﾌ_4" hidden="1">#REF!</definedName>
    <definedName name="__15__123Graph_X????_2" hidden="1">#REF!</definedName>
    <definedName name="__15__123Graph_Xｸﾞﾗﾌ_5" hidden="1">#REF!</definedName>
    <definedName name="__16__123Graph_X????_3" hidden="1">#REF!</definedName>
    <definedName name="__16__123Graph_Xｸﾞﾗﾌ_3" hidden="1">#REF!</definedName>
    <definedName name="__16_2_0_Parse" localSheetId="12" hidden="1">#REF!</definedName>
    <definedName name="__16_2_0_Parse" localSheetId="8" hidden="1">#REF!</definedName>
    <definedName name="__16_2_0_Parse" hidden="1">#REF!</definedName>
    <definedName name="__17__123Graph_Aｸﾞﾗﾌ_5" hidden="1">#REF!</definedName>
    <definedName name="__17__123Graph_X????_4" hidden="1">#REF!</definedName>
    <definedName name="__18__123Graph_X????_5" hidden="1">#REF!</definedName>
    <definedName name="__18__123Graph_Xｸﾞﾗﾌ_4" hidden="1">#REF!</definedName>
    <definedName name="__19__123Graph_Xｸﾞﾗﾌ_1" hidden="1">#REF!</definedName>
    <definedName name="__2__123Graph_ACHART_2" hidden="1">#REF!</definedName>
    <definedName name="__2__123Graph_Aｸﾞﾗﾌ_1" hidden="1">#REF!</definedName>
    <definedName name="__2__123Graph_Aｸﾞﾗﾌ_2" hidden="1">#REF!</definedName>
    <definedName name="__20__123Graph_Xｸﾞﾗﾌ_2" hidden="1">#REF!</definedName>
    <definedName name="__20__123Graph_Xｸﾞﾗﾌ_5" hidden="1">#REF!</definedName>
    <definedName name="__21__123Graph_Xｸﾞﾗﾌ_3" hidden="1">#REF!</definedName>
    <definedName name="__22__123Graph_Xｸﾞﾗﾌ_4" hidden="1">#REF!</definedName>
    <definedName name="__23__123Graph_Xｸﾞﾗﾌ_5" hidden="1">#REF!</definedName>
    <definedName name="__25__123Graph_Xｸﾞﾗﾌ_2" hidden="1">#REF!</definedName>
    <definedName name="__3__123Graph_Aｸﾞﾗﾌ_1" hidden="1">#REF!</definedName>
    <definedName name="__3__123Graph_Aｸﾞﾗﾌ_3" hidden="1">#REF!</definedName>
    <definedName name="__4__123Graph_A????_1" hidden="1">#REF!</definedName>
    <definedName name="__4__123Graph_Aｸﾞﾗﾌ_2" hidden="1">#REF!</definedName>
    <definedName name="__4__123Graph_Aｸﾞﾗﾌ_4" hidden="1">#REF!</definedName>
    <definedName name="__5__123Graph_A????_2" hidden="1">#REF!</definedName>
    <definedName name="__5__123Graph_Aｸﾞﾗﾌ_1" hidden="1">#REF!</definedName>
    <definedName name="__5__123Graph_Aｸﾞﾗﾌ_3" hidden="1">#REF!</definedName>
    <definedName name="__5__123Graph_Aｸﾞﾗﾌ_5" hidden="1">#REF!</definedName>
    <definedName name="__6__123Graph_A????_3" hidden="1">#REF!</definedName>
    <definedName name="__6__123Graph_Aｸﾞﾗﾌ_3" hidden="1">#REF!</definedName>
    <definedName name="__6__123Graph_Aｸﾞﾗﾌ_4" hidden="1">#REF!</definedName>
    <definedName name="__6__123Graph_Xｸﾞﾗﾌ_1" hidden="1">#REF!</definedName>
    <definedName name="__7__123Graph_A????_4" hidden="1">#REF!</definedName>
    <definedName name="__7__123Graph_Aｸﾞﾗﾌ_5" hidden="1">#REF!</definedName>
    <definedName name="__7__123Graph_Xｸﾞﾗﾌ_2" hidden="1">#REF!</definedName>
    <definedName name="__8__123Graph_A????_5" hidden="1">#REF!</definedName>
    <definedName name="__8__123Graph_Aｸﾞﾗﾌ_4" hidden="1">#REF!</definedName>
    <definedName name="__8__123Graph_BCHART_2" hidden="1">#REF!</definedName>
    <definedName name="__8__123Graph_Xｸﾞﾗﾌ_3" hidden="1">#REF!</definedName>
    <definedName name="__9__123Graph_Aｸﾞﾗﾌ_1" hidden="1">#REF!</definedName>
    <definedName name="__9__123Graph_CCHART_1" hidden="1">#REF!</definedName>
    <definedName name="__9__123Graph_Xｸﾞﾗﾌ_4" hidden="1">#REF!</definedName>
    <definedName name="__a1" localSheetId="12" hidden="1">{"'Sheet1'!$L$16"}</definedName>
    <definedName name="__a1" localSheetId="14" hidden="1">{"'Sheet1'!$L$16"}</definedName>
    <definedName name="__a1" localSheetId="7" hidden="1">{"'Sheet1'!$L$16"}</definedName>
    <definedName name="__a1" localSheetId="8" hidden="1">{"'Sheet1'!$L$16"}</definedName>
    <definedName name="__a1" hidden="1">{"'Sheet1'!$L$16"}</definedName>
    <definedName name="__a10" localSheetId="12" hidden="1">{"'Sheet1'!$L$16"}</definedName>
    <definedName name="__a10" localSheetId="14" hidden="1">{"'Sheet1'!$L$16"}</definedName>
    <definedName name="__a10" localSheetId="7" hidden="1">{"'Sheet1'!$L$16"}</definedName>
    <definedName name="__a10" localSheetId="8" hidden="1">{"'Sheet1'!$L$16"}</definedName>
    <definedName name="__a10" hidden="1">{"'Sheet1'!$L$16"}</definedName>
    <definedName name="__A100000">#REF!</definedName>
    <definedName name="__a11" localSheetId="12" hidden="1">{"'Sheet1'!$L$16"}</definedName>
    <definedName name="__a11" localSheetId="14" hidden="1">{"'Sheet1'!$L$16"}</definedName>
    <definedName name="__a11" localSheetId="7" hidden="1">{"'Sheet1'!$L$16"}</definedName>
    <definedName name="__a11" localSheetId="8" hidden="1">{"'Sheet1'!$L$16"}</definedName>
    <definedName name="__a11" hidden="1">{"'Sheet1'!$L$16"}</definedName>
    <definedName name="__a12" localSheetId="12" hidden="1">{"'Sheet1'!$L$16"}</definedName>
    <definedName name="__a12" localSheetId="14" hidden="1">{"'Sheet1'!$L$16"}</definedName>
    <definedName name="__a12" localSheetId="7" hidden="1">{"'Sheet1'!$L$16"}</definedName>
    <definedName name="__a12" localSheetId="8" hidden="1">{"'Sheet1'!$L$16"}</definedName>
    <definedName name="__a12" hidden="1">{"'Sheet1'!$L$16"}</definedName>
    <definedName name="__a129" localSheetId="12" hidden="1">{"Offgrid",#N/A,FALSE,"OFFGRID";"Region",#N/A,FALSE,"REGION";"Offgrid -2",#N/A,FALSE,"OFFGRID";"WTP",#N/A,FALSE,"WTP";"WTP -2",#N/A,FALSE,"WTP";"Project",#N/A,FALSE,"PROJECT";"Summary -2",#N/A,FALSE,"SUMMARY"}</definedName>
    <definedName name="__a129" localSheetId="14"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12" hidden="1">{"Offgrid",#N/A,FALSE,"OFFGRID";"Region",#N/A,FALSE,"REGION";"Offgrid -2",#N/A,FALSE,"OFFGRID";"WTP",#N/A,FALSE,"WTP";"WTP -2",#N/A,FALSE,"WTP";"Project",#N/A,FALSE,"PROJECT";"Summary -2",#N/A,FALSE,"SUMMARY"}</definedName>
    <definedName name="__a130" localSheetId="14"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2" localSheetId="12" hidden="1">{"'Sheet1'!$L$16"}</definedName>
    <definedName name="__a2" localSheetId="14" hidden="1">{"'Sheet1'!$L$16"}</definedName>
    <definedName name="__a2" localSheetId="7" hidden="1">{"'Sheet1'!$L$16"}</definedName>
    <definedName name="__a2" localSheetId="8" hidden="1">{"'Sheet1'!$L$16"}</definedName>
    <definedName name="__a2" hidden="1">{"'Sheet1'!$L$16"}</definedName>
    <definedName name="__a3" localSheetId="12" hidden="1">{"'Sheet1'!$L$16"}</definedName>
    <definedName name="__a3" localSheetId="14" hidden="1">{"'Sheet1'!$L$16"}</definedName>
    <definedName name="__a3" localSheetId="7" hidden="1">{"'Sheet1'!$L$16"}</definedName>
    <definedName name="__a3" localSheetId="8" hidden="1">{"'Sheet1'!$L$16"}</definedName>
    <definedName name="__a3" hidden="1">{"'Sheet1'!$L$16"}</definedName>
    <definedName name="__a4" localSheetId="12" hidden="1">{"'Sheet1'!$L$16"}</definedName>
    <definedName name="__a4" localSheetId="14" hidden="1">{"'Sheet1'!$L$16"}</definedName>
    <definedName name="__a4" localSheetId="7" hidden="1">{"'Sheet1'!$L$16"}</definedName>
    <definedName name="__a4" localSheetId="8" hidden="1">{"'Sheet1'!$L$16"}</definedName>
    <definedName name="__a4" hidden="1">{"'Sheet1'!$L$16"}</definedName>
    <definedName name="__a5" localSheetId="12" hidden="1">{"'Sheet1'!$L$16"}</definedName>
    <definedName name="__a5" localSheetId="14" hidden="1">{"'Sheet1'!$L$16"}</definedName>
    <definedName name="__a5" localSheetId="7" hidden="1">{"'Sheet1'!$L$16"}</definedName>
    <definedName name="__a5" localSheetId="8" hidden="1">{"'Sheet1'!$L$16"}</definedName>
    <definedName name="__a5" hidden="1">{"'Sheet1'!$L$16"}</definedName>
    <definedName name="__A65700">#REF!</definedName>
    <definedName name="__A65800">#REF!</definedName>
    <definedName name="__A66000">#REF!</definedName>
    <definedName name="__A67000">#REF!</definedName>
    <definedName name="__A68000">#REF!</definedName>
    <definedName name="__a7" localSheetId="12" hidden="1">{"'Sheet1'!$L$16"}</definedName>
    <definedName name="__a7" localSheetId="14" hidden="1">{"'Sheet1'!$L$16"}</definedName>
    <definedName name="__a7" localSheetId="7" hidden="1">{"'Sheet1'!$L$16"}</definedName>
    <definedName name="__a7" localSheetId="8" hidden="1">{"'Sheet1'!$L$16"}</definedName>
    <definedName name="__a7" hidden="1">{"'Sheet1'!$L$16"}</definedName>
    <definedName name="__A70000">#REF!</definedName>
    <definedName name="__A75000">#REF!</definedName>
    <definedName name="__a8" localSheetId="12" hidden="1">{"'Sheet1'!$L$16"}</definedName>
    <definedName name="__a8" localSheetId="14" hidden="1">{"'Sheet1'!$L$16"}</definedName>
    <definedName name="__a8" localSheetId="7" hidden="1">{"'Sheet1'!$L$16"}</definedName>
    <definedName name="__a8" localSheetId="8" hidden="1">{"'Sheet1'!$L$16"}</definedName>
    <definedName name="__a8" hidden="1">{"'Sheet1'!$L$16"}</definedName>
    <definedName name="__A85000">#REF!</definedName>
    <definedName name="__a9" localSheetId="12" hidden="1">{"'Sheet1'!$L$16"}</definedName>
    <definedName name="__a9" localSheetId="14" hidden="1">{"'Sheet1'!$L$16"}</definedName>
    <definedName name="__a9" localSheetId="7" hidden="1">{"'Sheet1'!$L$16"}</definedName>
    <definedName name="__a9" localSheetId="8" hidden="1">{"'Sheet1'!$L$16"}</definedName>
    <definedName name="__a9" hidden="1">{"'Sheet1'!$L$16"}</definedName>
    <definedName name="__A90000">#REF!</definedName>
    <definedName name="__atn1">#REF!</definedName>
    <definedName name="__atn10">#REF!</definedName>
    <definedName name="__atn2">#REF!</definedName>
    <definedName name="__atn3">#REF!</definedName>
    <definedName name="__atn4">#REF!</definedName>
    <definedName name="__atn5">#REF!</definedName>
    <definedName name="__atn6">#REF!</definedName>
    <definedName name="__atn7">#REF!</definedName>
    <definedName name="__atn8">#REF!</definedName>
    <definedName name="__atn9">#REF!</definedName>
    <definedName name="__b2" localSheetId="12" hidden="1">{"'Sheet1'!$L$16"}</definedName>
    <definedName name="__b2" hidden="1">{"'Sheet1'!$L$16"}</definedName>
    <definedName name="__bac2">#REF!</definedName>
    <definedName name="__bac3">#REF!</definedName>
    <definedName name="__BG12" localSheetId="12" hidden="1">{"'Sheet1'!$L$16"}</definedName>
    <definedName name="__BG12" hidden="1">{"'Sheet1'!$L$16"}</definedName>
    <definedName name="__bnc5">#REF!</definedName>
    <definedName name="__boi1">#REF!</definedName>
    <definedName name="__boi2">#REF!</definedName>
    <definedName name="__btc20">#REF!</definedName>
    <definedName name="__btc30">#REF!</definedName>
    <definedName name="__btc35">#REF!</definedName>
    <definedName name="__btc40">#REF!</definedName>
    <definedName name="__btc50">#REF!</definedName>
    <definedName name="__btm10">#REF!</definedName>
    <definedName name="__BTM150">#REF!</definedName>
    <definedName name="__BTM200">#REF!</definedName>
    <definedName name="__btm250">#REF!</definedName>
    <definedName name="__btm300">#REF!</definedName>
    <definedName name="__btm350">#REF!</definedName>
    <definedName name="__btm400">#REF!</definedName>
    <definedName name="__BTM50">#REF!</definedName>
    <definedName name="__btm500">#REF!</definedName>
    <definedName name="__bua25">#REF!</definedName>
    <definedName name="__Can2">#REF!</definedName>
    <definedName name="__cao1">#REF!</definedName>
    <definedName name="__cao2">#REF!</definedName>
    <definedName name="__cao3">#REF!</definedName>
    <definedName name="__cao4">#REF!</definedName>
    <definedName name="__cao5">#REF!</definedName>
    <definedName name="__cao6">#REF!</definedName>
    <definedName name="__cat2">#REF!</definedName>
    <definedName name="__cat3">#REF!</definedName>
    <definedName name="__cat4">#REF!</definedName>
    <definedName name="__cat5">#REF!</definedName>
    <definedName name="__cau10">#REF!</definedName>
    <definedName name="__cau16">#REF!</definedName>
    <definedName name="__cau5">#REF!</definedName>
    <definedName name="__CD1" localSheetId="12" hidden="1">{"'Sheet1'!$L$16"}</definedName>
    <definedName name="__CD1" localSheetId="14" hidden="1">{"'Sheet1'!$L$16"}</definedName>
    <definedName name="__CD1" localSheetId="7" hidden="1">{"'Sheet1'!$L$16"}</definedName>
    <definedName name="__CD1" localSheetId="8" hidden="1">{"'Sheet1'!$L$16"}</definedName>
    <definedName name="__CD1" hidden="1">{"'Sheet1'!$L$16"}</definedName>
    <definedName name="__CD2" localSheetId="12" hidden="1">{"'Sheet1'!$L$16"}</definedName>
    <definedName name="__CD2" localSheetId="14" hidden="1">{"'Sheet1'!$L$16"}</definedName>
    <definedName name="__CD2" localSheetId="7" hidden="1">{"'Sheet1'!$L$16"}</definedName>
    <definedName name="__CD2" localSheetId="8" hidden="1">{"'Sheet1'!$L$16"}</definedName>
    <definedName name="__CD2" hidden="1">{"'Sheet1'!$L$16"}</definedName>
    <definedName name="__CN1" localSheetId="12" hidden="1">{"'Sheet1'!$L$16"}</definedName>
    <definedName name="__CN1" hidden="1">{"'Sheet1'!$L$16"}</definedName>
    <definedName name="__coc14" localSheetId="12" hidden="1">{#N/A,#N/A,FALSE,"Chi tiÆt"}</definedName>
    <definedName name="__coc14" localSheetId="14" hidden="1">{#N/A,#N/A,FALSE,"Chi tiÆt"}</definedName>
    <definedName name="__coc14" localSheetId="7" hidden="1">{#N/A,#N/A,FALSE,"Chi tiÆt"}</definedName>
    <definedName name="__coc14" localSheetId="8" hidden="1">{#N/A,#N/A,FALSE,"Chi tiÆt"}</definedName>
    <definedName name="__coc14" hidden="1">{#N/A,#N/A,FALSE,"Chi tiÆt"}</definedName>
    <definedName name="__CON1">#REF!</definedName>
    <definedName name="__CON2">#REF!</definedName>
    <definedName name="__cot1">#REF!</definedName>
    <definedName name="__cpd1">#REF!</definedName>
    <definedName name="__cpd2">#REF!</definedName>
    <definedName name="__cpl1">#REF!</definedName>
    <definedName name="__cpl2">#REF!</definedName>
    <definedName name="__CT2" localSheetId="12" hidden="1">{"'Sheet1'!$L$16"}</definedName>
    <definedName name="__CT2" hidden="1">{"'Sheet1'!$L$16"}</definedName>
    <definedName name="__CT4" localSheetId="12" hidden="1">{"'Sheet1'!$L$16"}</definedName>
    <definedName name="__CT4" hidden="1">{"'Sheet1'!$L$16"}</definedName>
    <definedName name="__Cty501" localSheetId="12" hidden="1">{"'Sheet1'!$L$16"}</definedName>
    <definedName name="__Cty501" hidden="1">{"'Sheet1'!$L$16"}</definedName>
    <definedName name="__CVC1">#REF!</definedName>
    <definedName name="__d1500" localSheetId="12" hidden="1">{"'Sheet1'!$L$16"}</definedName>
    <definedName name="__d1500" hidden="1">{"'Sheet1'!$L$16"}</definedName>
    <definedName name="__dai1">#REF!</definedName>
    <definedName name="__dai2">#REF!</definedName>
    <definedName name="__dai3">#REF!</definedName>
    <definedName name="__dai4">#REF!</definedName>
    <definedName name="__dai5">#REF!</definedName>
    <definedName name="__dai6">#REF!</definedName>
    <definedName name="__dam16">#REF!</definedName>
    <definedName name="__dam18">#REF!</definedName>
    <definedName name="__dam24">#REF!</definedName>
    <definedName name="__dam25">#REF!</definedName>
    <definedName name="__dam33">#REF!</definedName>
    <definedName name="__dan1">#REF!</definedName>
    <definedName name="__dan2">#REF!</definedName>
    <definedName name="__dao1">#REF!</definedName>
    <definedName name="__dao125">#REF!</definedName>
    <definedName name="__dbu1">#REF!</definedName>
    <definedName name="__dbu2">#REF!</definedName>
    <definedName name="__ddn400">#REF!</definedName>
    <definedName name="__ddn600">#REF!</definedName>
    <definedName name="__DemandLoad">TRUE</definedName>
    <definedName name="__deo1">#REF!</definedName>
    <definedName name="__deo10">#REF!</definedName>
    <definedName name="__deo2">#REF!</definedName>
    <definedName name="__deo3">#REF!</definedName>
    <definedName name="__deo4">#REF!</definedName>
    <definedName name="__deo5">#REF!</definedName>
    <definedName name="__deo6">#REF!</definedName>
    <definedName name="__deo7">#REF!</definedName>
    <definedName name="__deo8">#REF!</definedName>
    <definedName name="__deo9">#REF!</definedName>
    <definedName name="__ECS1" localSheetId="1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__ECS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__f5" localSheetId="12" hidden="1">{"'Sheet1'!$L$16"}</definedName>
    <definedName name="__f5" localSheetId="14" hidden="1">{"'Sheet1'!$L$16"}</definedName>
    <definedName name="__f5" localSheetId="7" hidden="1">{"'Sheet1'!$L$16"}</definedName>
    <definedName name="__f5" localSheetId="8" hidden="1">{"'Sheet1'!$L$16"}</definedName>
    <definedName name="__f5" hidden="1">{"'Sheet1'!$L$16"}</definedName>
    <definedName name="__FIL2">#REF!</definedName>
    <definedName name="__GFE28">#REF!</definedName>
    <definedName name="__Goi8" localSheetId="12" hidden="1">{"'Sheet1'!$L$16"}</definedName>
    <definedName name="__Goi8" localSheetId="14" hidden="1">{"'Sheet1'!$L$16"}</definedName>
    <definedName name="__Goi8" localSheetId="7" hidden="1">{"'Sheet1'!$L$16"}</definedName>
    <definedName name="__Goi8" localSheetId="8" hidden="1">{"'Sheet1'!$L$16"}</definedName>
    <definedName name="__Goi8" hidden="1">{"'Sheet1'!$L$16"}</definedName>
    <definedName name="__gon4">#REF!</definedName>
    <definedName name="__h1" localSheetId="12" hidden="1">{"'Sheet1'!$L$16"}</definedName>
    <definedName name="__h1" localSheetId="14" hidden="1">{"'Sheet1'!$L$16"}</definedName>
    <definedName name="__h1" localSheetId="7" hidden="1">{"'Sheet1'!$L$16"}</definedName>
    <definedName name="__h1" localSheetId="8" hidden="1">{"'Sheet1'!$L$16"}</definedName>
    <definedName name="__h1" hidden="1">{"'Sheet1'!$L$16"}</definedName>
    <definedName name="__h2" localSheetId="12" hidden="1">{"'Sheet1'!$L$16"}</definedName>
    <definedName name="__h2" hidden="1">{"'Sheet1'!$L$16"}</definedName>
    <definedName name="__han23">#REF!</definedName>
    <definedName name="__hh1219" localSheetId="12" hidden="1">{"'Sheet1'!$L$16"}</definedName>
    <definedName name="__hh1219" hidden="1">{"'Sheet1'!$L$16"}</definedName>
    <definedName name="__hom2">#REF!</definedName>
    <definedName name="__hsm1">#REF!</definedName>
    <definedName name="__hsm2">1.1289</definedName>
    <definedName name="__hsn1">#REF!</definedName>
    <definedName name="__hsv1">#REF!</definedName>
    <definedName name="__hu1" localSheetId="12" hidden="1">{"'Sheet1'!$L$16"}</definedName>
    <definedName name="__hu1" localSheetId="14" hidden="1">{"'Sheet1'!$L$16"}</definedName>
    <definedName name="__hu1" localSheetId="7" hidden="1">{"'Sheet1'!$L$16"}</definedName>
    <definedName name="__hu1" localSheetId="8" hidden="1">{"'Sheet1'!$L$16"}</definedName>
    <definedName name="__hu1" hidden="1">{"'Sheet1'!$L$16"}</definedName>
    <definedName name="__hu2" localSheetId="12" hidden="1">{"'Sheet1'!$L$16"}</definedName>
    <definedName name="__hu2" localSheetId="14" hidden="1">{"'Sheet1'!$L$16"}</definedName>
    <definedName name="__hu2" localSheetId="7" hidden="1">{"'Sheet1'!$L$16"}</definedName>
    <definedName name="__hu2" localSheetId="8" hidden="1">{"'Sheet1'!$L$16"}</definedName>
    <definedName name="__hu2" hidden="1">{"'Sheet1'!$L$16"}</definedName>
    <definedName name="__hu5" localSheetId="12" hidden="1">{"'Sheet1'!$L$16"}</definedName>
    <definedName name="__hu5" localSheetId="14" hidden="1">{"'Sheet1'!$L$16"}</definedName>
    <definedName name="__hu5" localSheetId="7" hidden="1">{"'Sheet1'!$L$16"}</definedName>
    <definedName name="__hu5" localSheetId="8" hidden="1">{"'Sheet1'!$L$16"}</definedName>
    <definedName name="__hu5" hidden="1">{"'Sheet1'!$L$16"}</definedName>
    <definedName name="__hu6" localSheetId="12" hidden="1">{"'Sheet1'!$L$16"}</definedName>
    <definedName name="__hu6" localSheetId="14" hidden="1">{"'Sheet1'!$L$16"}</definedName>
    <definedName name="__hu6" localSheetId="7" hidden="1">{"'Sheet1'!$L$16"}</definedName>
    <definedName name="__hu6" localSheetId="8" hidden="1">{"'Sheet1'!$L$16"}</definedName>
    <definedName name="__hu6" hidden="1">{"'Sheet1'!$L$16"}</definedName>
    <definedName name="__hu7" localSheetId="12" hidden="1">{"'Sheet1'!$L$16"}</definedName>
    <definedName name="__hu7" localSheetId="14" hidden="1">{"'Sheet1'!$L$16"}</definedName>
    <definedName name="__hu7" localSheetId="7" hidden="1">{"'Sheet1'!$L$16"}</definedName>
    <definedName name="__hu7" localSheetId="8" hidden="1">{"'Sheet1'!$L$16"}</definedName>
    <definedName name="__hu7" hidden="1">{"'Sheet1'!$L$16"}</definedName>
    <definedName name="__huy1" localSheetId="12" hidden="1">{"'Sheet1'!$L$16"}</definedName>
    <definedName name="__huy1" localSheetId="14" hidden="1">{"'Sheet1'!$L$16"}</definedName>
    <definedName name="__huy1" localSheetId="7" hidden="1">{"'Sheet1'!$L$16"}</definedName>
    <definedName name="__huy1" localSheetId="8" hidden="1">{"'Sheet1'!$L$16"}</definedName>
    <definedName name="__huy1" hidden="1">{"'Sheet1'!$L$16"}</definedName>
    <definedName name="__huy2" localSheetId="12" hidden="1">{"'Sheet1'!$L$16"}</definedName>
    <definedName name="__huy2" hidden="1">{"'Sheet1'!$L$16"}</definedName>
    <definedName name="__IntlFixup" hidden="1">TRUE</definedName>
    <definedName name="__k10" localSheetId="4" hidden="1">{"'Sheet1'!$L$16"}</definedName>
    <definedName name="__k10" localSheetId="12" hidden="1">{"'Sheet1'!$L$16"}</definedName>
    <definedName name="__k10" localSheetId="14" hidden="1">{"'Sheet1'!$L$16"}</definedName>
    <definedName name="__k10" localSheetId="11" hidden="1">{"'Sheet1'!$L$16"}</definedName>
    <definedName name="__k10" localSheetId="7" hidden="1">{"'Sheet1'!$L$16"}</definedName>
    <definedName name="__k10" localSheetId="8" hidden="1">{"'Sheet1'!$L$16"}</definedName>
    <definedName name="__k10" localSheetId="6" hidden="1">{"'Sheet1'!$L$16"}</definedName>
    <definedName name="__k10" hidden="1">{"'Sheet1'!$L$16"}</definedName>
    <definedName name="__key2" hidden="1">#REF!</definedName>
    <definedName name="__khq3" localSheetId="12" hidden="1">{"'Sheet1'!$L$16"}</definedName>
    <definedName name="__khq3" hidden="1">{"'Sheet1'!$L$16"}</definedName>
    <definedName name="__kl1">#REF!</definedName>
    <definedName name="__kl2" localSheetId="12" hidden="1">{"'Sheet1'!$L$16"}</definedName>
    <definedName name="__kl2" hidden="1">{"'Sheet1'!$L$16"}</definedName>
    <definedName name="__Lan1" localSheetId="12" hidden="1">{"'Sheet1'!$L$16"}</definedName>
    <definedName name="__Lan1" localSheetId="14" hidden="1">{"'Sheet1'!$L$16"}</definedName>
    <definedName name="__Lan1" localSheetId="7" hidden="1">{"'Sheet1'!$L$16"}</definedName>
    <definedName name="__Lan1" localSheetId="8" hidden="1">{"'Sheet1'!$L$16"}</definedName>
    <definedName name="__Lan1" hidden="1">{"'Sheet1'!$L$16"}</definedName>
    <definedName name="__LAN3" localSheetId="12" hidden="1">{"'Sheet1'!$L$16"}</definedName>
    <definedName name="__LAN3" hidden="1">{"'Sheet1'!$L$16"}</definedName>
    <definedName name="__lap1">#REF!</definedName>
    <definedName name="__lap2">#REF!</definedName>
    <definedName name="__lop111" localSheetId="12" hidden="1">{#N/A,#N/A,FALSE,"特殊室（ＢＱ表）"}</definedName>
    <definedName name="__lop111" hidden="1">{#N/A,#N/A,FALSE,"特殊室（ＢＱ表）"}</definedName>
    <definedName name="__lop16">#REF!</definedName>
    <definedName name="__lop25">#REF!</definedName>
    <definedName name="__lop9">#REF!</definedName>
    <definedName name="__lu85">#REF!</definedName>
    <definedName name="__M36" localSheetId="12" hidden="1">{"'Sheet1'!$L$16"}</definedName>
    <definedName name="__M36" localSheetId="14" hidden="1">{"'Sheet1'!$L$16"}</definedName>
    <definedName name="__M36" localSheetId="7" hidden="1">{"'Sheet1'!$L$16"}</definedName>
    <definedName name="__M36" localSheetId="8" hidden="1">{"'Sheet1'!$L$16"}</definedName>
    <definedName name="__M36" hidden="1">{"'Sheet1'!$L$16"}</definedName>
    <definedName name="__m4" localSheetId="12" hidden="1">{"'Sheet1'!$L$16"}</definedName>
    <definedName name="__m4" hidden="1">{"'Sheet1'!$L$16"}</definedName>
    <definedName name="__MAC12">#REF!</definedName>
    <definedName name="__MAC46">#REF!</definedName>
    <definedName name="__may2">#REF!</definedName>
    <definedName name="__may3">#REF!</definedName>
    <definedName name="__MCC3" localSheetId="12" hidden="1">{#N/A,#N/A,FALSE,"CCTV"}</definedName>
    <definedName name="__MCC3" hidden="1">{#N/A,#N/A,FALSE,"CCTV"}</definedName>
    <definedName name="__MEP2" localSheetId="12" hidden="1">{#N/A,#N/A,FALSE,"CCTV"}</definedName>
    <definedName name="__MEP2" hidden="1">{#N/A,#N/A,FALSE,"CCTV"}</definedName>
    <definedName name="__ml2" localSheetId="12" hidden="1">{"'Sheet1'!$L$16"}</definedName>
    <definedName name="__ml2" localSheetId="14" hidden="1">{"'Sheet1'!$L$16"}</definedName>
    <definedName name="__ml2" localSheetId="7" hidden="1">{"'Sheet1'!$L$16"}</definedName>
    <definedName name="__ml2" localSheetId="8" hidden="1">{"'Sheet1'!$L$16"}</definedName>
    <definedName name="__ml2" hidden="1">{"'Sheet1'!$L$16"}</definedName>
    <definedName name="__Mui14" localSheetId="12" hidden="1">{"'Sheet1'!$L$16"}</definedName>
    <definedName name="__Mui14" localSheetId="14" hidden="1">{"'Sheet1'!$L$16"}</definedName>
    <definedName name="__Mui14" localSheetId="7" hidden="1">{"'Sheet1'!$L$16"}</definedName>
    <definedName name="__Mui14" localSheetId="8" hidden="1">{"'Sheet1'!$L$16"}</definedName>
    <definedName name="__Mui14" hidden="1">{"'Sheet1'!$L$16"}</definedName>
    <definedName name="__mx1">#REF!</definedName>
    <definedName name="__mx2">#REF!</definedName>
    <definedName name="__N2" localSheetId="4" hidden="1">{"'Sheet1'!$L$16"}</definedName>
    <definedName name="__N2" localSheetId="12" hidden="1">{"'Sheet1'!$L$16"}</definedName>
    <definedName name="__N2" localSheetId="14" hidden="1">{"'Sheet1'!$L$16"}</definedName>
    <definedName name="__N2" localSheetId="11" hidden="1">{"'Sheet1'!$L$16"}</definedName>
    <definedName name="__N2" localSheetId="7" hidden="1">{"'Sheet1'!$L$16"}</definedName>
    <definedName name="__N2" localSheetId="8" hidden="1">{"'Sheet1'!$L$16"}</definedName>
    <definedName name="__N2" localSheetId="6" hidden="1">{"'Sheet1'!$L$16"}</definedName>
    <definedName name="__N2" hidden="1">{"'Sheet1'!$L$16"}</definedName>
    <definedName name="__n23" localSheetId="12" hidden="1">{"'Sheet1'!$L$16"}</definedName>
    <definedName name="__n23" localSheetId="14" hidden="1">{"'Sheet1'!$L$16"}</definedName>
    <definedName name="__n23" localSheetId="7" hidden="1">{"'Sheet1'!$L$16"}</definedName>
    <definedName name="__n23" localSheetId="8" hidden="1">{"'Sheet1'!$L$16"}</definedName>
    <definedName name="__n23" hidden="1">{"'Sheet1'!$L$16"}</definedName>
    <definedName name="__NC1" localSheetId="12" hidden="1">{"'Sheet1'!$L$16"}</definedName>
    <definedName name="__NC1" hidden="1">{"'Sheet1'!$L$16"}</definedName>
    <definedName name="__nc151">#REF!</definedName>
    <definedName name="__nc26">#REF!</definedName>
    <definedName name="__NCL100">#REF!</definedName>
    <definedName name="__NCL200">#REF!</definedName>
    <definedName name="__NCL250">#REF!</definedName>
    <definedName name="__ncm200">#REF!</definedName>
    <definedName name="__NET2">#REF!</definedName>
    <definedName name="__nin190">#REF!</definedName>
    <definedName name="__NO2" hidden="1">#REF!</definedName>
    <definedName name="__nso1" localSheetId="12" hidden="1">{"'Sheet1'!$L$16"}</definedName>
    <definedName name="__nso1" hidden="1">{"'Sheet1'!$L$16"}</definedName>
    <definedName name="__NSO2" localSheetId="12" hidden="1">{"'Sheet1'!$L$16"}</definedName>
    <definedName name="__NSO2" localSheetId="14" hidden="1">{"'Sheet1'!$L$16"}</definedName>
    <definedName name="__NSO2" localSheetId="7" hidden="1">{"'Sheet1'!$L$16"}</definedName>
    <definedName name="__NSO2" localSheetId="8" hidden="1">{"'Sheet1'!$L$16"}</definedName>
    <definedName name="__NSO2" hidden="1">{"'Sheet1'!$L$16"}</definedName>
    <definedName name="__NSO3" localSheetId="12" hidden="1">{"'Sheet1'!$L$16"}</definedName>
    <definedName name="__NSO3" localSheetId="14" hidden="1">{"'Sheet1'!$L$16"}</definedName>
    <definedName name="__NSO3" localSheetId="7" hidden="1">{"'Sheet1'!$L$16"}</definedName>
    <definedName name="__NSO3" localSheetId="8" hidden="1">{"'Sheet1'!$L$16"}</definedName>
    <definedName name="__NSO3" hidden="1">{"'Sheet1'!$L$16"}</definedName>
    <definedName name="__oto10">#REF!</definedName>
    <definedName name="__oto12">#REF!</definedName>
    <definedName name="__oto5">#REF!</definedName>
    <definedName name="__oto7">#REF!</definedName>
    <definedName name="__P3" localSheetId="12" hidden="1">{#N/A,#N/A,FALSE,"特殊室（ＢＱ表）"}</definedName>
    <definedName name="__P3" hidden="1">{#N/A,#N/A,FALSE,"特殊室（ＢＱ表）"}</definedName>
    <definedName name="__PA3" localSheetId="12" hidden="1">{"'Sheet1'!$L$16"}</definedName>
    <definedName name="__PA3" localSheetId="14" hidden="1">{"'Sheet1'!$L$16"}</definedName>
    <definedName name="__PA3" localSheetId="7" hidden="1">{"'Sheet1'!$L$16"}</definedName>
    <definedName name="__PA3" localSheetId="8" hidden="1">{"'Sheet1'!$L$16"}</definedName>
    <definedName name="__PA3" hidden="1">{"'Sheet1'!$L$16"}</definedName>
    <definedName name="__pa4" localSheetId="12" hidden="1">{"'Sheet1'!$L$16"}</definedName>
    <definedName name="__pa4" localSheetId="14" hidden="1">{"'Sheet1'!$L$16"}</definedName>
    <definedName name="__pa4" localSheetId="7" hidden="1">{"'Sheet1'!$L$16"}</definedName>
    <definedName name="__pa4" localSheetId="8" hidden="1">{"'Sheet1'!$L$16"}</definedName>
    <definedName name="__pa4" hidden="1">{"'Sheet1'!$L$16"}</definedName>
    <definedName name="__Ph30">#REF!</definedName>
    <definedName name="__phi10">#REF!</definedName>
    <definedName name="__phi1000">#REF!</definedName>
    <definedName name="__phi12">#REF!</definedName>
    <definedName name="__phi14">#REF!</definedName>
    <definedName name="__phi1500">#REF!</definedName>
    <definedName name="__phi16">#REF!</definedName>
    <definedName name="__phi18">#REF!</definedName>
    <definedName name="__phi20">#REF!</definedName>
    <definedName name="__phi2000">#REF!</definedName>
    <definedName name="__phi22">#REF!</definedName>
    <definedName name="__phi25">#REF!</definedName>
    <definedName name="__phi28">#REF!</definedName>
    <definedName name="__phi50">#REF!</definedName>
    <definedName name="__phi6">#REF!</definedName>
    <definedName name="__phi750">#REF!</definedName>
    <definedName name="__phi8">#REF!</definedName>
    <definedName name="__PL1">#REF!</definedName>
    <definedName name="__PL2">#REF!</definedName>
    <definedName name="__PL7" localSheetId="12" hidden="1">{#N/A,#N/A,TRUE,"대 차 대 조 표"}</definedName>
    <definedName name="__PL7" hidden="1">{#N/A,#N/A,TRUE,"대 차 대 조 표"}</definedName>
    <definedName name="__PPP3" localSheetId="12" hidden="1">{#N/A,#N/A,FALSE,"特殊室（ＢＱ表）"}</definedName>
    <definedName name="__PPP3" hidden="1">{#N/A,#N/A,FALSE,"特殊室（ＢＱ表）"}</definedName>
    <definedName name="__PPP33" localSheetId="12" hidden="1">{#N/A,#N/A,FALSE,"特殊室（ＢＱ表）"}</definedName>
    <definedName name="__PPP33" hidden="1">{#N/A,#N/A,FALSE,"特殊室（ＢＱ表）"}</definedName>
    <definedName name="__ppp34" localSheetId="12" hidden="1">{#N/A,#N/A,FALSE,"特殊室（ＢＱ表）"}</definedName>
    <definedName name="__ppp34" hidden="1">{#N/A,#N/A,FALSE,"特殊室（ＢＱ表）"}</definedName>
    <definedName name="__ppp3444" localSheetId="12" hidden="1">{#N/A,#N/A,FALSE,"特殊室（ＢＱ表）"}</definedName>
    <definedName name="__ppp3444" hidden="1">{#N/A,#N/A,FALSE,"特殊室（ＢＱ表）"}</definedName>
    <definedName name="__PXB80">#REF!</definedName>
    <definedName name="__rp95">#REF!</definedName>
    <definedName name="__sat10">#REF!</definedName>
    <definedName name="__sat12">#REF!</definedName>
    <definedName name="__sat14">#REF!</definedName>
    <definedName name="__sat16">#REF!</definedName>
    <definedName name="__sat20">#REF!</definedName>
    <definedName name="__sat8">#REF!</definedName>
    <definedName name="__sc1">#REF!</definedName>
    <definedName name="__SC2">#REF!</definedName>
    <definedName name="__SC2007">{"Book1"}</definedName>
    <definedName name="__sc3">#REF!</definedName>
    <definedName name="__slg1">#REF!</definedName>
    <definedName name="__slg2">#REF!</definedName>
    <definedName name="__slg3">#REF!</definedName>
    <definedName name="__slg4">#REF!</definedName>
    <definedName name="__slg5">#REF!</definedName>
    <definedName name="__slg6">#REF!</definedName>
    <definedName name="__SN3">#REF!</definedName>
    <definedName name="__sua20">#REF!</definedName>
    <definedName name="__sua30">#REF!</definedName>
    <definedName name="__sum1" localSheetId="1" hidden="1">#REF!</definedName>
    <definedName name="__sum1" localSheetId="10" hidden="1">#REF!</definedName>
    <definedName name="__sum1" localSheetId="12" hidden="1">#REF!</definedName>
    <definedName name="__sum1" localSheetId="7" hidden="1">#REF!</definedName>
    <definedName name="__sum1" localSheetId="0" hidden="1">#REF!</definedName>
    <definedName name="__sum1" hidden="1">#REF!</definedName>
    <definedName name="__T01" localSheetId="8" hidden="1">#REF!</definedName>
    <definedName name="__T01" hidden="1">#REF!</definedName>
    <definedName name="__T1" localSheetId="12" hidden="1">{"'Sheet1'!$L$16"}</definedName>
    <definedName name="__T1" localSheetId="14" hidden="1">{"'Sheet1'!$L$16"}</definedName>
    <definedName name="__T1" localSheetId="7" hidden="1">{"'Sheet1'!$L$16"}</definedName>
    <definedName name="__T1" localSheetId="8" hidden="1">{"'Sheet1'!$L$16"}</definedName>
    <definedName name="__T1" hidden="1">{"'Sheet1'!$L$16"}</definedName>
    <definedName name="__T10" localSheetId="12" hidden="1">{"'Sheet1'!$L$16"}</definedName>
    <definedName name="__T10" localSheetId="14" hidden="1">{"'Sheet1'!$L$16"}</definedName>
    <definedName name="__T10" localSheetId="7" hidden="1">{"'Sheet1'!$L$16"}</definedName>
    <definedName name="__T10" localSheetId="8" hidden="1">{"'Sheet1'!$L$16"}</definedName>
    <definedName name="__T10" hidden="1">{"'Sheet1'!$L$16"}</definedName>
    <definedName name="__T3" localSheetId="12" hidden="1">{"'Sheet1'!$L$16"}</definedName>
    <definedName name="__T3" hidden="1">{"'Sheet1'!$L$16"}</definedName>
    <definedName name="__TB1">#REF!</definedName>
    <definedName name="__tb2" localSheetId="12" hidden="1">{"'Sheet1'!$L$16"}</definedName>
    <definedName name="__tb2" hidden="1">{"'Sheet1'!$L$16"}</definedName>
    <definedName name="__tc1">#REF!</definedName>
    <definedName name="__tc2">#REF!</definedName>
    <definedName name="__TD1" localSheetId="12" hidden="1">{"'Sheet1'!$L$16"}</definedName>
    <definedName name="__TD1" hidden="1">{"'Sheet1'!$L$16"}</definedName>
    <definedName name="__tg1">#REF!</definedName>
    <definedName name="__tg427">#REF!</definedName>
    <definedName name="__TH20">#REF!</definedName>
    <definedName name="__tk1">#REF!</definedName>
    <definedName name="__tk141">#REF!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lp3">#REF!</definedName>
    <definedName name="__TM2" localSheetId="12" hidden="1">{"'Sheet1'!$L$16"}</definedName>
    <definedName name="__TM2" hidden="1">{"'Sheet1'!$L$16"}</definedName>
    <definedName name="__to10">#REF!</definedName>
    <definedName name="__to7">#REF!</definedName>
    <definedName name="__tra100">#REF!</definedName>
    <definedName name="__tra102">#REF!</definedName>
    <definedName name="__tra104">#REF!</definedName>
    <definedName name="__tra106">#REF!</definedName>
    <definedName name="__tra108">#REF!</definedName>
    <definedName name="__tra110">#REF!</definedName>
    <definedName name="__tra112">#REF!</definedName>
    <definedName name="__tra114">#REF!</definedName>
    <definedName name="__tra116">#REF!</definedName>
    <definedName name="__tra118">#REF!</definedName>
    <definedName name="__tra120">#REF!</definedName>
    <definedName name="__tra122">#REF!</definedName>
    <definedName name="__tra124">#REF!</definedName>
    <definedName name="__tra126">#REF!</definedName>
    <definedName name="__tra128">#REF!</definedName>
    <definedName name="__tra130">#REF!</definedName>
    <definedName name="__tra132">#REF!</definedName>
    <definedName name="__tra134">#REF!</definedName>
    <definedName name="__tra136">#REF!</definedName>
    <definedName name="__tra138">#REF!</definedName>
    <definedName name="__tra140">#REF!</definedName>
    <definedName name="__tra70">#REF!</definedName>
    <definedName name="__tra72">#REF!</definedName>
    <definedName name="__tra74">#REF!</definedName>
    <definedName name="__tra76">#REF!</definedName>
    <definedName name="__tra78">#REF!</definedName>
    <definedName name="__tra80">#REF!</definedName>
    <definedName name="__tra82">#REF!</definedName>
    <definedName name="__tra84">#REF!</definedName>
    <definedName name="__tra86">#REF!</definedName>
    <definedName name="__tra88">#REF!</definedName>
    <definedName name="__tra90">#REF!</definedName>
    <definedName name="__tra92">#REF!</definedName>
    <definedName name="__tra94">#REF!</definedName>
    <definedName name="__tra96">#REF!</definedName>
    <definedName name="__tra98">#REF!</definedName>
    <definedName name="__TS2">#REF!</definedName>
    <definedName name="__TT04" hidden="1">#REF!</definedName>
    <definedName name="__tt3" localSheetId="12" hidden="1">{"'Sheet1'!$L$16"}</definedName>
    <definedName name="__tt3" localSheetId="14" hidden="1">{"'Sheet1'!$L$16"}</definedName>
    <definedName name="__tt3" localSheetId="7" hidden="1">{"'Sheet1'!$L$16"}</definedName>
    <definedName name="__tt3" localSheetId="8" hidden="1">{"'Sheet1'!$L$16"}</definedName>
    <definedName name="__tt3" hidden="1">{"'Sheet1'!$L$16"}</definedName>
    <definedName name="__ttt1" localSheetId="12" hidden="1">{"'Sheet1'!$L$16"}</definedName>
    <definedName name="__ttt1" hidden="1">{"'Sheet1'!$L$16"}</definedName>
    <definedName name="__TVL1">#REF!</definedName>
    <definedName name="__tz593">#REF!</definedName>
    <definedName name="__ui108">#REF!</definedName>
    <definedName name="__ui140">#REF!</definedName>
    <definedName name="__ui180">#REF!</definedName>
    <definedName name="__UT2">#REF!</definedName>
    <definedName name="__vc1">#REF!</definedName>
    <definedName name="__vc2">#REF!</definedName>
    <definedName name="__vc3">#REF!</definedName>
    <definedName name="__vl1">#REF!</definedName>
    <definedName name="__VL100">#REF!</definedName>
    <definedName name="__VL150">#REF!</definedName>
    <definedName name="__VL200">#REF!</definedName>
    <definedName name="__VL250">#REF!</definedName>
    <definedName name="__VL50">#REF!</definedName>
    <definedName name="__vm100">#REF!</definedName>
    <definedName name="__vm50">#REF!</definedName>
    <definedName name="__xb80">#REF!</definedName>
    <definedName name="__xlfn.BAHTTEXT" hidden="1">#NAME?</definedName>
    <definedName name="__xm2">#REF!</definedName>
    <definedName name="__xm3">#REF!</definedName>
    <definedName name="__xm30">#REF!</definedName>
    <definedName name="__xm4">#REF!</definedName>
    <definedName name="__xm40">#REF!</definedName>
    <definedName name="__xm5">#REF!</definedName>
    <definedName name="__xo1">#REF!</definedName>
    <definedName name="__xo2">#REF!</definedName>
    <definedName name="__xo3">#REF!</definedName>
    <definedName name="__xx3">#REF!</definedName>
    <definedName name="__xx4">#REF!</definedName>
    <definedName name="__xx5">#REF!</definedName>
    <definedName name="__xx6">#REF!</definedName>
    <definedName name="__xx7">#REF!</definedName>
    <definedName name="_01_01_99">#REF!</definedName>
    <definedName name="_01_02_99">#REF!</definedName>
    <definedName name="_01_03_99">#REF!</definedName>
    <definedName name="_01_04_99">#REF!</definedName>
    <definedName name="_01_05_99">#REF!</definedName>
    <definedName name="_01_06_99">#REF!</definedName>
    <definedName name="_01_07_99">#REF!</definedName>
    <definedName name="_01_08_1999">#REF!</definedName>
    <definedName name="_1" localSheetId="11">#REF!</definedName>
    <definedName name="_1">#REF!</definedName>
    <definedName name="_1_?">#N/A</definedName>
    <definedName name="_1_________________________0DATA_DATA2_L">#REF!</definedName>
    <definedName name="_1_____________0DATA_DATA2_L">#REF!</definedName>
    <definedName name="_1__123Graph_A????_1" hidden="1">#REF!</definedName>
    <definedName name="_1__123Graph_ACHART_1" hidden="1">#REF!</definedName>
    <definedName name="_1__123Graph_Aｸﾞﾗﾌ_1" hidden="1">#REF!</definedName>
    <definedName name="_10________________0DATA_DATA2_L">#REF!</definedName>
    <definedName name="_10_________0DATA_DATA2_L">#REF!</definedName>
    <definedName name="_10____0DATA_DATA2_L">#REF!</definedName>
    <definedName name="_10__123Graph_Aｸﾞﾗﾌ_1" hidden="1">#REF!</definedName>
    <definedName name="_10__123Graph_Aｸﾞﾗﾌ_2" hidden="1">#REF!</definedName>
    <definedName name="_10__123Graph_Aｸﾞﾗﾌ_3" hidden="1">#REF!</definedName>
    <definedName name="_10__123Graph_Aｸﾞﾗﾌ_4" hidden="1">#REF!</definedName>
    <definedName name="_10__123Graph_Aｸﾞﾗﾌ_5" hidden="1">#REF!</definedName>
    <definedName name="_10__123Graph_DCHART_1" hidden="1">#REF!</definedName>
    <definedName name="_10__123Graph_Xｸﾞﾗﾌ_1" hidden="1">#REF!</definedName>
    <definedName name="_10__123Graph_Xｸﾞﾗﾌ_3" hidden="1">#REF!</definedName>
    <definedName name="_10__123Graph_Xｸﾞﾗﾌ_5" hidden="1">#REF!</definedName>
    <definedName name="_10°èÃøºÐ¼_1">#REF!</definedName>
    <definedName name="_100__123Graph_Xｸﾞﾗﾌ_3" hidden="1">#REF!</definedName>
    <definedName name="_1000A01">#N/A</definedName>
    <definedName name="_103__123Graph_X????_4" hidden="1">#REF!</definedName>
    <definedName name="_103__123Graph_Xｸﾞﾗﾌ_5" hidden="1">#REF!</definedName>
    <definedName name="_106__123Graph_Xｸﾞﾗﾌ_4" hidden="1">#REF!</definedName>
    <definedName name="_108__123Graph_X????_5" hidden="1">#REF!</definedName>
    <definedName name="_10TEÂN_HAØNG">#REF!</definedName>
    <definedName name="_11_______________0DATA_DATA2_L">#REF!</definedName>
    <definedName name="_11___0DATA_DATA2_L">#REF!</definedName>
    <definedName name="_11__123Graph_Aｸﾞﾗﾌ_2" hidden="1">#REF!</definedName>
    <definedName name="_11__123Graph_Aｸﾞﾗﾌ_3" hidden="1">#REF!</definedName>
    <definedName name="_11__123Graph_Aｸﾞﾗﾌ_4" hidden="1">#REF!</definedName>
    <definedName name="_11__123Graph_X????_1" hidden="1">#REF!</definedName>
    <definedName name="_11__123Graph_Xｸﾞﾗﾌ_1" hidden="1">#REF!</definedName>
    <definedName name="_11__123Graph_Xｸﾞﾗﾌ_2" hidden="1">#REF!</definedName>
    <definedName name="_11__123Graph_Xｸﾞﾗﾌ_4" hidden="1">#REF!</definedName>
    <definedName name="_112__123Graph_Xｸﾞﾗﾌ_5" hidden="1">#REF!</definedName>
    <definedName name="_116__123Graph_Xｸﾞﾗﾌ_1" hidden="1">#REF!</definedName>
    <definedName name="_11TEÂN_KHAÙCH_HAØ">#REF!</definedName>
    <definedName name="_12______________0DATA_DATA2_L">#REF!</definedName>
    <definedName name="_12________0DATA_DATA2_L">#REF!</definedName>
    <definedName name="_12__123Graph_A????_2" hidden="1">#REF!</definedName>
    <definedName name="_12__123Graph_Aｸﾞﾗﾌ_1" hidden="1">#REF!</definedName>
    <definedName name="_12__123Graph_Aｸﾞﾗﾌ_2" hidden="1">#REF!</definedName>
    <definedName name="_12__123Graph_Aｸﾞﾗﾌ_3" hidden="1">#REF!</definedName>
    <definedName name="_12__123Graph_Aｸﾞﾗﾌ_4" hidden="1">#REF!</definedName>
    <definedName name="_12__123Graph_Aｸﾞﾗﾌ_5" hidden="1">#REF!</definedName>
    <definedName name="_12__123Graph_X????_2" hidden="1">#REF!</definedName>
    <definedName name="_12__123Graph_Xｸﾞﾗﾌ_1" hidden="1">#REF!</definedName>
    <definedName name="_12__123Graph_Xｸﾞﾗﾌ_2" hidden="1">#REF!</definedName>
    <definedName name="_12__123Graph_Xｸﾞﾗﾌ_3" hidden="1">#REF!</definedName>
    <definedName name="_12__123Graph_Xｸﾞﾗﾌ_5" hidden="1">#REF!</definedName>
    <definedName name="_123321" hidden="1">#REF!</definedName>
    <definedName name="_12345" hidden="1">#REF!</definedName>
    <definedName name="_123678" hidden="1">#REF!</definedName>
    <definedName name="_123graph_B" hidden="1">#REF!</definedName>
    <definedName name="_123Graph_F" hidden="1">#REF!</definedName>
    <definedName name="_124__123Graph_Xｸﾞﾗﾌ_2" hidden="1">#REF!</definedName>
    <definedName name="_12F" localSheetId="12" hidden="1">#REF!</definedName>
    <definedName name="_12F" localSheetId="8" hidden="1">#REF!</definedName>
    <definedName name="_12F" hidden="1">#REF!</definedName>
    <definedName name="_12THAØNH_TIEÀN">#REF!</definedName>
    <definedName name="_13_____F" localSheetId="12" hidden="1">#REF!</definedName>
    <definedName name="_13_____F" localSheetId="8" hidden="1">#REF!</definedName>
    <definedName name="_13_____F" hidden="1">#REF!</definedName>
    <definedName name="_13__123Graph_Aｸﾞﾗﾌ_2" hidden="1">#REF!</definedName>
    <definedName name="_13__123Graph_Aｸﾞﾗﾌ_4" hidden="1">#REF!</definedName>
    <definedName name="_13__123Graph_Aｸﾞﾗﾌ_5" hidden="1">#REF!</definedName>
    <definedName name="_13__123Graph_X????_3" hidden="1">#REF!</definedName>
    <definedName name="_13__123Graph_Xｸﾞﾗﾌ_2" hidden="1">#REF!</definedName>
    <definedName name="_13__123Graph_Xｸﾞﾗﾌ_3" hidden="1">#REF!</definedName>
    <definedName name="_13__123Graph_Xｸﾞﾗﾌ_4" hidden="1">#REF!</definedName>
    <definedName name="_13_0_F" localSheetId="12" hidden="1">#REF!</definedName>
    <definedName name="_13_0_F" localSheetId="8" hidden="1">#REF!</definedName>
    <definedName name="_13_0_F" hidden="1">#REF!</definedName>
    <definedName name="_132__123Graph_Xｸﾞﾗﾌ_3" hidden="1">#REF!</definedName>
    <definedName name="_13TRÒ_GIAÙ">#REF!</definedName>
    <definedName name="_14_______0DATA_DATA2_L">#REF!</definedName>
    <definedName name="_14___0_F" localSheetId="12" hidden="1">#REF!</definedName>
    <definedName name="_14___0_F" localSheetId="8" hidden="1">#REF!</definedName>
    <definedName name="_14___0_F" hidden="1">#REF!</definedName>
    <definedName name="_14__123Graph_Aｸﾞﾗﾌ_3" hidden="1">#REF!</definedName>
    <definedName name="_14__123Graph_Aｸﾞﾗﾌ_4" hidden="1">#REF!</definedName>
    <definedName name="_14__123Graph_X????_1" hidden="1">#REF!</definedName>
    <definedName name="_14__123Graph_X????_4" hidden="1">#REF!</definedName>
    <definedName name="_14__123Graph_Xｸﾞﾗﾌ_2" hidden="1">#REF!</definedName>
    <definedName name="_14__123Graph_Xｸﾞﾗﾌ_3" hidden="1">#REF!</definedName>
    <definedName name="_14__123Graph_Xｸﾞﾗﾌ_4" hidden="1">#REF!</definedName>
    <definedName name="_14__123Graph_Xｸﾞﾗﾌ_5" hidden="1">#REF!</definedName>
    <definedName name="_14_0_0_F" localSheetId="12" hidden="1">#REF!</definedName>
    <definedName name="_14_0_0_F" localSheetId="8" hidden="1">#REF!</definedName>
    <definedName name="_14_0_0_F" hidden="1">#REF!</definedName>
    <definedName name="_140__123Graph_Xｸﾞﾗﾌ_4" hidden="1">#REF!</definedName>
    <definedName name="_148__123Graph_Xｸﾞﾗﾌ_5" hidden="1">#REF!</definedName>
    <definedName name="_14TRÒ_GIAÙ__VAT">#REF!</definedName>
    <definedName name="_15__123Graph_Aｸﾞﾗﾌ_4" hidden="1">#REF!</definedName>
    <definedName name="_15__123Graph_X????_2" hidden="1">#REF!</definedName>
    <definedName name="_15__123Graph_X????_5" hidden="1">#REF!</definedName>
    <definedName name="_15__123Graph_Xｸﾞﾗﾌ_4" hidden="1">#REF!</definedName>
    <definedName name="_15__123Graph_Xｸﾞﾗﾌ_5" hidden="1">#REF!</definedName>
    <definedName name="_15_0_0_F" localSheetId="12" hidden="1">#REF!</definedName>
    <definedName name="_15_0_0_F" localSheetId="8" hidden="1">#REF!</definedName>
    <definedName name="_15_0_0_F" hidden="1">#REF!</definedName>
    <definedName name="_15_0_S" hidden="1">#REF!</definedName>
    <definedName name="_15_0DATA_DATA2_L">#REF!</definedName>
    <definedName name="_16______0DATA_DATA2_L">#REF!</definedName>
    <definedName name="_16__123Graph_Aｸﾞﾗﾌ_2" hidden="1">#REF!</definedName>
    <definedName name="_16__123Graph_Aｸﾞﾗﾌ_4" hidden="1">#REF!</definedName>
    <definedName name="_16__123Graph_Aｸﾞﾗﾌ_5" hidden="1">#REF!</definedName>
    <definedName name="_16__123Graph_BCHART_1" hidden="1">#REF!</definedName>
    <definedName name="_16__123Graph_X????_3" hidden="1">#REF!</definedName>
    <definedName name="_16__123Graph_Xｸﾞﾗﾌ_1" hidden="1">#REF!</definedName>
    <definedName name="_16__123Graph_Xｸﾞﾗﾌ_3" hidden="1">#REF!</definedName>
    <definedName name="_16__123Graph_Xｸﾞﾗﾌ_5" hidden="1">#REF!</definedName>
    <definedName name="_16_0_S" hidden="1">#REF!</definedName>
    <definedName name="_16_0DATA_DATA2_L">#REF!</definedName>
    <definedName name="_16_2_0_Parse" localSheetId="8" hidden="1">#REF!</definedName>
    <definedName name="_16_2_0_Parse" hidden="1">#REF!</definedName>
    <definedName name="_16P3_" localSheetId="12" hidden="1">{#N/A,#N/A,FALSE,"特殊室（ＢＱ表）"}</definedName>
    <definedName name="_16P3_" hidden="1">{#N/A,#N/A,FALSE,"特殊室（ＢＱ表）"}</definedName>
    <definedName name="_17__123Graph_A????_1" hidden="1">#REF!</definedName>
    <definedName name="_17__123Graph_A????_3" hidden="1">#REF!</definedName>
    <definedName name="_17__123Graph_Aｸﾞﾗﾌ_3" hidden="1">#REF!</definedName>
    <definedName name="_17__123Graph_Aｸﾞﾗﾌ_4" hidden="1">#REF!</definedName>
    <definedName name="_17__123Graph_Aｸﾞﾗﾌ_5" hidden="1">#REF!</definedName>
    <definedName name="_17__123Graph_X????_4" hidden="1">#REF!</definedName>
    <definedName name="_17__123Graph_Xｸﾞﾗﾌ_2" hidden="1">#REF!</definedName>
    <definedName name="_17_0_S" hidden="1">#REF!</definedName>
    <definedName name="_17_2_0_Parse" localSheetId="8" hidden="1">#REF!</definedName>
    <definedName name="_17_2_0_Parse" hidden="1">#REF!</definedName>
    <definedName name="_18_____0DATA_DATA2_L">#REF!</definedName>
    <definedName name="_18__123Graph_Aｸﾞﾗﾌ_5" hidden="1">#REF!</definedName>
    <definedName name="_18__123Graph_X????_5" hidden="1">#REF!</definedName>
    <definedName name="_18__123Graph_Xｸﾞﾗﾌ_1" hidden="1">#REF!</definedName>
    <definedName name="_18__123Graph_Xｸﾞﾗﾌ_2" hidden="1">#REF!</definedName>
    <definedName name="_18__123Graph_Xｸﾞﾗﾌ_3" hidden="1">#REF!</definedName>
    <definedName name="_18__123Graph_Xｸﾞﾗﾌ_4" hidden="1">#REF!</definedName>
    <definedName name="_18_0_S" hidden="1">#REF!</definedName>
    <definedName name="_19__123Graph_X????_1" hidden="1">#REF!</definedName>
    <definedName name="_19__123Graph_Xｸﾞﾗﾌ_1" hidden="1">#REF!</definedName>
    <definedName name="_19__123Graph_Xｸﾞﾗﾌ_4" hidden="1">#REF!</definedName>
    <definedName name="_19¼ôÅ_¸_Æ">#REF!</definedName>
    <definedName name="_19P3_" localSheetId="12" hidden="1">{#N/A,#N/A,FALSE,"特殊室（ＢＱ表）"}</definedName>
    <definedName name="_19P3_" hidden="1">{#N/A,#N/A,FALSE,"特殊室（ＢＱ表）"}</definedName>
    <definedName name="_1BA2500">#REF!</definedName>
    <definedName name="_1BA3250">#REF!</definedName>
    <definedName name="_1BA400P">#REF!</definedName>
    <definedName name="_1CAP001">#REF!</definedName>
    <definedName name="_1CAP011">#REF!</definedName>
    <definedName name="_1CAP012">#REF!</definedName>
    <definedName name="_1CDHT03">#REF!</definedName>
    <definedName name="_1CHANG2">#REF!</definedName>
    <definedName name="_1COBA01">#REF!</definedName>
    <definedName name="_1DADOI1">#REF!</definedName>
    <definedName name="_1DAU002">#REF!</definedName>
    <definedName name="_1DDAY03">#REF!</definedName>
    <definedName name="_1DDTT01">#REF!</definedName>
    <definedName name="_1F" localSheetId="12" hidden="1">#REF!</definedName>
    <definedName name="_1F" localSheetId="8" hidden="1">#REF!</definedName>
    <definedName name="_1F" hidden="1">#REF!</definedName>
    <definedName name="_1FCO101">#REF!</definedName>
    <definedName name="_1GIA101">#REF!</definedName>
    <definedName name="_1LA1001">#REF!</definedName>
    <definedName name="_1LA2101">#REF!</definedName>
    <definedName name="_1MCCB01">#REF!</definedName>
    <definedName name="_1MCCBO2">#REF!</definedName>
    <definedName name="_1MONG01">#REF!</definedName>
    <definedName name="_1ONG001">#REF!</definedName>
    <definedName name="_1ONG002">#REF!</definedName>
    <definedName name="_1ONG003">#REF!</definedName>
    <definedName name="_1P3_" localSheetId="12" hidden="1">{#N/A,#N/A,FALSE,"特殊室（ＢＱ表）"}</definedName>
    <definedName name="_1P3_" hidden="1">{#N/A,#N/A,FALSE,"特殊室（ＢＱ表）"}</definedName>
    <definedName name="_1PKCAP1">#REF!</definedName>
    <definedName name="_1PKIEN2">#REF!</definedName>
    <definedName name="_1PKTT01">#REF!</definedName>
    <definedName name="_1TCD001">#REF!</definedName>
    <definedName name="_1TCD101">#REF!</definedName>
    <definedName name="_1TCD201">#REF!</definedName>
    <definedName name="_1TCD203">#REF!</definedName>
    <definedName name="_1TD2001">#REF!</definedName>
    <definedName name="_1TIHT01">#REF!</definedName>
    <definedName name="_1TIHT06">#REF!</definedName>
    <definedName name="_1TIHT07">#REF!</definedName>
    <definedName name="_1TRU121">#REF!</definedName>
    <definedName name="_1TRU122">#REF!</definedName>
    <definedName name="_1TRU141">#REF!</definedName>
    <definedName name="_1TRU142">#REF!</definedName>
    <definedName name="_2" localSheetId="11">#REF!</definedName>
    <definedName name="_2">#REF!</definedName>
    <definedName name="_2_??????">#N/A</definedName>
    <definedName name="_2________________________0DATA_DATA2_L">#REF!</definedName>
    <definedName name="_2_____________0DATA_DATA2_L">#REF!</definedName>
    <definedName name="_2____________0DATA_DATA2_L">#REF!</definedName>
    <definedName name="_2__123Graph_A????_2" hidden="1">#REF!</definedName>
    <definedName name="_2__123Graph_ACHART_1" hidden="1">#REF!</definedName>
    <definedName name="_2__123Graph_ACHART_2" hidden="1">#REF!</definedName>
    <definedName name="_2__123Graph_Aｸﾞﾗﾌ_1" hidden="1">#REF!</definedName>
    <definedName name="_2__123Graph_Aｸﾞﾗﾌ_2" hidden="1">#REF!</definedName>
    <definedName name="_2_0_F" localSheetId="12" hidden="1">#REF!</definedName>
    <definedName name="_2_0_F" localSheetId="8" hidden="1">#REF!</definedName>
    <definedName name="_2_0_F" hidden="1">#REF!</definedName>
    <definedName name="_2_0DATA_DATA2_L">#REF!</definedName>
    <definedName name="_20____0DATA_DATA2_L">#REF!</definedName>
    <definedName name="_20__123Graph_Aｸﾞﾗﾌ_3" hidden="1">#REF!</definedName>
    <definedName name="_20__123Graph_Aｸﾞﾗﾌ_5" hidden="1">#REF!</definedName>
    <definedName name="_20__123Graph_X????_2" hidden="1">#REF!</definedName>
    <definedName name="_20__123Graph_Xｸﾞﾗﾌ_1" hidden="1">#REF!</definedName>
    <definedName name="_20__123Graph_Xｸﾞﾗﾌ_2" hidden="1">#REF!</definedName>
    <definedName name="_20__123Graph_Xｸﾞﾗﾌ_3" hidden="1">#REF!</definedName>
    <definedName name="_20__123Graph_Xｸﾞﾗﾌ_5" hidden="1">#REF!</definedName>
    <definedName name="_20¼ôÅ_¸_Æ_1">#REF!</definedName>
    <definedName name="_21__123Graph_A????_2" hidden="1">#REF!</definedName>
    <definedName name="_21__123Graph_Aｸﾞﾗﾌ_4" hidden="1">#REF!</definedName>
    <definedName name="_21__123Graph_BCHART_1" hidden="1">#REF!</definedName>
    <definedName name="_21__123Graph_X????_1" hidden="1">#REF!</definedName>
    <definedName name="_21__123Graph_X????_3" hidden="1">#REF!</definedName>
    <definedName name="_21__123Graph_Xｸﾞﾗﾌ_3" hidden="1">#REF!</definedName>
    <definedName name="_21_10">#REF!</definedName>
    <definedName name="_212g" hidden="1">#REF!</definedName>
    <definedName name="_22___0DATA_DATA2_L">#REF!</definedName>
    <definedName name="_22__123Graph_A????_4" hidden="1">#REF!</definedName>
    <definedName name="_22__123Graph_X????_2" hidden="1">#REF!</definedName>
    <definedName name="_22__123Graph_X????_4" hidden="1">#REF!</definedName>
    <definedName name="_22__123Graph_Xｸﾞﾗﾌ_1" hidden="1">#REF!</definedName>
    <definedName name="_22__123Graph_Xｸﾞﾗﾌ_3" hidden="1">#REF!</definedName>
    <definedName name="_22__123Graph_Xｸﾞﾗﾌ_4" hidden="1">#REF!</definedName>
    <definedName name="_22_11">#REF!</definedName>
    <definedName name="_23__123Graph_A????_1" hidden="1">#REF!</definedName>
    <definedName name="_23__123Graph_X????_3" hidden="1">#REF!</definedName>
    <definedName name="_23__123Graph_X????_5" hidden="1">#REF!</definedName>
    <definedName name="_23__123Graph_Xｸﾞﾗﾌ_1" hidden="1">#REF!</definedName>
    <definedName name="_23__123Graph_Xｸﾞﾗﾌ_2" hidden="1">#REF!</definedName>
    <definedName name="_23__123Graph_Xｸﾞﾗﾌ_5" hidden="1">#REF!</definedName>
    <definedName name="_23F" localSheetId="12" hidden="1">#REF!</definedName>
    <definedName name="_23F" localSheetId="8" hidden="1">#REF!</definedName>
    <definedName name="_23F" hidden="1">#REF!</definedName>
    <definedName name="_23NA">#REF!</definedName>
    <definedName name="_23NB">#REF!</definedName>
    <definedName name="_23NC">#REF!</definedName>
    <definedName name="_24__123Graph_Aｸﾞﾗﾌ_4" hidden="1">#REF!</definedName>
    <definedName name="_24__123Graph_X????_4" hidden="1">#REF!</definedName>
    <definedName name="_24__123Graph_Xｸﾞﾗﾌ_1" hidden="1">#REF!</definedName>
    <definedName name="_24__123Graph_Xｸﾞﾗﾌ_4" hidden="1">#REF!</definedName>
    <definedName name="_24__123Graph_Xｸﾞﾗﾌ_5" hidden="1">#REF!</definedName>
    <definedName name="_24_0_F" localSheetId="12" hidden="1">#REF!</definedName>
    <definedName name="_24_0_F" localSheetId="8" hidden="1">#REF!</definedName>
    <definedName name="_24_0_F" hidden="1">#REF!</definedName>
    <definedName name="_24_3_0Crite">#REF!</definedName>
    <definedName name="_24F" localSheetId="12" hidden="1">#REF!</definedName>
    <definedName name="_24F" localSheetId="8" hidden="1">#REF!</definedName>
    <definedName name="_24F" hidden="1">#REF!</definedName>
    <definedName name="_25__123Graph_A????_3" hidden="1">#REF!</definedName>
    <definedName name="_25__123Graph_Aｸﾞﾗﾌ_5" hidden="1">#REF!</definedName>
    <definedName name="_25__123Graph_X????_5" hidden="1">#REF!</definedName>
    <definedName name="_25__123Graph_Xｸﾞﾗﾌ_1" hidden="1">#REF!</definedName>
    <definedName name="_25__123Graph_Xｸﾞﾗﾌ_2" hidden="1">#REF!</definedName>
    <definedName name="_25_0_0_F" localSheetId="12" hidden="1">#REF!</definedName>
    <definedName name="_25_0_0_F" localSheetId="8" hidden="1">#REF!</definedName>
    <definedName name="_25_0_0_F" hidden="1">#REF!</definedName>
    <definedName name="_25_3_0Criteria">#REF!</definedName>
    <definedName name="_26__123Graph_Xｸﾞﾗﾌ_2" hidden="1">#REF!</definedName>
    <definedName name="_26__123Graph_Xｸﾞﾗﾌ_3" hidden="1">#REF!</definedName>
    <definedName name="_26__123Graph_Xｸﾞﾗﾌ_5" hidden="1">#REF!</definedName>
    <definedName name="_26_0_F" localSheetId="12" hidden="1">#REF!</definedName>
    <definedName name="_26_0_F" localSheetId="8" hidden="1">#REF!</definedName>
    <definedName name="_26_0_F" hidden="1">#REF!</definedName>
    <definedName name="_26_3__Crite">#REF!</definedName>
    <definedName name="_27__123Graph_A????_5" hidden="1">#REF!</definedName>
    <definedName name="_27__123Graph_Xｸﾞﾗﾌ_2" hidden="1">#REF!</definedName>
    <definedName name="_27__123Graph_Xｸﾞﾗﾌ_3" hidden="1">#REF!</definedName>
    <definedName name="_27_3__Criteria">#REF!</definedName>
    <definedName name="_28__123Graph_A????_2" hidden="1">#REF!</definedName>
    <definedName name="_28__123Graph_Aｸﾞﾗﾌ_5" hidden="1">#REF!</definedName>
    <definedName name="_28__123Graph_Xｸﾞﾗﾌ_1" hidden="1">#REF!</definedName>
    <definedName name="_28__123Graph_Xｸﾞﾗﾌ_3" hidden="1">#REF!</definedName>
    <definedName name="_28_0_0_F" localSheetId="12" hidden="1">#REF!</definedName>
    <definedName name="_28_0_0_F" localSheetId="8" hidden="1">#REF!</definedName>
    <definedName name="_28_0_0_F" hidden="1">#REF!</definedName>
    <definedName name="_28_2_0_Parse" localSheetId="12" hidden="1">#REF!</definedName>
    <definedName name="_28_2_0_Parse" localSheetId="8" hidden="1">#REF!</definedName>
    <definedName name="_28_2_0_Parse" hidden="1">#REF!</definedName>
    <definedName name="_28_6">#REF!</definedName>
    <definedName name="_29__123Graph_A????_4" hidden="1">#REF!</definedName>
    <definedName name="_29__123Graph_X????_1" hidden="1">#REF!</definedName>
    <definedName name="_29__123Graph_Xｸﾞﾗﾌ_3" hidden="1">#REF!</definedName>
    <definedName name="_29__123Graph_Xｸﾞﾗﾌ_4" hidden="1">#REF!</definedName>
    <definedName name="_29_7">#REF!</definedName>
    <definedName name="_2a1_" localSheetId="12" hidden="1">{"'Sheet1'!$L$16"}</definedName>
    <definedName name="_2a1_" hidden="1">{"'Sheet1'!$L$16"}</definedName>
    <definedName name="_2BGIA01">#REF!</definedName>
    <definedName name="_2BLA100">#REF!</definedName>
    <definedName name="_2CHANG1">#REF!</definedName>
    <definedName name="_2CHANG2">#REF!</definedName>
    <definedName name="_2CODA01">#REF!</definedName>
    <definedName name="_2DADOI1">#REF!</definedName>
    <definedName name="_2DAL201">#REF!</definedName>
    <definedName name="_2FCO101">#REF!</definedName>
    <definedName name="_2FCO102">#REF!</definedName>
    <definedName name="_2KD0222">#REF!</definedName>
    <definedName name="_2TD2001">#REF!</definedName>
    <definedName name="_2TDIA02">#REF!</definedName>
    <definedName name="_2tràm">"VBC4"</definedName>
    <definedName name="_2TRU142">#REF!</definedName>
    <definedName name="_3">#REF!</definedName>
    <definedName name="_3_______________________0DATA_DATA2_L">#REF!</definedName>
    <definedName name="_3___________0DATA_DATA2_L">#REF!</definedName>
    <definedName name="_3__123Graph_A????_3" hidden="1">#REF!</definedName>
    <definedName name="_3__123Graph_ACHART_1" hidden="1">#REF!</definedName>
    <definedName name="_3__123Graph_ACHART_2" hidden="1">#REF!</definedName>
    <definedName name="_3__123Graph_Aｸﾞﾗﾌ_1" hidden="1">#REF!</definedName>
    <definedName name="_3__123Graph_Aｸﾞﾗﾌ_2" hidden="1">#REF!</definedName>
    <definedName name="_3__123Graph_Aｸﾞﾗﾌ_3" hidden="1">#REF!</definedName>
    <definedName name="_3__123Graph_BCHART_2" hidden="1">#REF!</definedName>
    <definedName name="_3_0_0_F" localSheetId="12" hidden="1">#REF!</definedName>
    <definedName name="_3_0_0_F" localSheetId="8" hidden="1">#REF!</definedName>
    <definedName name="_3_0_0_F" hidden="1">#REF!</definedName>
    <definedName name="_30__123Graph_BCHART_1" hidden="1">#REF!</definedName>
    <definedName name="_30__123Graph_X????_2" hidden="1">#REF!</definedName>
    <definedName name="_30__123Graph_Xｸﾞﾗﾌ_4" hidden="1">#REF!</definedName>
    <definedName name="_30_0DATA_DATA2_L">#REF!</definedName>
    <definedName name="_30_8">#REF!</definedName>
    <definedName name="_31__123Graph_X????_3" hidden="1">#REF!</definedName>
    <definedName name="_31__123Graph_Xｸﾞﾗﾌ_2" hidden="1">#REF!</definedName>
    <definedName name="_31__123Graph_Xｸﾞﾗﾌ_4" hidden="1">#REF!</definedName>
    <definedName name="_31__123Graph_Xｸﾞﾗﾌ_5" hidden="1">#REF!</definedName>
    <definedName name="_31_9">#REF!</definedName>
    <definedName name="_32__123Graph_X????_4" hidden="1">#REF!</definedName>
    <definedName name="_32__123Graph_Xｸﾞﾗﾌ_5" hidden="1">#REF!</definedName>
    <definedName name="_32_2_0_Parse" localSheetId="12" hidden="1">#REF!</definedName>
    <definedName name="_32_2_0_Parse" localSheetId="8" hidden="1">#REF!</definedName>
    <definedName name="_32_2_0_Parse" hidden="1">#REF!</definedName>
    <definedName name="_32G_0Extr">#REF!</definedName>
    <definedName name="_33__123Graph_A????_3" hidden="1">#REF!</definedName>
    <definedName name="_33__123Graph_A????_5" hidden="1">#REF!</definedName>
    <definedName name="_33__123Graph_Aｸﾞﾗﾌ_1" hidden="1">#REF!</definedName>
    <definedName name="_33__123Graph_X????_5" hidden="1">#REF!</definedName>
    <definedName name="_33__123Graph_Xｸﾞﾗﾌ_5" hidden="1">#REF!</definedName>
    <definedName name="_33G_0Extract">#REF!</definedName>
    <definedName name="_34__123Graph_Xｸﾞﾗﾌ_1" hidden="1">#REF!</definedName>
    <definedName name="_34__123Graph_Xｸﾞﾗﾌ_3" hidden="1">#REF!</definedName>
    <definedName name="_34__123Graph_Xｸﾞﾗﾌ_5" hidden="1">#REF!</definedName>
    <definedName name="_34G__Extr">#REF!</definedName>
    <definedName name="_35G__Extract">#REF!</definedName>
    <definedName name="_37__123Graph_Xｸﾞﾗﾌ_1" hidden="1">#REF!</definedName>
    <definedName name="_37__123Graph_Xｸﾞﾗﾌ_4" hidden="1">#REF!</definedName>
    <definedName name="_38__123Graph_A????_4" hidden="1">#REF!</definedName>
    <definedName name="_38__123Graph_Aｸﾞﾗﾌ_1" hidden="1">#REF!</definedName>
    <definedName name="_38__123Graph_Xｸﾞﾗﾌ_2" hidden="1">#REF!</definedName>
    <definedName name="_39__123Graph_Aｸﾞﾗﾌ_2" hidden="1">#REF!</definedName>
    <definedName name="_3a1_" localSheetId="12" hidden="1">{"'Sheet1'!$L$16"}</definedName>
    <definedName name="_3a1_" hidden="1">{"'Sheet1'!$L$16"}</definedName>
    <definedName name="_3BLXMD">#REF!</definedName>
    <definedName name="_3BOAG01">#REF!</definedName>
    <definedName name="_3C">#REF!</definedName>
    <definedName name="_3CHANG1">#REF!</definedName>
    <definedName name="_3CHANG2">#REF!</definedName>
    <definedName name="_3COSSE1">#REF!</definedName>
    <definedName name="_3CTKHAC">#REF!</definedName>
    <definedName name="_3DMINO1">#REF!</definedName>
    <definedName name="_3DMINO2">#REF!</definedName>
    <definedName name="_3DUPSSS">#REF!</definedName>
    <definedName name="_3HTTR01">#REF!</definedName>
    <definedName name="_3HTTR02">#REF!</definedName>
    <definedName name="_3HTTR03">#REF!</definedName>
    <definedName name="_3HTTR04">#REF!</definedName>
    <definedName name="_3HTTR05">#REF!</definedName>
    <definedName name="_3KNC501">#REF!</definedName>
    <definedName name="_3KNC951">#REF!</definedName>
    <definedName name="_3KNCT03">#REF!</definedName>
    <definedName name="_3KNCT06">#REF!</definedName>
    <definedName name="_3KTC501">#REF!</definedName>
    <definedName name="_3KTC502">#REF!</definedName>
    <definedName name="_3KTC951">#REF!</definedName>
    <definedName name="_3KTC952">#REF!</definedName>
    <definedName name="_3KTCT01">#REF!</definedName>
    <definedName name="_3KTCT02">#REF!</definedName>
    <definedName name="_3KTCT04">#REF!</definedName>
    <definedName name="_3KTCT05">#REF!</definedName>
    <definedName name="_3N" localSheetId="11">#REF!</definedName>
    <definedName name="_3N">#REF!</definedName>
    <definedName name="_3PKDOM1">#REF!</definedName>
    <definedName name="_3PKDOM2">#REF!</definedName>
    <definedName name="_3rd_shift">#REF!</definedName>
    <definedName name="_3TD2001">#REF!</definedName>
    <definedName name="_3TD2002">#REF!</definedName>
    <definedName name="_3TRU105">#REF!</definedName>
    <definedName name="_3TRU122">#REF!</definedName>
    <definedName name="_3TRU141">#REF!</definedName>
    <definedName name="_3TRU142">#REF!</definedName>
    <definedName name="_3TU0609">#REF!</definedName>
    <definedName name="_4______________________0DATA_DATA2_L">#REF!</definedName>
    <definedName name="_4____________0DATA_DATA2_L">#REF!</definedName>
    <definedName name="_4__________0DATA_DATA2_L">#REF!</definedName>
    <definedName name="_4__123Graph_A????_1" hidden="1">#REF!</definedName>
    <definedName name="_4__123Graph_A????_4" hidden="1">#REF!</definedName>
    <definedName name="_4__123Graph_ACHART_1" hidden="1">#REF!</definedName>
    <definedName name="_4__123Graph_Aｸﾞﾗﾌ_1" hidden="1">#REF!</definedName>
    <definedName name="_4__123Graph_Aｸﾞﾗﾌ_2" hidden="1">#REF!</definedName>
    <definedName name="_4__123Graph_Aｸﾞﾗﾌ_3" hidden="1">#REF!</definedName>
    <definedName name="_4__123Graph_Aｸﾞﾗﾌ_4" hidden="1">#REF!</definedName>
    <definedName name="_4__123Graph_CCHART_1" hidden="1">#REF!</definedName>
    <definedName name="_4_2_0_Parse" localSheetId="12" hidden="1">#REF!</definedName>
    <definedName name="_4_2_0_Parse" localSheetId="8" hidden="1">#REF!</definedName>
    <definedName name="_4_2_0_Parse" hidden="1">#REF!</definedName>
    <definedName name="_40__123Graph_Xｸﾞﾗﾌ_5" hidden="1">#REF!</definedName>
    <definedName name="_40x4">5100</definedName>
    <definedName name="_41__123Graph_Xｸﾞﾗﾌ_2" hidden="1">#REF!</definedName>
    <definedName name="_42__123Graph_Xｸﾞﾗﾌ_3" hidden="1">#REF!</definedName>
    <definedName name="_43__123Graph_A????_5" hidden="1">#REF!</definedName>
    <definedName name="_43__123Graph_Aｸﾞﾗﾌ_2" hidden="1">#REF!</definedName>
    <definedName name="_430.001">#REF!</definedName>
    <definedName name="_45__123Graph_Aｸﾞﾗﾌ_3" hidden="1">#REF!</definedName>
    <definedName name="_45__123Graph_Xｸﾞﾗﾌ_3" hidden="1">#REF!</definedName>
    <definedName name="_46__123Graph_Xｸﾞﾗﾌ_4" hidden="1">#REF!</definedName>
    <definedName name="_48__123Graph_Aｸﾞﾗﾌ_3" hidden="1">#REF!</definedName>
    <definedName name="_49__123Graph_Xｸﾞﾗﾌ_4" hidden="1">#REF!</definedName>
    <definedName name="_4CNT240">#REF!</definedName>
    <definedName name="_4CTL240">#REF!</definedName>
    <definedName name="_4FCO100">#REF!</definedName>
    <definedName name="_4HDCTT4">#REF!</definedName>
    <definedName name="_4HNCTT4">#REF!</definedName>
    <definedName name="_4LBCO01">#REF!</definedName>
    <definedName name="_4OSLCTT">#REF!</definedName>
    <definedName name="_5_____________________0DATA_DATA2_L">#REF!</definedName>
    <definedName name="_5_________0DATA_DATA2_L">#REF!</definedName>
    <definedName name="_5__123Graph_A????_2" hidden="1">#REF!</definedName>
    <definedName name="_5__123Graph_A????_5" hidden="1">#REF!</definedName>
    <definedName name="_5__123Graph_ACHART_2" hidden="1">#REF!</definedName>
    <definedName name="_5__123Graph_Aｸﾞﾗﾌ_1" hidden="1">#REF!</definedName>
    <definedName name="_5__123Graph_Aｸﾞﾗﾌ_2" hidden="1">#REF!</definedName>
    <definedName name="_5__123Graph_Aｸﾞﾗﾌ_3" hidden="1">#REF!</definedName>
    <definedName name="_5__123Graph_Aｸﾞﾗﾌ_4" hidden="1">#REF!</definedName>
    <definedName name="_5__123Graph_Aｸﾞﾗﾌ_5" hidden="1">#REF!</definedName>
    <definedName name="_5__123Graph_DCHART_1" hidden="1">#REF!</definedName>
    <definedName name="_50__123Graph_Xｸﾞﾗﾌ_5" hidden="1">#REF!</definedName>
    <definedName name="_51__123Graph_Aｸﾞﾗﾌ_1" hidden="1">#REF!</definedName>
    <definedName name="_51__123Graph_Aｸﾞﾗﾌ_4" hidden="1">#REF!</definedName>
    <definedName name="_53__123Graph_Aｸﾞﾗﾌ_4" hidden="1">#REF!</definedName>
    <definedName name="_53__123Graph_Xｸﾞﾗﾌ_5" hidden="1">#REF!</definedName>
    <definedName name="_57__123Graph_Aｸﾞﾗﾌ_5" hidden="1">#REF!</definedName>
    <definedName name="_58__123Graph_Aｸﾞﾗﾌ_5" hidden="1">#REF!</definedName>
    <definedName name="_59__123Graph_Aｸﾞﾗﾌ_2" hidden="1">#REF!</definedName>
    <definedName name="_5MAÕ_HAØNG">#REF!</definedName>
    <definedName name="_6____________________0DATA_DATA2_L">#REF!</definedName>
    <definedName name="_6___________0DATA_DATA2_L">#REF!</definedName>
    <definedName name="_6________0DATA_DATA2_L">#REF!</definedName>
    <definedName name="_6__123Graph_A????_3" hidden="1">#REF!</definedName>
    <definedName name="_6__123Graph_ACHART_2" hidden="1">#REF!</definedName>
    <definedName name="_6__123Graph_Aｸﾞﾗﾌ_1" hidden="1">#REF!</definedName>
    <definedName name="_6__123Graph_Aｸﾞﾗﾌ_2" hidden="1">#REF!</definedName>
    <definedName name="_6__123Graph_Aｸﾞﾗﾌ_3" hidden="1">#REF!</definedName>
    <definedName name="_6__123Graph_Aｸﾞﾗﾌ_4" hidden="1">#REF!</definedName>
    <definedName name="_6__123Graph_Aｸﾞﾗﾌ_5" hidden="1">#REF!</definedName>
    <definedName name="_6__123Graph_Xｸﾞﾗﾌ_1" hidden="1">#REF!</definedName>
    <definedName name="_62__123Graph_X????_1" hidden="1">#REF!</definedName>
    <definedName name="_66__123Graph_X????_2" hidden="1">#REF!</definedName>
    <definedName name="_67__123Graph_Aｸﾞﾗﾌ_3" hidden="1">#REF!</definedName>
    <definedName name="_67__123Graph_X????_2" hidden="1">#REF!</definedName>
    <definedName name="_6MAÕ_SOÁ_THUEÁ">#REF!</definedName>
    <definedName name="_7___________________0DATA_DATA2_L">#REF!</definedName>
    <definedName name="_7_______0DATA_DATA2_L">#REF!</definedName>
    <definedName name="_7__123Graph_A????_1" hidden="1">#REF!</definedName>
    <definedName name="_7__123Graph_A????_4" hidden="1">#REF!</definedName>
    <definedName name="_7__123Graph_Aｸﾞﾗﾌ_2" hidden="1">#REF!</definedName>
    <definedName name="_7__123Graph_Aｸﾞﾗﾌ_4" hidden="1">#REF!</definedName>
    <definedName name="_7__123Graph_Aｸﾞﾗﾌ_5" hidden="1">#REF!</definedName>
    <definedName name="_7__123Graph_BCHART_1" hidden="1">#REF!</definedName>
    <definedName name="_7__123Graph_Xｸﾞﾗﾌ_2" hidden="1">#REF!</definedName>
    <definedName name="_7_0_S" hidden="1">#REF!</definedName>
    <definedName name="_70__123Graph_X????_3" hidden="1">#REF!</definedName>
    <definedName name="_72__123Graph_X????_3" hidden="1">#REF!</definedName>
    <definedName name="_74__123Graph_X????_4" hidden="1">#REF!</definedName>
    <definedName name="_75__123Graph_Aｸﾞﾗﾌ_4" hidden="1">#REF!</definedName>
    <definedName name="_77__123Graph_X????_4" hidden="1">#REF!</definedName>
    <definedName name="_78__123Graph_X????_5" hidden="1">#REF!</definedName>
    <definedName name="_7ÑÔN_GIAÙ">#REF!</definedName>
    <definedName name="_8__________________0DATA_DATA2_L">#REF!</definedName>
    <definedName name="_8__________0DATA_DATA2_L">#REF!</definedName>
    <definedName name="_8______0DATA_DATA2_L">#REF!</definedName>
    <definedName name="_8__123Graph_A????_5" hidden="1">#REF!</definedName>
    <definedName name="_8__123Graph_Aｸﾞﾗﾌ_1" hidden="1">#REF!</definedName>
    <definedName name="_8__123Graph_Aｸﾞﾗﾌ_2" hidden="1">#REF!</definedName>
    <definedName name="_8__123Graph_Aｸﾞﾗﾌ_3" hidden="1">#REF!</definedName>
    <definedName name="_8__123Graph_Aｸﾞﾗﾌ_4" hidden="1">#REF!</definedName>
    <definedName name="_8__123Graph_Aｸﾞﾗﾌ_5" hidden="1">#REF!</definedName>
    <definedName name="_8__123Graph_BCHART_2" hidden="1">#REF!</definedName>
    <definedName name="_8__123Graph_Xｸﾞﾗﾌ_1" hidden="1">#REF!</definedName>
    <definedName name="_8__123Graph_Xｸﾞﾗﾌ_3" hidden="1">#REF!</definedName>
    <definedName name="_8°èÃøÀ¯Áö°ü¸_ºñ">#REF!</definedName>
    <definedName name="_82__123Graph_X????_5" hidden="1">#REF!</definedName>
    <definedName name="_83__123Graph_Aｸﾞﾗﾌ_5" hidden="1">#REF!</definedName>
    <definedName name="_83__123Graph_Xｸﾞﾗﾌ_1" hidden="1">#REF!</definedName>
    <definedName name="_88__123Graph_X????_1" hidden="1">#REF!</definedName>
    <definedName name="_88__123Graph_Xｸﾞﾗﾌ_1" hidden="1">#REF!</definedName>
    <definedName name="_88__123Graph_Xｸﾞﾗﾌ_2" hidden="1">#REF!</definedName>
    <definedName name="_8SOÁ_CTÖØ">#REF!</definedName>
    <definedName name="_9_________________0DATA_DATA2_L">#REF!</definedName>
    <definedName name="_9_____0DATA_DATA2_L">#REF!</definedName>
    <definedName name="_9__123Graph_Aｸﾞﾗﾌ_1" hidden="1">#REF!</definedName>
    <definedName name="_9__123Graph_Aｸﾞﾗﾌ_2" hidden="1">#REF!</definedName>
    <definedName name="_9__123Graph_Aｸﾞﾗﾌ_3" hidden="1">#REF!</definedName>
    <definedName name="_9__123Graph_Aｸﾞﾗﾌ_4" hidden="1">#REF!</definedName>
    <definedName name="_9__123Graph_BCHART_1" hidden="1">#REF!</definedName>
    <definedName name="_9__123Graph_BCHART_2" hidden="1">#REF!</definedName>
    <definedName name="_9__123Graph_CCHART_1" hidden="1">#REF!</definedName>
    <definedName name="_9__123Graph_Xｸﾞﾗﾌ_2" hidden="1">#REF!</definedName>
    <definedName name="_9__123Graph_Xｸﾞﾗﾌ_4" hidden="1">#REF!</definedName>
    <definedName name="_9°èÃøÀ¯Áö°ü¸_ºñ1">#REF!</definedName>
    <definedName name="_93__123Graph_X????_2" hidden="1">#REF!</definedName>
    <definedName name="_93__123Graph_Xｸﾞﾗﾌ_3" hidden="1">#REF!</definedName>
    <definedName name="_94__123Graph_Xｸﾞﾗﾌ_2" hidden="1">#REF!</definedName>
    <definedName name="_98__123Graph_X????_3" hidden="1">#REF!</definedName>
    <definedName name="_98__123Graph_Xｸﾞﾗﾌ_4" hidden="1">#REF!</definedName>
    <definedName name="_9SOÁ_LÖÔÏNG">#REF!</definedName>
    <definedName name="_a1" localSheetId="12" hidden="1">{"'Sheet1'!$L$16"}</definedName>
    <definedName name="_a1" localSheetId="14" hidden="1">{"'Sheet1'!$L$16"}</definedName>
    <definedName name="_a1" localSheetId="7" hidden="1">{"'Sheet1'!$L$16"}</definedName>
    <definedName name="_a1" localSheetId="8" hidden="1">{"'Sheet1'!$L$16"}</definedName>
    <definedName name="_a1" hidden="1">{"'Sheet1'!$L$16"}</definedName>
    <definedName name="_a10" localSheetId="12" hidden="1">{"'Sheet1'!$L$16"}</definedName>
    <definedName name="_a10" localSheetId="14" hidden="1">{"'Sheet1'!$L$16"}</definedName>
    <definedName name="_a10" localSheetId="7" hidden="1">{"'Sheet1'!$L$16"}</definedName>
    <definedName name="_a10" localSheetId="8" hidden="1">{"'Sheet1'!$L$16"}</definedName>
    <definedName name="_a10" hidden="1">{"'Sheet1'!$L$16"}</definedName>
    <definedName name="_A100000">#REF!</definedName>
    <definedName name="_a11" localSheetId="12" hidden="1">{"'Sheet1'!$L$16"}</definedName>
    <definedName name="_a11" localSheetId="14" hidden="1">{"'Sheet1'!$L$16"}</definedName>
    <definedName name="_a11" localSheetId="7" hidden="1">{"'Sheet1'!$L$16"}</definedName>
    <definedName name="_a11" localSheetId="8" hidden="1">{"'Sheet1'!$L$16"}</definedName>
    <definedName name="_a11" hidden="1">{"'Sheet1'!$L$16"}</definedName>
    <definedName name="_a12" localSheetId="12" hidden="1">{"'Sheet1'!$L$16"}</definedName>
    <definedName name="_a12" localSheetId="14" hidden="1">{"'Sheet1'!$L$16"}</definedName>
    <definedName name="_a12" localSheetId="7" hidden="1">{"'Sheet1'!$L$16"}</definedName>
    <definedName name="_a12" localSheetId="8" hidden="1">{"'Sheet1'!$L$16"}</definedName>
    <definedName name="_a12" hidden="1">{"'Sheet1'!$L$16"}</definedName>
    <definedName name="_a129" localSheetId="12" hidden="1">{"Offgrid",#N/A,FALSE,"OFFGRID";"Region",#N/A,FALSE,"REGION";"Offgrid -2",#N/A,FALSE,"OFFGRID";"WTP",#N/A,FALSE,"WTP";"WTP -2",#N/A,FALSE,"WTP";"Project",#N/A,FALSE,"PROJECT";"Summary -2",#N/A,FALSE,"SUMMARY"}</definedName>
    <definedName name="_a129" localSheetId="14"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localSheetId="14"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385">#REF!</definedName>
    <definedName name="_a2">#REF!</definedName>
    <definedName name="_a3">#REF!</definedName>
    <definedName name="_a4" localSheetId="12" hidden="1">{"'Sheet1'!$L$16"}</definedName>
    <definedName name="_a4" localSheetId="14" hidden="1">{"'Sheet1'!$L$16"}</definedName>
    <definedName name="_a4" localSheetId="7" hidden="1">{"'Sheet1'!$L$16"}</definedName>
    <definedName name="_a4" localSheetId="8" hidden="1">{"'Sheet1'!$L$16"}</definedName>
    <definedName name="_a4" hidden="1">{"'Sheet1'!$L$16"}</definedName>
    <definedName name="_a5" localSheetId="12" hidden="1">{"'Sheet1'!$L$16"}</definedName>
    <definedName name="_a5" localSheetId="14" hidden="1">{"'Sheet1'!$L$16"}</definedName>
    <definedName name="_a5" localSheetId="7" hidden="1">{"'Sheet1'!$L$16"}</definedName>
    <definedName name="_a5" localSheetId="8" hidden="1">{"'Sheet1'!$L$16"}</definedName>
    <definedName name="_a5" hidden="1">{"'Sheet1'!$L$16"}</definedName>
    <definedName name="_A65700">#REF!</definedName>
    <definedName name="_A65800">#REF!</definedName>
    <definedName name="_A66000">#REF!</definedName>
    <definedName name="_A67000">#REF!</definedName>
    <definedName name="_A68000">#REF!</definedName>
    <definedName name="_a7" localSheetId="12" hidden="1">{"'Sheet1'!$L$16"}</definedName>
    <definedName name="_a7" localSheetId="14" hidden="1">{"'Sheet1'!$L$16"}</definedName>
    <definedName name="_a7" localSheetId="7" hidden="1">{"'Sheet1'!$L$16"}</definedName>
    <definedName name="_a7" localSheetId="8" hidden="1">{"'Sheet1'!$L$16"}</definedName>
    <definedName name="_a7" hidden="1">{"'Sheet1'!$L$16"}</definedName>
    <definedName name="_A70000">#REF!</definedName>
    <definedName name="_A75000">#REF!</definedName>
    <definedName name="_a8" localSheetId="12" hidden="1">{"'Sheet1'!$L$16"}</definedName>
    <definedName name="_a8" localSheetId="14" hidden="1">{"'Sheet1'!$L$16"}</definedName>
    <definedName name="_a8" localSheetId="7" hidden="1">{"'Sheet1'!$L$16"}</definedName>
    <definedName name="_a8" localSheetId="8" hidden="1">{"'Sheet1'!$L$16"}</definedName>
    <definedName name="_a8" hidden="1">{"'Sheet1'!$L$16"}</definedName>
    <definedName name="_A85000">#REF!</definedName>
    <definedName name="_a9" localSheetId="12" hidden="1">{"'Sheet1'!$L$16"}</definedName>
    <definedName name="_a9" localSheetId="14" hidden="1">{"'Sheet1'!$L$16"}</definedName>
    <definedName name="_a9" localSheetId="7" hidden="1">{"'Sheet1'!$L$16"}</definedName>
    <definedName name="_a9" localSheetId="8" hidden="1">{"'Sheet1'!$L$16"}</definedName>
    <definedName name="_a9" hidden="1">{"'Sheet1'!$L$16"}</definedName>
    <definedName name="_A90000">#REF!</definedName>
    <definedName name="_AA1">#REF!</definedName>
    <definedName name="_abb91">#REF!</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2" localSheetId="12" hidden="1">{"'Sheet1'!$L$16"}</definedName>
    <definedName name="_B2" hidden="1">{"'Sheet1'!$L$16"}</definedName>
    <definedName name="_bac2">#REF!</definedName>
    <definedName name="_bac3">#REF!</definedName>
    <definedName name="_BG12" localSheetId="12" hidden="1">{"'Sheet1'!$L$16"}</definedName>
    <definedName name="_BG12" hidden="1">{"'Sheet1'!$L$16"}</definedName>
    <definedName name="_bht6" localSheetId="12" hidden="1">{"'Sheet1'!$L$16"}</definedName>
    <definedName name="_bht6" hidden="1">{"'Sheet1'!$L$16"}</definedName>
    <definedName name="_Bia1">#REF!</definedName>
    <definedName name="_Bia2">#REF!</definedName>
    <definedName name="_bnc5">#REF!</definedName>
    <definedName name="_boi1">#REF!</definedName>
    <definedName name="_boi2">#REF!</definedName>
    <definedName name="_boi3">#REF!</definedName>
    <definedName name="_boi4">#REF!</definedName>
    <definedName name="_btc20">#REF!</definedName>
    <definedName name="_btc30">#REF!</definedName>
    <definedName name="_btc35">#REF!</definedName>
    <definedName name="_btc40">#REF!</definedName>
    <definedName name="_btc50">#REF!</definedName>
    <definedName name="_btm10">#REF!</definedName>
    <definedName name="_btm100">#REF!</definedName>
    <definedName name="_BTM150">#REF!</definedName>
    <definedName name="_BTM200">#REF!</definedName>
    <definedName name="_btm250">#REF!</definedName>
    <definedName name="_btm300">#REF!</definedName>
    <definedName name="_btm350">#REF!</definedName>
    <definedName name="_btm400">#REF!</definedName>
    <definedName name="_BTM50">#REF!</definedName>
    <definedName name="_btm500">#REF!</definedName>
    <definedName name="_bua25">#REF!</definedName>
    <definedName name="_Builtin0">#REF!</definedName>
    <definedName name="_Builtin155" hidden="1">#N/A</definedName>
    <definedName name="_C">#REF!</definedName>
    <definedName name="_C_Lphi_4ab">#REF!</definedName>
    <definedName name="_Can2">#REF!</definedName>
    <definedName name="_cao1">#REF!</definedName>
    <definedName name="_cao2">#REF!</definedName>
    <definedName name="_cao3">#REF!</definedName>
    <definedName name="_cao4">#REF!</definedName>
    <definedName name="_cao5">#REF!</definedName>
    <definedName name="_cao6">#REF!</definedName>
    <definedName name="_cat2">#REF!</definedName>
    <definedName name="_cat3">#REF!</definedName>
    <definedName name="_cat4">#REF!</definedName>
    <definedName name="_cat5">#REF!</definedName>
    <definedName name="_cau10">#REF!</definedName>
    <definedName name="_cau16">#REF!</definedName>
    <definedName name="_cau5">#REF!</definedName>
    <definedName name="_CD1" localSheetId="12" hidden="1">{"'Sheet1'!$L$16"}</definedName>
    <definedName name="_CD1" localSheetId="14" hidden="1">{"'Sheet1'!$L$16"}</definedName>
    <definedName name="_CD1" localSheetId="7" hidden="1">{"'Sheet1'!$L$16"}</definedName>
    <definedName name="_CD1" localSheetId="8" hidden="1">{"'Sheet1'!$L$16"}</definedName>
    <definedName name="_CD1" hidden="1">{"'Sheet1'!$L$16"}</definedName>
    <definedName name="_CD2" localSheetId="12" hidden="1">{"'Sheet1'!$L$16"}</definedName>
    <definedName name="_CD2" localSheetId="14" hidden="1">{"'Sheet1'!$L$16"}</definedName>
    <definedName name="_CD2" localSheetId="7" hidden="1">{"'Sheet1'!$L$16"}</definedName>
    <definedName name="_CD2" localSheetId="8" hidden="1">{"'Sheet1'!$L$16"}</definedName>
    <definedName name="_CD2" hidden="1">{"'Sheet1'!$L$16"}</definedName>
    <definedName name="_cgr10">#REF!</definedName>
    <definedName name="_chk1">#REF!</definedName>
    <definedName name="_CN1" localSheetId="12" hidden="1">{"'Sheet1'!$L$16"}</definedName>
    <definedName name="_CN1" hidden="1">{"'Sheet1'!$L$16"}</definedName>
    <definedName name="_coc14" localSheetId="12" hidden="1">{#N/A,#N/A,FALSE,"Chi tiÆt"}</definedName>
    <definedName name="_coc14" localSheetId="14" hidden="1">{#N/A,#N/A,FALSE,"Chi tiÆt"}</definedName>
    <definedName name="_coc14" localSheetId="7" hidden="1">{#N/A,#N/A,FALSE,"Chi tiÆt"}</definedName>
    <definedName name="_coc14" localSheetId="8" hidden="1">{#N/A,#N/A,FALSE,"Chi tiÆt"}</definedName>
    <definedName name="_coc14" hidden="1">{#N/A,#N/A,FALSE,"Chi tiÆt"}</definedName>
    <definedName name="_CON1">#REF!</definedName>
    <definedName name="_CON2">#REF!</definedName>
    <definedName name="_cot1">#REF!</definedName>
    <definedName name="_CPC2">#REF!</definedName>
    <definedName name="_cpd1">#REF!</definedName>
    <definedName name="_cpd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cpl1">#REF!</definedName>
    <definedName name="_cpl2">#REF!</definedName>
    <definedName name="_cs805">#REF!</definedName>
    <definedName name="_CT2" localSheetId="12" hidden="1">{"'Sheet1'!$L$16"}</definedName>
    <definedName name="_CT2" hidden="1">{"'Sheet1'!$L$16"}</definedName>
    <definedName name="_CT250">#REF!</definedName>
    <definedName name="_CT3" localSheetId="12" hidden="1">{"'Sheet1'!$L$16"}</definedName>
    <definedName name="_CT3" hidden="1">{"'Sheet1'!$L$16"}</definedName>
    <definedName name="_CT4" localSheetId="12" hidden="1">{"'Sheet1'!$L$16"}</definedName>
    <definedName name="_CT4" hidden="1">{"'Sheet1'!$L$16"}</definedName>
    <definedName name="_CVC1">#REF!</definedName>
    <definedName name="_d1500" localSheetId="12" hidden="1">{"'Sheet1'!$L$16"}</definedName>
    <definedName name="_d1500" hidden="1">{"'Sheet1'!$L$16"}</definedName>
    <definedName name="_d2">#REF!</definedName>
    <definedName name="_dai1">#REF!</definedName>
    <definedName name="_dai2">#REF!</definedName>
    <definedName name="_dai3">#REF!</definedName>
    <definedName name="_dai4">#REF!</definedName>
    <definedName name="_dai5">#REF!</definedName>
    <definedName name="_dai6">#REF!</definedName>
    <definedName name="_dam16">#REF!</definedName>
    <definedName name="_dam18">#REF!</definedName>
    <definedName name="_dam24">#REF!</definedName>
    <definedName name="_dam25">#REF!</definedName>
    <definedName name="_dam33">#REF!</definedName>
    <definedName name="_dan1">#REF!</definedName>
    <definedName name="_dan2">#REF!</definedName>
    <definedName name="_dao1">#REF!</definedName>
    <definedName name="_dao125">#REF!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35">#REF!</definedName>
    <definedName name="_DAT36">#REF!</definedName>
    <definedName name="_DAT37">#REF!</definedName>
    <definedName name="_DAT38">#REF!</definedName>
    <definedName name="_DAT39">#REF!</definedName>
    <definedName name="_DAT4">#REF!</definedName>
    <definedName name="_DAT40">#REF!</definedName>
    <definedName name="_DAT41">#REF!</definedName>
    <definedName name="_DAT42">#REF!</definedName>
    <definedName name="_DAT43">#REF!</definedName>
    <definedName name="_DAT44">#REF!</definedName>
    <definedName name="_DAT45">#REF!</definedName>
    <definedName name="_DAT46">#REF!</definedName>
    <definedName name="_DAT47">#REF!</definedName>
    <definedName name="_DAT48">#REF!</definedName>
    <definedName name="_DAT49">#REF!</definedName>
    <definedName name="_DAT5">#REF!</definedName>
    <definedName name="_DAT50">#REF!</definedName>
    <definedName name="_DAT51">#REF!</definedName>
    <definedName name="_DAT6">#REF!</definedName>
    <definedName name="_DAT7">#REF!</definedName>
    <definedName name="_DAT8">#REF!</definedName>
    <definedName name="_DAT9">#REF!</definedName>
    <definedName name="_DAU1">#REF!</definedName>
    <definedName name="_dbu1">#REF!</definedName>
    <definedName name="_dbu2">#REF!</definedName>
    <definedName name="_DDC3">#REF!</definedName>
    <definedName name="_ddn400">#REF!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gt100">#REF!</definedName>
    <definedName name="_Dist_Bin" hidden="1">#REF!</definedName>
    <definedName name="_Dist_Values" hidden="1">#REF!</definedName>
    <definedName name="_E99999">#REF!</definedName>
    <definedName name="_ECS1" localSheetId="1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_ECS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_eta1">#REF!</definedName>
    <definedName name="_f5" localSheetId="12" hidden="1">{"'Sheet1'!$L$16"}</definedName>
    <definedName name="_f5" localSheetId="14" hidden="1">{"'Sheet1'!$L$16"}</definedName>
    <definedName name="_f5" localSheetId="7" hidden="1">{"'Sheet1'!$L$16"}</definedName>
    <definedName name="_f5" localSheetId="8" hidden="1">{"'Sheet1'!$L$16"}</definedName>
    <definedName name="_f5" hidden="1">{"'Sheet1'!$L$16"}</definedName>
    <definedName name="_FIL2">#REF!</definedName>
    <definedName name="_Fill" localSheetId="1" hidden="1">#REF!</definedName>
    <definedName name="_Fill" localSheetId="4" hidden="1">#REF!</definedName>
    <definedName name="_Fill" localSheetId="10" hidden="1">#REF!</definedName>
    <definedName name="_Fill" localSheetId="12" hidden="1">#REF!</definedName>
    <definedName name="_Fill" localSheetId="11" hidden="1">#REF!</definedName>
    <definedName name="_Fill" localSheetId="7" hidden="1">#REF!</definedName>
    <definedName name="_Fill" localSheetId="0" hidden="1">#REF!</definedName>
    <definedName name="_Fill" hidden="1">#REF!</definedName>
    <definedName name="_Fill_new" hidden="1">#REF!</definedName>
    <definedName name="_Fill1" hidden="1">#REF!</definedName>
    <definedName name="_Fill2" hidden="1">#REF!</definedName>
    <definedName name="_xlnm._FilterDatabase" localSheetId="1" hidden="1">#REF!</definedName>
    <definedName name="_xlnm._FilterDatabase" localSheetId="10" hidden="1">#REF!</definedName>
    <definedName name="_xlnm._FilterDatabase" localSheetId="12" hidden="1">#REF!</definedName>
    <definedName name="_xlnm._FilterDatabase" localSheetId="7" hidden="1">#REF!</definedName>
    <definedName name="_xlnm._FilterDatabase" localSheetId="0" hidden="1">#REF!</definedName>
    <definedName name="_xlnm._FilterDatabase" hidden="1">#REF!</definedName>
    <definedName name="_fpo1">#REF!</definedName>
    <definedName name="_gDC1">#REF!</definedName>
    <definedName name="_gDC3">#REF!</definedName>
    <definedName name="_gDW1">#REF!</definedName>
    <definedName name="_gDW3">#REF!</definedName>
    <definedName name="_GFE28">#REF!</definedName>
    <definedName name="_GID1">#REF!</definedName>
    <definedName name="_gLL1">#REF!</definedName>
    <definedName name="_gLL3">#REF!</definedName>
    <definedName name="_Goi8" localSheetId="12" hidden="1">{"'Sheet1'!$L$16"}</definedName>
    <definedName name="_Goi8" localSheetId="14" hidden="1">{"'Sheet1'!$L$16"}</definedName>
    <definedName name="_Goi8" localSheetId="7" hidden="1">{"'Sheet1'!$L$16"}</definedName>
    <definedName name="_Goi8" localSheetId="8" hidden="1">{"'Sheet1'!$L$16"}</definedName>
    <definedName name="_Goi8" hidden="1">{"'Sheet1'!$L$16"}</definedName>
    <definedName name="_gon4">#REF!</definedName>
    <definedName name="_h1" localSheetId="12" hidden="1">{"'Sheet1'!$L$16"}</definedName>
    <definedName name="_h1" localSheetId="14" hidden="1">{"'Sheet1'!$L$16"}</definedName>
    <definedName name="_h1" localSheetId="7" hidden="1">{"'Sheet1'!$L$16"}</definedName>
    <definedName name="_h1" localSheetId="8" hidden="1">{"'Sheet1'!$L$16"}</definedName>
    <definedName name="_h1" hidden="1">{"'Sheet1'!$L$16"}</definedName>
    <definedName name="_h2" localSheetId="12" hidden="1">{"'Sheet1'!$L$16"}</definedName>
    <definedName name="_h2" hidden="1">{"'Sheet1'!$L$16"}</definedName>
    <definedName name="_H500866">#REF!</definedName>
    <definedName name="_Hai1">#REF!</definedName>
    <definedName name="_hai2">#REF!</definedName>
    <definedName name="_hai3">#REF!</definedName>
    <definedName name="_hai4">#REF!</definedName>
    <definedName name="_han23">#REF!</definedName>
    <definedName name="_hh1219" localSheetId="12" hidden="1">{"'Sheet1'!$L$16"}</definedName>
    <definedName name="_hh1219" hidden="1">{"'Sheet1'!$L$16"}</definedName>
    <definedName name="_hom2">#REF!</definedName>
    <definedName name="_hsm1">#REF!</definedName>
    <definedName name="_hsm2">1.1289</definedName>
    <definedName name="_hsn1">#REF!</definedName>
    <definedName name="_hsv1">#REF!</definedName>
    <definedName name="_hu1" localSheetId="12" hidden="1">{"'Sheet1'!$L$16"}</definedName>
    <definedName name="_hu1" localSheetId="14" hidden="1">{"'Sheet1'!$L$16"}</definedName>
    <definedName name="_hu1" localSheetId="7" hidden="1">{"'Sheet1'!$L$16"}</definedName>
    <definedName name="_hu1" localSheetId="8" hidden="1">{"'Sheet1'!$L$16"}</definedName>
    <definedName name="_hu1" hidden="1">{"'Sheet1'!$L$16"}</definedName>
    <definedName name="_hu2" localSheetId="12" hidden="1">{"'Sheet1'!$L$16"}</definedName>
    <definedName name="_hu2" localSheetId="14" hidden="1">{"'Sheet1'!$L$16"}</definedName>
    <definedName name="_hu2" localSheetId="7" hidden="1">{"'Sheet1'!$L$16"}</definedName>
    <definedName name="_hu2" localSheetId="8" hidden="1">{"'Sheet1'!$L$16"}</definedName>
    <definedName name="_hu2" hidden="1">{"'Sheet1'!$L$16"}</definedName>
    <definedName name="_hu5" localSheetId="12" hidden="1">{"'Sheet1'!$L$16"}</definedName>
    <definedName name="_hu5" localSheetId="14" hidden="1">{"'Sheet1'!$L$16"}</definedName>
    <definedName name="_hu5" localSheetId="7" hidden="1">{"'Sheet1'!$L$16"}</definedName>
    <definedName name="_hu5" localSheetId="8" hidden="1">{"'Sheet1'!$L$16"}</definedName>
    <definedName name="_hu5" hidden="1">{"'Sheet1'!$L$16"}</definedName>
    <definedName name="_hu6" localSheetId="12" hidden="1">{"'Sheet1'!$L$16"}</definedName>
    <definedName name="_hu6" localSheetId="14" hidden="1">{"'Sheet1'!$L$16"}</definedName>
    <definedName name="_hu6" localSheetId="7" hidden="1">{"'Sheet1'!$L$16"}</definedName>
    <definedName name="_hu6" localSheetId="8" hidden="1">{"'Sheet1'!$L$16"}</definedName>
    <definedName name="_hu6" hidden="1">{"'Sheet1'!$L$16"}</definedName>
    <definedName name="_hu7" localSheetId="12" hidden="1">{"'Sheet1'!$L$16"}</definedName>
    <definedName name="_hu7" localSheetId="14" hidden="1">{"'Sheet1'!$L$16"}</definedName>
    <definedName name="_hu7" localSheetId="7" hidden="1">{"'Sheet1'!$L$16"}</definedName>
    <definedName name="_hu7" localSheetId="8" hidden="1">{"'Sheet1'!$L$16"}</definedName>
    <definedName name="_hu7" hidden="1">{"'Sheet1'!$L$16"}</definedName>
    <definedName name="_huy1" localSheetId="12" hidden="1">{"'Sheet1'!$L$16"}</definedName>
    <definedName name="_huy1" localSheetId="14" hidden="1">{"'Sheet1'!$L$16"}</definedName>
    <definedName name="_huy1" localSheetId="7" hidden="1">{"'Sheet1'!$L$16"}</definedName>
    <definedName name="_huy1" localSheetId="8" hidden="1">{"'Sheet1'!$L$16"}</definedName>
    <definedName name="_huy1" hidden="1">{"'Sheet1'!$L$16"}</definedName>
    <definedName name="_huy2" localSheetId="12" hidden="1">{"'Sheet1'!$L$16"}</definedName>
    <definedName name="_huy2" hidden="1">{"'Sheet1'!$L$16"}</definedName>
    <definedName name="_k10" localSheetId="4" hidden="1">{"'Sheet1'!$L$16"}</definedName>
    <definedName name="_k10" localSheetId="2" hidden="1">{"'Sheet1'!$L$16"}</definedName>
    <definedName name="_k10" localSheetId="12" hidden="1">{"'Sheet1'!$L$16"}</definedName>
    <definedName name="_k10" localSheetId="14" hidden="1">{"'Sheet1'!$L$16"}</definedName>
    <definedName name="_k10" localSheetId="11" hidden="1">{"'Sheet1'!$L$16"}</definedName>
    <definedName name="_k10" localSheetId="7" hidden="1">{"'Sheet1'!$L$16"}</definedName>
    <definedName name="_k10" localSheetId="8" hidden="1">{"'Sheet1'!$L$16"}</definedName>
    <definedName name="_k10" localSheetId="6" hidden="1">{"'Sheet1'!$L$16"}</definedName>
    <definedName name="_k10" hidden="1">{"'Sheet1'!$L$16"}</definedName>
    <definedName name="_Key1" localSheetId="1" hidden="1">#REF!</definedName>
    <definedName name="_Key1" localSheetId="4" hidden="1">#REF!</definedName>
    <definedName name="_Key1" localSheetId="10" hidden="1">#REF!</definedName>
    <definedName name="_Key1" localSheetId="12" hidden="1">#REF!</definedName>
    <definedName name="_Key1" localSheetId="16" hidden="1">#REF!</definedName>
    <definedName name="_Key1" localSheetId="17" hidden="1">#REF!</definedName>
    <definedName name="_Key1" localSheetId="22" hidden="1">#REF!</definedName>
    <definedName name="_Key1" localSheetId="11" hidden="1">#REF!</definedName>
    <definedName name="_Key1" localSheetId="7" hidden="1">#REF!</definedName>
    <definedName name="_Key1" localSheetId="0" hidden="1">#REF!</definedName>
    <definedName name="_Key1" hidden="1">#REF!</definedName>
    <definedName name="_Key2" localSheetId="1" hidden="1">#REF!</definedName>
    <definedName name="_Key2" localSheetId="4" hidden="1">#REF!</definedName>
    <definedName name="_Key2" localSheetId="10" hidden="1">#REF!</definedName>
    <definedName name="_Key2" localSheetId="12" hidden="1">#REF!</definedName>
    <definedName name="_Key2" localSheetId="16" hidden="1">#REF!</definedName>
    <definedName name="_Key2" localSheetId="17" hidden="1">#REF!</definedName>
    <definedName name="_Key2" localSheetId="22" hidden="1">#REF!</definedName>
    <definedName name="_Key2" localSheetId="11" hidden="1">#REF!</definedName>
    <definedName name="_Key2" localSheetId="7" hidden="1">#REF!</definedName>
    <definedName name="_Key2" localSheetId="0" hidden="1">#REF!</definedName>
    <definedName name="_Key2" hidden="1">#REF!</definedName>
    <definedName name="_khq3" localSheetId="12" hidden="1">{"'Sheet1'!$L$16"}</definedName>
    <definedName name="_khq3" hidden="1">{"'Sheet1'!$L$16"}</definedName>
    <definedName name="_kl1">#REF!</definedName>
    <definedName name="_kl2">#REF!</definedName>
    <definedName name="_KL3">#REF!</definedName>
    <definedName name="_KL4">#REF!</definedName>
    <definedName name="_KL5">#REF!</definedName>
    <definedName name="_KL6">#REF!</definedName>
    <definedName name="_KL7">#REF!</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Km36">#REF!</definedName>
    <definedName name="_Knc36">#REF!</definedName>
    <definedName name="_Knc57">#REF!</definedName>
    <definedName name="_Kvl36">#REF!</definedName>
    <definedName name="_Lan1" localSheetId="12" hidden="1">{"'Sheet1'!$L$16"}</definedName>
    <definedName name="_Lan1" localSheetId="14" hidden="1">{"'Sheet1'!$L$16"}</definedName>
    <definedName name="_Lan1" localSheetId="7" hidden="1">{"'Sheet1'!$L$16"}</definedName>
    <definedName name="_Lan1" localSheetId="8" hidden="1">{"'Sheet1'!$L$16"}</definedName>
    <definedName name="_Lan1" hidden="1">{"'Sheet1'!$L$16"}</definedName>
    <definedName name="_LAN3" localSheetId="12" hidden="1">{"'Sheet1'!$L$16"}</definedName>
    <definedName name="_LAN3" hidden="1">{"'Sheet1'!$L$16"}</definedName>
    <definedName name="_lap1">#REF!</definedName>
    <definedName name="_lap2">#REF!</definedName>
    <definedName name="_ld2" localSheetId="12" hidden="1">{"'Sheet1'!$L$16"}</definedName>
    <definedName name="_ld2" localSheetId="14" hidden="1">{"'Sheet1'!$L$16"}</definedName>
    <definedName name="_ld2" localSheetId="7" hidden="1">{"'Sheet1'!$L$16"}</definedName>
    <definedName name="_ld2" localSheetId="8" hidden="1">{"'Sheet1'!$L$16"}</definedName>
    <definedName name="_ld2" hidden="1">{"'Sheet1'!$L$16"}</definedName>
    <definedName name="_LLIF" hidden="1">#REF!</definedName>
    <definedName name="_LLIFF" hidden="1">#REF!</definedName>
    <definedName name="_llo4">#REF!</definedName>
    <definedName name="_LN2">#REF!</definedName>
    <definedName name="_lop111" localSheetId="12" hidden="1">{#N/A,#N/A,FALSE,"特殊室（ＢＱ表）"}</definedName>
    <definedName name="_lop111" hidden="1">{#N/A,#N/A,FALSE,"特殊室（ＢＱ表）"}</definedName>
    <definedName name="_lop16">#REF!</definedName>
    <definedName name="_lop25">#REF!</definedName>
    <definedName name="_lop9">#REF!</definedName>
    <definedName name="_ltt1">#REF!</definedName>
    <definedName name="_lu85">#REF!</definedName>
    <definedName name="_LX100">#REF!</definedName>
    <definedName name="_M2" localSheetId="12" hidden="1">{"'Sheet1'!$L$16"}</definedName>
    <definedName name="_M2" hidden="1">{"'Sheet1'!$L$16"}</definedName>
    <definedName name="_M36" localSheetId="12" hidden="1">{"'Sheet1'!$L$16"}</definedName>
    <definedName name="_M36" localSheetId="14" hidden="1">{"'Sheet1'!$L$16"}</definedName>
    <definedName name="_M36" localSheetId="7" hidden="1">{"'Sheet1'!$L$16"}</definedName>
    <definedName name="_M36" localSheetId="8" hidden="1">{"'Sheet1'!$L$16"}</definedName>
    <definedName name="_M36" hidden="1">{"'Sheet1'!$L$16"}</definedName>
    <definedName name="_m4" localSheetId="12" hidden="1">{"'Sheet1'!$L$16"}</definedName>
    <definedName name="_m4" localSheetId="14" hidden="1">{"'Sheet1'!$L$16"}</definedName>
    <definedName name="_m4" localSheetId="7" hidden="1">{"'Sheet1'!$L$16"}</definedName>
    <definedName name="_m4" localSheetId="8" hidden="1">{"'Sheet1'!$L$16"}</definedName>
    <definedName name="_m4" hidden="1">{"'Sheet1'!$L$16"}</definedName>
    <definedName name="_MAC12">#REF!</definedName>
    <definedName name="_MAC46">#REF!</definedName>
    <definedName name="_MatInverse_In" hidden="1">#REF!</definedName>
    <definedName name="_may2">#REF!</definedName>
    <definedName name="_may3">#REF!</definedName>
    <definedName name="_MC1">#REF!</definedName>
    <definedName name="_MC2">#REF!</definedName>
    <definedName name="_MDC1">#REF!</definedName>
    <definedName name="_MDC2">#REF!</definedName>
    <definedName name="_MDL1">#REF!</definedName>
    <definedName name="_MDL2">#REF!</definedName>
    <definedName name="_ml2" localSheetId="12" hidden="1">{"'Sheet1'!$L$16"}</definedName>
    <definedName name="_ml2" localSheetId="14" hidden="1">{"'Sheet1'!$L$16"}</definedName>
    <definedName name="_ml2" localSheetId="7" hidden="1">{"'Sheet1'!$L$16"}</definedName>
    <definedName name="_ml2" localSheetId="8" hidden="1">{"'Sheet1'!$L$16"}</definedName>
    <definedName name="_ml2" hidden="1">{"'Sheet1'!$L$16"}</definedName>
    <definedName name="_MLL1">#REF!</definedName>
    <definedName name="_MLL3">#REF!</definedName>
    <definedName name="_mm1" localSheetId="12" hidden="1">{"'Sheet1'!$L$16"}</definedName>
    <definedName name="_mm1" localSheetId="14" hidden="1">{"'Sheet1'!$L$16"}</definedName>
    <definedName name="_mm1" localSheetId="7" hidden="1">{"'Sheet1'!$L$16"}</definedName>
    <definedName name="_mm1" localSheetId="8" hidden="1">{"'Sheet1'!$L$16"}</definedName>
    <definedName name="_mm1" hidden="1">{"'Sheet1'!$L$16"}</definedName>
    <definedName name="_Mui14" localSheetId="12" hidden="1">{"'Sheet1'!$L$16"}</definedName>
    <definedName name="_Mui14" localSheetId="14" hidden="1">{"'Sheet1'!$L$16"}</definedName>
    <definedName name="_Mui14" localSheetId="7" hidden="1">{"'Sheet1'!$L$16"}</definedName>
    <definedName name="_Mui14" localSheetId="8" hidden="1">{"'Sheet1'!$L$16"}</definedName>
    <definedName name="_Mui14" hidden="1">{"'Sheet1'!$L$16"}</definedName>
    <definedName name="_mx1">#REF!</definedName>
    <definedName name="_mx2">#REF!</definedName>
    <definedName name="_N2" localSheetId="4" hidden="1">{"'Sheet1'!$L$16"}</definedName>
    <definedName name="_N2" localSheetId="2" hidden="1">{"'Sheet1'!$L$16"}</definedName>
    <definedName name="_N2" localSheetId="12" hidden="1">{"'Sheet1'!$L$16"}</definedName>
    <definedName name="_N2" localSheetId="14" hidden="1">{"'Sheet1'!$L$16"}</definedName>
    <definedName name="_N2" localSheetId="22" hidden="1">{"'Sheet1'!$L$16"}</definedName>
    <definedName name="_N2" localSheetId="24" hidden="1">{"'Sheet1'!$L$16"}</definedName>
    <definedName name="_N2" localSheetId="11" hidden="1">{"'Sheet1'!$L$16"}</definedName>
    <definedName name="_N2" localSheetId="7" hidden="1">{"'Sheet1'!$L$16"}</definedName>
    <definedName name="_N2" localSheetId="8" hidden="1">{"'Sheet1'!$L$16"}</definedName>
    <definedName name="_N2" localSheetId="6" hidden="1">{"'Sheet1'!$L$16"}</definedName>
    <definedName name="_N2" hidden="1">{"'Sheet1'!$L$16"}</definedName>
    <definedName name="_n23" localSheetId="12" hidden="1">{"'Sheet1'!$L$16"}</definedName>
    <definedName name="_n23" localSheetId="14" hidden="1">{"'Sheet1'!$L$16"}</definedName>
    <definedName name="_n23" localSheetId="7" hidden="1">{"'Sheet1'!$L$16"}</definedName>
    <definedName name="_n23" localSheetId="8" hidden="1">{"'Sheet1'!$L$16"}</definedName>
    <definedName name="_n23" hidden="1">{"'Sheet1'!$L$16"}</definedName>
    <definedName name="_NC1" localSheetId="12" hidden="1">{"'Sheet1'!$L$16"}</definedName>
    <definedName name="_NC1" hidden="1">{"'Sheet1'!$L$16"}</definedName>
    <definedName name="_NC100">#REF!</definedName>
    <definedName name="_nc150">#REF!</definedName>
    <definedName name="_nc151">#REF!</definedName>
    <definedName name="_NC2">#REF!</definedName>
    <definedName name="_nc26">#REF!</definedName>
    <definedName name="_nc50">#REF!</definedName>
    <definedName name="_NCL100">#REF!</definedName>
    <definedName name="_NCL200">#REF!</definedName>
    <definedName name="_NCL250">#REF!</definedName>
    <definedName name="_ncm200">#REF!</definedName>
    <definedName name="_NCO150">#REF!</definedName>
    <definedName name="_NCO200">#REF!</definedName>
    <definedName name="_NCO50">#REF!</definedName>
    <definedName name="_NET2">#REF!</definedName>
    <definedName name="_nin190">#REF!</definedName>
    <definedName name="_NLF01">#REF!</definedName>
    <definedName name="_NLF07">#REF!</definedName>
    <definedName name="_NLF12">#REF!</definedName>
    <definedName name="_NLF60">#REF!</definedName>
    <definedName name="_NO2" hidden="1">#REF!</definedName>
    <definedName name="_noi1">#REF!</definedName>
    <definedName name="_nso1" localSheetId="12" hidden="1">{"'Sheet1'!$L$16"}</definedName>
    <definedName name="_nso1" hidden="1">{"'Sheet1'!$L$16"}</definedName>
    <definedName name="_NSO2" localSheetId="12" hidden="1">{"'Sheet1'!$L$16"}</definedName>
    <definedName name="_NSO2" localSheetId="14" hidden="1">{"'Sheet1'!$L$16"}</definedName>
    <definedName name="_NSO2" localSheetId="7" hidden="1">{"'Sheet1'!$L$16"}</definedName>
    <definedName name="_NSO2" localSheetId="8" hidden="1">{"'Sheet1'!$L$16"}</definedName>
    <definedName name="_NSO2" hidden="1">{"'Sheet1'!$L$16"}</definedName>
    <definedName name="_NSO3" localSheetId="12" hidden="1">{"'Sheet1'!$L$16"}</definedName>
    <definedName name="_NSO3" localSheetId="14" hidden="1">{"'Sheet1'!$L$16"}</definedName>
    <definedName name="_NSO3" localSheetId="7" hidden="1">{"'Sheet1'!$L$16"}</definedName>
    <definedName name="_NSO3" localSheetId="8" hidden="1">{"'Sheet1'!$L$16"}</definedName>
    <definedName name="_NSO3" hidden="1">{"'Sheet1'!$L$16"}</definedName>
    <definedName name="_obt1">#REF!</definedName>
    <definedName name="_obt2">#REF!</definedName>
    <definedName name="_Order1" hidden="1">255</definedName>
    <definedName name="_Order2" hidden="1">255</definedName>
    <definedName name="_oto10">#REF!</definedName>
    <definedName name="_oto12">#REF!</definedName>
    <definedName name="_oto5">#REF!</definedName>
    <definedName name="_oto7">#REF!</definedName>
    <definedName name="_P1">#REF!</definedName>
    <definedName name="_P10">#REF!</definedName>
    <definedName name="_P11">#REF!</definedName>
    <definedName name="_P12">#REF!</definedName>
    <definedName name="_P13">#REF!</definedName>
    <definedName name="_P14">#REF!</definedName>
    <definedName name="_P15">#REF!</definedName>
    <definedName name="_P16">#REF!</definedName>
    <definedName name="_P17">#REF!</definedName>
    <definedName name="_P2">#REF!</definedName>
    <definedName name="_P3">#REF!</definedName>
    <definedName name="_P4">#REF!</definedName>
    <definedName name="_P5">#REF!</definedName>
    <definedName name="_P6">#REF!</definedName>
    <definedName name="_P7">#REF!</definedName>
    <definedName name="_P8">#REF!</definedName>
    <definedName name="_P9">#REF!</definedName>
    <definedName name="_PA3" localSheetId="12" hidden="1">{"'Sheet1'!$L$16"}</definedName>
    <definedName name="_PA3" localSheetId="14" hidden="1">{"'Sheet1'!$L$16"}</definedName>
    <definedName name="_PA3" localSheetId="7" hidden="1">{"'Sheet1'!$L$16"}</definedName>
    <definedName name="_PA3" localSheetId="8" hidden="1">{"'Sheet1'!$L$16"}</definedName>
    <definedName name="_PA3" hidden="1">{"'Sheet1'!$L$16"}</definedName>
    <definedName name="_pa4" localSheetId="12" hidden="1">{"'Sheet1'!$L$16"}</definedName>
    <definedName name="_pa4" localSheetId="14" hidden="1">{"'Sheet1'!$L$16"}</definedName>
    <definedName name="_pa4" localSheetId="7" hidden="1">{"'Sheet1'!$L$16"}</definedName>
    <definedName name="_pa4" localSheetId="8" hidden="1">{"'Sheet1'!$L$16"}</definedName>
    <definedName name="_pa4" hidden="1">{"'Sheet1'!$L$16"}</definedName>
    <definedName name="_Parse_Out" hidden="1">#REF!</definedName>
    <definedName name="_Ph30">#REF!</definedName>
    <definedName name="_Phi1">#REF!</definedName>
    <definedName name="_phi10">#REF!</definedName>
    <definedName name="_phi1000">#REF!</definedName>
    <definedName name="_phi12">#REF!</definedName>
    <definedName name="_phi14">#REF!</definedName>
    <definedName name="_phi1500">#REF!</definedName>
    <definedName name="_phi16">#REF!</definedName>
    <definedName name="_phi18">#REF!</definedName>
    <definedName name="_phi20">#REF!</definedName>
    <definedName name="_phi2000">#REF!</definedName>
    <definedName name="_phi22">#REF!</definedName>
    <definedName name="_phi25">#REF!</definedName>
    <definedName name="_phi28">#REF!</definedName>
    <definedName name="_phi50">#REF!</definedName>
    <definedName name="_phi6">#REF!</definedName>
    <definedName name="_phi750">#REF!</definedName>
    <definedName name="_phi8">#REF!</definedName>
    <definedName name="_PK2" localSheetId="12" hidden="1">{"'장비'!$A$3:$M$12"}</definedName>
    <definedName name="_PK2" hidden="1">{"'장비'!$A$3:$M$12"}</definedName>
    <definedName name="_PKG3" localSheetId="12" hidden="1">{"'장비'!$A$3:$M$12"}</definedName>
    <definedName name="_PKG3" hidden="1">{"'장비'!$A$3:$M$12"}</definedName>
    <definedName name="_PL1">#REF!</definedName>
    <definedName name="_PL2">#REF!</definedName>
    <definedName name="_PL7" localSheetId="12" hidden="1">{#N/A,#N/A,TRUE,"대 차 대 조 표"}</definedName>
    <definedName name="_PL7" hidden="1">{#N/A,#N/A,TRUE,"대 차 대 조 표"}</definedName>
    <definedName name="_PPP3" localSheetId="12" hidden="1">{#N/A,#N/A,FALSE,"特殊室（ＢＱ表）"}</definedName>
    <definedName name="_PPP3" hidden="1">{#N/A,#N/A,FALSE,"特殊室（ＢＱ表）"}</definedName>
    <definedName name="_PPP33" localSheetId="12" hidden="1">{#N/A,#N/A,FALSE,"特殊室（ＢＱ表）"}</definedName>
    <definedName name="_PPP33" hidden="1">{#N/A,#N/A,FALSE,"特殊室（ＢＱ表）"}</definedName>
    <definedName name="_ppp34" localSheetId="12" hidden="1">{#N/A,#N/A,FALSE,"特殊室（ＢＱ表）"}</definedName>
    <definedName name="_ppp34" hidden="1">{#N/A,#N/A,FALSE,"特殊室（ＢＱ表）"}</definedName>
    <definedName name="_ppp3444" localSheetId="12" hidden="1">{#N/A,#N/A,FALSE,"特殊室（ＢＱ表）"}</definedName>
    <definedName name="_ppp3444" hidden="1">{#N/A,#N/A,FALSE,"特殊室（ＢＱ表）"}</definedName>
    <definedName name="_PXB80">#REF!</definedName>
    <definedName name="_QD15">#REF!</definedName>
    <definedName name="_qqq222" localSheetId="12" hidden="1">{"'장비'!$A$3:$M$12"}</definedName>
    <definedName name="_qqq222" hidden="1">{"'장비'!$A$3:$M$12"}</definedName>
    <definedName name="_RC">#REF!</definedName>
    <definedName name="_Regression_Int" hidden="1">1</definedName>
    <definedName name="_Regression_Out" hidden="1">#REF!</definedName>
    <definedName name="_Regression_X" hidden="1">#REF!</definedName>
    <definedName name="_Regression_Y" hidden="1">#REF!</definedName>
    <definedName name="_REV1" localSheetId="12" hidden="1">{#N/A,#N/A,TRUE,"Str.";#N/A,#N/A,TRUE,"Steel &amp; Roof";#N/A,#N/A,TRUE,"Arc.";#N/A,#N/A,TRUE,"Preliminary";#N/A,#N/A,TRUE,"Sum_Prelim"}</definedName>
    <definedName name="_REV1" hidden="1">{#N/A,#N/A,TRUE,"Str.";#N/A,#N/A,TRUE,"Steel &amp; Roof";#N/A,#N/A,TRUE,"Arc.";#N/A,#N/A,TRUE,"Preliminary";#N/A,#N/A,TRUE,"Sum_Prelim"}</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rp95">#REF!</definedName>
    <definedName name="_sat10">#REF!</definedName>
    <definedName name="_sat12">#REF!</definedName>
    <definedName name="_sat14">#REF!</definedName>
    <definedName name="_sat16">#REF!</definedName>
    <definedName name="_sat20">#REF!</definedName>
    <definedName name="_sat8">#REF!</definedName>
    <definedName name="_sc1">#REF!</definedName>
    <definedName name="_SC2">#REF!</definedName>
    <definedName name="_SC2007">{"Book1"}</definedName>
    <definedName name="_sc3">#REF!</definedName>
    <definedName name="_SHR1">#REF!</definedName>
    <definedName name="_SHR2">#REF!</definedName>
    <definedName name="_sl2">#REF!</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rt" localSheetId="1" hidden="1">#REF!</definedName>
    <definedName name="_Sort" localSheetId="4" hidden="1">#REF!</definedName>
    <definedName name="_Sort" localSheetId="10" hidden="1">#REF!</definedName>
    <definedName name="_Sort" localSheetId="12" hidden="1">#REF!</definedName>
    <definedName name="_Sort" localSheetId="16" hidden="1">#REF!</definedName>
    <definedName name="_Sort" localSheetId="17" hidden="1">#REF!</definedName>
    <definedName name="_Sort" localSheetId="22" hidden="1">#REF!</definedName>
    <definedName name="_Sort" localSheetId="11" hidden="1">#REF!</definedName>
    <definedName name="_Sort" localSheetId="7" hidden="1">#REF!</definedName>
    <definedName name="_Sort" localSheetId="0" hidden="1">#REF!</definedName>
    <definedName name="_Sort" hidden="1">#REF!</definedName>
    <definedName name="_Sort_" hidden="1">#N/A</definedName>
    <definedName name="_Sortmoi" hidden="1">#REF!</definedName>
    <definedName name="_sua20">#REF!</definedName>
    <definedName name="_sua30">#REF!</definedName>
    <definedName name="_sum1" localSheetId="1" hidden="1">#REF!</definedName>
    <definedName name="_sum1" localSheetId="10" hidden="1">#REF!</definedName>
    <definedName name="_sum1" localSheetId="12" hidden="1">#REF!</definedName>
    <definedName name="_sum1" localSheetId="7" hidden="1">#REF!</definedName>
    <definedName name="_sum1" localSheetId="0" hidden="1">#REF!</definedName>
    <definedName name="_sum1" hidden="1">#REF!</definedName>
    <definedName name="_sxt5" localSheetId="12" hidden="1">{"'Sheet1'!$L$16"}</definedName>
    <definedName name="_sxt5" hidden="1">{"'Sheet1'!$L$16"}</definedName>
    <definedName name="_T01" localSheetId="8" hidden="1">#REF!</definedName>
    <definedName name="_T01" hidden="1">#REF!</definedName>
    <definedName name="_T1" localSheetId="12" hidden="1">{"'Sheet1'!$L$16"}</definedName>
    <definedName name="_T1" localSheetId="14" hidden="1">{"'Sheet1'!$L$16"}</definedName>
    <definedName name="_T1" localSheetId="7" hidden="1">{"'Sheet1'!$L$16"}</definedName>
    <definedName name="_T1" localSheetId="8" hidden="1">{"'Sheet1'!$L$16"}</definedName>
    <definedName name="_T1" hidden="1">{"'Sheet1'!$L$16"}</definedName>
    <definedName name="_T10" localSheetId="12" hidden="1">{"'Sheet1'!$L$16"}</definedName>
    <definedName name="_T10" localSheetId="14" hidden="1">{"'Sheet1'!$L$16"}</definedName>
    <definedName name="_T10" localSheetId="7" hidden="1">{"'Sheet1'!$L$16"}</definedName>
    <definedName name="_T10" localSheetId="8" hidden="1">{"'Sheet1'!$L$16"}</definedName>
    <definedName name="_T10" hidden="1">{"'Sheet1'!$L$16"}</definedName>
    <definedName name="_T3" localSheetId="12" hidden="1">{"'Sheet1'!$L$16"}</definedName>
    <definedName name="_T3" hidden="1">{"'Sheet1'!$L$16"}</definedName>
    <definedName name="_Table1_In1" hidden="1">#REF!</definedName>
    <definedName name="_Table1_Out" hidden="1">#REF!</definedName>
    <definedName name="_Table2_In1" hidden="1">#REF!</definedName>
    <definedName name="_Table2_Out" hidden="1">#REF!</definedName>
    <definedName name="_tam1">#REF!</definedName>
    <definedName name="_tax1">#REF!</definedName>
    <definedName name="_tax2">#REF!</definedName>
    <definedName name="_tax3">#REF!</definedName>
    <definedName name="_tax4">#REF!</definedName>
    <definedName name="_TB1">#REF!</definedName>
    <definedName name="_tb2" localSheetId="12" hidden="1">{"'Sheet1'!$L$16"}</definedName>
    <definedName name="_tb2" hidden="1">{"'Sheet1'!$L$16"}</definedName>
    <definedName name="_tc1">#REF!</definedName>
    <definedName name="_tc2">#REF!</definedName>
    <definedName name="_tct3">#REF!</definedName>
    <definedName name="_tct5">#REF!</definedName>
    <definedName name="_TD1" localSheetId="12" hidden="1">{"'Sheet1'!$L$16"}</definedName>
    <definedName name="_TD1" hidden="1">{"'Sheet1'!$L$16"}</definedName>
    <definedName name="_TDT35">#REF!</definedName>
    <definedName name="_TG1">#REF!</definedName>
    <definedName name="_TG2">#REF!</definedName>
    <definedName name="_tg427">#REF!</definedName>
    <definedName name="_TH1">#REF!</definedName>
    <definedName name="_th100">#REF!</definedName>
    <definedName name="_TH160">#REF!</definedName>
    <definedName name="_TH2">#REF!</definedName>
    <definedName name="_TH20">#REF!</definedName>
    <definedName name="_TH3">#REF!</definedName>
    <definedName name="_thu1">#REF!</definedName>
    <definedName name="_THU2">#REF!</definedName>
    <definedName name="_tk1">#REF!</definedName>
    <definedName name="_tk141">#REF!</definedName>
    <definedName name="_TKP2">#REF!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lp3">#REF!</definedName>
    <definedName name="_TM2" localSheetId="12" hidden="1">{"'Sheet1'!$L$16"}</definedName>
    <definedName name="_TM2" hidden="1">{"'Sheet1'!$L$16"}</definedName>
    <definedName name="_to10">#REF!</definedName>
    <definedName name="_to7">#REF!</definedName>
    <definedName name="_TR250">#REF!</definedName>
    <definedName name="_tr375">#REF!</definedName>
    <definedName name="_tra100">#REF!</definedName>
    <definedName name="_tra102">#REF!</definedName>
    <definedName name="_tra104">#REF!</definedName>
    <definedName name="_tra106">#REF!</definedName>
    <definedName name="_tra108">#REF!</definedName>
    <definedName name="_tra110">#REF!</definedName>
    <definedName name="_tra112">#REF!</definedName>
    <definedName name="_tra114">#REF!</definedName>
    <definedName name="_tra116">#REF!</definedName>
    <definedName name="_tra118">#REF!</definedName>
    <definedName name="_tra120">#REF!</definedName>
    <definedName name="_tra122">#REF!</definedName>
    <definedName name="_tra124">#REF!</definedName>
    <definedName name="_tra126">#REF!</definedName>
    <definedName name="_tra128">#REF!</definedName>
    <definedName name="_tra130">#REF!</definedName>
    <definedName name="_tra132">#REF!</definedName>
    <definedName name="_tra134">#REF!</definedName>
    <definedName name="_tra136">#REF!</definedName>
    <definedName name="_tra138">#REF!</definedName>
    <definedName name="_tra140">#REF!</definedName>
    <definedName name="_tra70">#REF!</definedName>
    <definedName name="_tra72">#REF!</definedName>
    <definedName name="_tra74">#REF!</definedName>
    <definedName name="_tra76">#REF!</definedName>
    <definedName name="_tra78">#REF!</definedName>
    <definedName name="_tra80">#REF!</definedName>
    <definedName name="_tra82">#REF!</definedName>
    <definedName name="_tra84">#REF!</definedName>
    <definedName name="_tra86">#REF!</definedName>
    <definedName name="_tra88">#REF!</definedName>
    <definedName name="_tra90">#REF!</definedName>
    <definedName name="_tra92">#REF!</definedName>
    <definedName name="_tra94">#REF!</definedName>
    <definedName name="_tra96">#REF!</definedName>
    <definedName name="_tra98">#REF!</definedName>
    <definedName name="_TS2">#REF!</definedName>
    <definedName name="_TT04" hidden="1">#REF!</definedName>
    <definedName name="_tt1" localSheetId="12" hidden="1">{#N/A,#N/A,FALSE,"Aging Summary";#N/A,#N/A,FALSE,"Ratio Analysis";#N/A,#N/A,FALSE,"Test 120 Day Accts";#N/A,#N/A,FALSE,"Tickmarks"}</definedName>
    <definedName name="_tt1" localSheetId="14" hidden="1">{#N/A,#N/A,FALSE,"Aging Summary";#N/A,#N/A,FALSE,"Ratio Analysis";#N/A,#N/A,FALSE,"Test 120 Day Accts";#N/A,#N/A,FALSE,"Tickmarks"}</definedName>
    <definedName name="_tt1" localSheetId="7" hidden="1">{#N/A,#N/A,FALSE,"Aging Summary";#N/A,#N/A,FALSE,"Ratio Analysis";#N/A,#N/A,FALSE,"Test 120 Day Accts";#N/A,#N/A,FALSE,"Tickmarks"}</definedName>
    <definedName name="_tt1" localSheetId="8" hidden="1">{#N/A,#N/A,FALSE,"Aging Summary";#N/A,#N/A,FALSE,"Ratio Analysis";#N/A,#N/A,FALSE,"Test 120 Day Accts";#N/A,#N/A,FALSE,"Tickmarks"}</definedName>
    <definedName name="_tt1" hidden="1">{#N/A,#N/A,FALSE,"Aging Summary";#N/A,#N/A,FALSE,"Ratio Analysis";#N/A,#N/A,FALSE,"Test 120 Day Accts";#N/A,#N/A,FALSE,"Tickmarks"}</definedName>
    <definedName name="_tt3" localSheetId="12" hidden="1">{"'Sheet1'!$L$16"}</definedName>
    <definedName name="_tt3" localSheetId="14" hidden="1">{"'Sheet1'!$L$16"}</definedName>
    <definedName name="_tt3" localSheetId="7" hidden="1">{"'Sheet1'!$L$16"}</definedName>
    <definedName name="_tt3" localSheetId="8" hidden="1">{"'Sheet1'!$L$16"}</definedName>
    <definedName name="_tt3" hidden="1">{"'Sheet1'!$L$16"}</definedName>
    <definedName name="_ttt1" localSheetId="12" hidden="1">{"'Sheet1'!$L$16"}</definedName>
    <definedName name="_ttt1" hidden="1">{"'Sheet1'!$L$16"}</definedName>
    <definedName name="_TVL1">#REF!</definedName>
    <definedName name="_tz593">#REF!</definedName>
    <definedName name="_ui108">#REF!</definedName>
    <definedName name="_ui140">#REF!</definedName>
    <definedName name="_ui180">#REF!</definedName>
    <definedName name="_UT2">#REF!</definedName>
    <definedName name="_VAT2">#REF!</definedName>
    <definedName name="_vc1">#REF!</definedName>
    <definedName name="_vc2">#REF!</definedName>
    <definedName name="_vc3">#REF!</definedName>
    <definedName name="_VC400">#REF!</definedName>
    <definedName name="_vg3">#REF!</definedName>
    <definedName name="_vl1">#REF!</definedName>
    <definedName name="_VL100">#REF!</definedName>
    <definedName name="_VL150">#REF!</definedName>
    <definedName name="_VL2">#REF!</definedName>
    <definedName name="_VL200">#REF!</definedName>
    <definedName name="_VL250">#REF!</definedName>
    <definedName name="_VL50">#REF!</definedName>
    <definedName name="_VLI150">#REF!</definedName>
    <definedName name="_VLI200">#REF!</definedName>
    <definedName name="_VLI50">#REF!</definedName>
    <definedName name="_VLP2">#REF!</definedName>
    <definedName name="_vm100">#REF!</definedName>
    <definedName name="_vm50">#REF!</definedName>
    <definedName name="_vpt5" localSheetId="12" hidden="1">{"'Sheet1'!$L$16"}</definedName>
    <definedName name="_vpt5" hidden="1">{"'Sheet1'!$L$16"}</definedName>
    <definedName name="_vpt6" localSheetId="12" hidden="1">{"'Sheet1'!$L$16"}</definedName>
    <definedName name="_vpt6" hidden="1">{"'Sheet1'!$L$16"}</definedName>
    <definedName name="_vt1">#REF!</definedName>
    <definedName name="_xb80">#REF!</definedName>
    <definedName name="_xm2">#REF!</definedName>
    <definedName name="_xm3">#REF!</definedName>
    <definedName name="_xm30">#REF!</definedName>
    <definedName name="_xm4">#REF!</definedName>
    <definedName name="_xm40">#REF!</definedName>
    <definedName name="_xm5">#REF!</definedName>
    <definedName name="_xo1">#REF!</definedName>
    <definedName name="_xo2">#REF!</definedName>
    <definedName name="_xo3">#REF!</definedName>
    <definedName name="_xx3">#REF!</definedName>
    <definedName name="_xx4">#REF!</definedName>
    <definedName name="_xx5">#REF!</definedName>
    <definedName name="_xx6">#REF!</definedName>
    <definedName name="_xx7">#REF!</definedName>
    <definedName name="´cAE°eE¹" hidden="1">#REF!</definedName>
    <definedName name="¸das">#REF!</definedName>
    <definedName name="¸df" hidden="1">#REF!</definedName>
    <definedName name="￠￥cAE¡ÆeEⓒo" hidden="1">#REF!</definedName>
    <definedName name="°èÃø¼öÇà1">#REF!</definedName>
    <definedName name="µd">#REF!</definedName>
    <definedName name="µdfdf">#REF!</definedName>
    <definedName name="µg" localSheetId="11">#REF!</definedName>
    <definedName name="µg">#REF!</definedName>
    <definedName name="¼Ò¸ð">#REF!</definedName>
    <definedName name="a" localSheetId="11">#REF!</definedName>
    <definedName name="A">#REF!</definedName>
    <definedName name="â" localSheetId="12" hidden="1">{"'Sheet1'!$L$16"}</definedName>
    <definedName name="â" localSheetId="14" hidden="1">{"'Sheet1'!$L$16"}</definedName>
    <definedName name="â" localSheetId="7" hidden="1">{"'Sheet1'!$L$16"}</definedName>
    <definedName name="â" localSheetId="8" hidden="1">{"'Sheet1'!$L$16"}</definedName>
    <definedName name="â" hidden="1">{"'Sheet1'!$L$16"}</definedName>
    <definedName name="ầ" localSheetId="12" hidden="1">{"'Sheet1'!$L$16"}</definedName>
    <definedName name="ầ" hidden="1">{"'Sheet1'!$L$16"}</definedName>
    <definedName name="ằ" localSheetId="12" hidden="1">{"'Sheet1'!$L$16"}</definedName>
    <definedName name="ằ" localSheetId="14" hidden="1">{"'Sheet1'!$L$16"}</definedName>
    <definedName name="ằ" localSheetId="7" hidden="1">{"'Sheet1'!$L$16"}</definedName>
    <definedName name="ằ" localSheetId="8" hidden="1">{"'Sheet1'!$L$16"}</definedName>
    <definedName name="ằ" hidden="1">{"'Sheet1'!$L$16"}</definedName>
    <definedName name="A.">#REF!</definedName>
    <definedName name="a_">#REF!</definedName>
    <definedName name="A_01">#REF!</definedName>
    <definedName name="A_02">#REF!</definedName>
    <definedName name="A_03">#REF!</definedName>
    <definedName name="A_04">#REF!</definedName>
    <definedName name="A_05">#REF!</definedName>
    <definedName name="A_06">#REF!</definedName>
    <definedName name="A_07">#REF!</definedName>
    <definedName name="A_08">#REF!</definedName>
    <definedName name="A_09">#REF!</definedName>
    <definedName name="A_10">#REF!</definedName>
    <definedName name="A_11">#REF!</definedName>
    <definedName name="A_12">#REF!</definedName>
    <definedName name="A_13">#REF!</definedName>
    <definedName name="A_14">#REF!</definedName>
    <definedName name="A_15">#REF!</definedName>
    <definedName name="A_16">#REF!</definedName>
    <definedName name="A_17">#REF!</definedName>
    <definedName name="A_18">#REF!</definedName>
    <definedName name="A_19">#REF!</definedName>
    <definedName name="A_20">#REF!</definedName>
    <definedName name="A_21">#REF!</definedName>
    <definedName name="A_22">#REF!</definedName>
    <definedName name="A_23">#REF!</definedName>
    <definedName name="A_24">#REF!</definedName>
    <definedName name="A_25">#REF!</definedName>
    <definedName name="A_26">#REF!</definedName>
    <definedName name="A_27">#REF!</definedName>
    <definedName name="A_28">#REF!</definedName>
    <definedName name="A_29">#REF!</definedName>
    <definedName name="a_min">#REF!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 localSheetId="12" hidden="1">{"'Sheet1'!$L$16"}</definedName>
    <definedName name="a1" hidden="1">{"'Sheet1'!$L$16"}</definedName>
    <definedName name="a1.1">#REF!</definedName>
    <definedName name="a1_">#REF!</definedName>
    <definedName name="A120_" localSheetId="11">#REF!</definedName>
    <definedName name="A120_">#REF!</definedName>
    <definedName name="a129_xoa" localSheetId="12" hidden="1">{"Offgrid",#N/A,FALSE,"OFFGRID";"Region",#N/A,FALSE,"REGION";"Offgrid -2",#N/A,FALSE,"OFFGRID";"WTP",#N/A,FALSE,"WTP";"WTP -2",#N/A,FALSE,"WTP";"Project",#N/A,FALSE,"PROJECT";"Summary -2",#N/A,FALSE,"SUMMARY"}</definedName>
    <definedName name="a129_xoa" hidden="1">{"Offgrid",#N/A,FALSE,"OFFGRID";"Region",#N/A,FALSE,"REGION";"Offgrid -2",#N/A,FALSE,"OFFGRID";"WTP",#N/A,FALSE,"WTP";"WTP -2",#N/A,FALSE,"WTP";"Project",#N/A,FALSE,"PROJECT";"Summary -2",#N/A,FALSE,"SUMMARY"}</definedName>
    <definedName name="a129_xoaxoa" localSheetId="12" hidden="1">{"Offgrid",#N/A,FALSE,"OFFGRID";"Region",#N/A,FALSE,"REGION";"Offgrid -2",#N/A,FALSE,"OFFGRID";"WTP",#N/A,FALSE,"WTP";"WTP -2",#N/A,FALSE,"WTP";"Project",#N/A,FALSE,"PROJECT";"Summary -2",#N/A,FALSE,"SUMMARY"}</definedName>
    <definedName name="a129_xoaxoa" hidden="1">{"Offgrid",#N/A,FALSE,"OFFGRID";"Region",#N/A,FALSE,"REGION";"Offgrid -2",#N/A,FALSE,"OFFGRID";"WTP",#N/A,FALSE,"WTP";"WTP -2",#N/A,FALSE,"WTP";"Project",#N/A,FALSE,"PROJECT";"Summary -2",#N/A,FALSE,"SUMMARY"}</definedName>
    <definedName name="a130_xoa" localSheetId="12" hidden="1">{"Offgrid",#N/A,FALSE,"OFFGRID";"Region",#N/A,FALSE,"REGION";"Offgrid -2",#N/A,FALSE,"OFFGRID";"WTP",#N/A,FALSE,"WTP";"WTP -2",#N/A,FALSE,"WTP";"Project",#N/A,FALSE,"PROJECT";"Summary -2",#N/A,FALSE,"SUMMARY"}</definedName>
    <definedName name="a130_xoa" hidden="1">{"Offgrid",#N/A,FALSE,"OFFGRID";"Region",#N/A,FALSE,"REGION";"Offgrid -2",#N/A,FALSE,"OFFGRID";"WTP",#N/A,FALSE,"WTP";"WTP -2",#N/A,FALSE,"WTP";"Project",#N/A,FALSE,"PROJECT";"Summary -2",#N/A,FALSE,"SUMMARY"}</definedName>
    <definedName name="a130_xoaxoa" localSheetId="12" hidden="1">{"Offgrid",#N/A,FALSE,"OFFGRID";"Region",#N/A,FALSE,"REGION";"Offgrid -2",#N/A,FALSE,"OFFGRID";"WTP",#N/A,FALSE,"WTP";"WTP -2",#N/A,FALSE,"WTP";"Project",#N/A,FALSE,"PROJECT";"Summary -2",#N/A,FALSE,"SUMMARY"}</definedName>
    <definedName name="a130_xoaxoa" hidden="1">{"Offgrid",#N/A,FALSE,"OFFGRID";"Region",#N/A,FALSE,"REGION";"Offgrid -2",#N/A,FALSE,"OFFGRID";"WTP",#N/A,FALSE,"WTP";"WTP -2",#N/A,FALSE,"WTP";"Project",#N/A,FALSE,"PROJECT";"Summary -2",#N/A,FALSE,"SUMMARY"}</definedName>
    <definedName name="a1moi" localSheetId="12" hidden="1">{"'Sheet1'!$L$16"}</definedName>
    <definedName name="a1moi" hidden="1">{"'Sheet1'!$L$16"}</definedName>
    <definedName name="â2">#REF!</definedName>
    <definedName name="A2_">#REF!</definedName>
    <definedName name="a277Print_Titles" localSheetId="11">#REF!</definedName>
    <definedName name="a277Print_Titles">#REF!</definedName>
    <definedName name="a3_">#REF!</definedName>
    <definedName name="A35_" localSheetId="11">#REF!</definedName>
    <definedName name="A35_">#REF!</definedName>
    <definedName name="a3rt" localSheetId="12" hidden="1">{"'Sheet1'!$L$16"}</definedName>
    <definedName name="a3rt" hidden="1">{"'Sheet1'!$L$16"}</definedName>
    <definedName name="a4_">#REF!</definedName>
    <definedName name="a5_">#REF!</definedName>
    <definedName name="A50_" localSheetId="11">#REF!</definedName>
    <definedName name="A50_">#REF!</definedName>
    <definedName name="a6_">#REF!</definedName>
    <definedName name="a7_">#REF!</definedName>
    <definedName name="A70_" localSheetId="11">#REF!</definedName>
    <definedName name="A70_">#REF!</definedName>
    <definedName name="A95_" localSheetId="11">#REF!</definedName>
    <definedName name="A95_">#REF!</definedName>
    <definedName name="AA" localSheetId="11">#REF!</definedName>
    <definedName name="AA">#REF!</definedName>
    <definedName name="Ãà·ÂÃøÁ¤">#REF!</definedName>
    <definedName name="AAA">#REF!</definedName>
    <definedName name="aAAA">#REF!</definedName>
    <definedName name="aaaaa">#REF!</definedName>
    <definedName name="aaaaaa" localSheetId="12" hidden="1">{"Offgrid",#N/A,FALSE,"OFFGRID";"Region",#N/A,FALSE,"REGION";"Offgrid -2",#N/A,FALSE,"OFFGRID";"WTP",#N/A,FALSE,"WTP";"WTP -2",#N/A,FALSE,"WTP";"Project",#N/A,FALSE,"PROJECT";"Summary -2",#N/A,FALSE,"SUMMARY"}</definedName>
    <definedName name="aaaaaa" localSheetId="14" hidden="1">{"Offgrid",#N/A,FALSE,"OFFGRID";"Region",#N/A,FALSE,"REGION";"Offgrid -2",#N/A,FALSE,"OFFGRID";"WTP",#N/A,FALSE,"WTP";"WTP -2",#N/A,FALSE,"WTP";"Project",#N/A,FALSE,"PROJECT";"Summary -2",#N/A,FALSE,"SUMMARY"}</definedName>
    <definedName name="aaaaaa" localSheetId="7" hidden="1">{"Offgrid",#N/A,FALSE,"OFFGRID";"Region",#N/A,FALSE,"REGION";"Offgrid -2",#N/A,FALSE,"OFFGRID";"WTP",#N/A,FALSE,"WTP";"WTP -2",#N/A,FALSE,"WTP";"Project",#N/A,FALSE,"PROJECT";"Summary -2",#N/A,FALSE,"SUMMARY"}</definedName>
    <definedName name="aaaaaa" localSheetId="8" hidden="1">{"Offgrid",#N/A,FALSE,"OFFGRID";"Region",#N/A,FALSE,"REGION";"Offgrid -2",#N/A,FALSE,"OFFGRID";"WTP",#N/A,FALSE,"WTP";"WTP -2",#N/A,FALSE,"WTP";"Project",#N/A,FALSE,"PROJECT";"Summary -2",#N/A,FALSE,"SUMMARY"}</definedName>
    <definedName name="aaaaaa" hidden="1">{"Offgrid",#N/A,FALSE,"OFFGRID";"Region",#N/A,FALSE,"REGION";"Offgrid -2",#N/A,FALSE,"OFFGRID";"WTP",#N/A,FALSE,"WTP";"WTP -2",#N/A,FALSE,"WTP";"Project",#N/A,FALSE,"PROJECT";"Summary -2",#N/A,FALSE,"SUMMARY"}</definedName>
    <definedName name="AAAAAAAAAA" hidden="1">#REF!</definedName>
    <definedName name="aaas" hidden="1">#REF!</definedName>
    <definedName name="aaasdasd" localSheetId="12" hidden="1">{"'Sheet1'!$L$16"}</definedName>
    <definedName name="aaasdasd" localSheetId="14" hidden="1">{"'Sheet1'!$L$16"}</definedName>
    <definedName name="aaasdasd" localSheetId="7" hidden="1">{"'Sheet1'!$L$16"}</definedName>
    <definedName name="aaasdasd" localSheetId="8" hidden="1">{"'Sheet1'!$L$16"}</definedName>
    <definedName name="aaasdasd" hidden="1">{"'Sheet1'!$L$16"}</definedName>
    <definedName name="áấd" hidden="1">#REF!</definedName>
    <definedName name="aafasfasasaa" localSheetId="12" hidden="1">{#N/A,#N/A,TRUE,"BT M200 da 10x20"}</definedName>
    <definedName name="aafasfasasaa" localSheetId="14" hidden="1">{#N/A,#N/A,TRUE,"BT M200 da 10x20"}</definedName>
    <definedName name="aafasfasasaa" localSheetId="7" hidden="1">{#N/A,#N/A,TRUE,"BT M200 da 10x20"}</definedName>
    <definedName name="aafasfasasaa" localSheetId="8" hidden="1">{#N/A,#N/A,TRUE,"BT M200 da 10x20"}</definedName>
    <definedName name="aafasfasasaa" hidden="1">{#N/A,#N/A,TRUE,"BT M200 da 10x20"}</definedName>
    <definedName name="Âaìo_moïng_cäüt_âáút_C2__r_1m__sáu_1m">#REF!</definedName>
    <definedName name="aâsfafsfas" localSheetId="12" hidden="1">{"'Sheet1'!$L$16"}</definedName>
    <definedName name="aâsfafsfas" localSheetId="14" hidden="1">{"'Sheet1'!$L$16"}</definedName>
    <definedName name="aâsfafsfas" localSheetId="7" hidden="1">{"'Sheet1'!$L$16"}</definedName>
    <definedName name="aâsfafsfas" localSheetId="8" hidden="1">{"'Sheet1'!$L$16"}</definedName>
    <definedName name="aâsfafsfas" hidden="1">{"'Sheet1'!$L$16"}</definedName>
    <definedName name="aass" localSheetId="12" hidden="1">{"'Sheet1'!$L$16"}</definedName>
    <definedName name="aass" localSheetId="14" hidden="1">{"'Sheet1'!$L$16"}</definedName>
    <definedName name="aass" localSheetId="7" hidden="1">{"'Sheet1'!$L$16"}</definedName>
    <definedName name="aass" localSheetId="8" hidden="1">{"'Sheet1'!$L$16"}</definedName>
    <definedName name="aass" hidden="1">{"'Sheet1'!$L$16"}</definedName>
    <definedName name="aassa" localSheetId="12" hidden="1">{"'Sheet1'!$L$16"}</definedName>
    <definedName name="aassa" hidden="1">{"'Sheet1'!$L$16"}</definedName>
    <definedName name="aassdffgb" hidden="1">#REF!</definedName>
    <definedName name="aavavavav" localSheetId="12" hidden="1">{#N/A,#N/A,FALSE,"Chi tiÆt"}</definedName>
    <definedName name="aavavavav" localSheetId="14" hidden="1">{#N/A,#N/A,FALSE,"Chi tiÆt"}</definedName>
    <definedName name="aavavavav" localSheetId="7" hidden="1">{#N/A,#N/A,FALSE,"Chi tiÆt"}</definedName>
    <definedName name="aavavavav" localSheetId="8" hidden="1">{#N/A,#N/A,FALSE,"Chi tiÆt"}</definedName>
    <definedName name="aavavavav" hidden="1">{#N/A,#N/A,FALSE,"Chi tiÆt"}</definedName>
    <definedName name="Ab">#REF!</definedName>
    <definedName name="abc" localSheetId="11">#REF!</definedName>
    <definedName name="abc">#REF!</definedName>
    <definedName name="ABCD" localSheetId="12" hidden="1">{"'Sheet1'!$L$16"}</definedName>
    <definedName name="ABCD" hidden="1">{"'Sheet1'!$L$16"}</definedName>
    <definedName name="ABCDE" localSheetId="12" hidden="1">{"'Sheet1'!$L$16"}</definedName>
    <definedName name="ABCDE" hidden="1">{"'Sheet1'!$L$16"}</definedName>
    <definedName name="abot">#REF!</definedName>
    <definedName name="ac">3</definedName>
    <definedName name="AC120_" localSheetId="11">#REF!</definedName>
    <definedName name="AC120_">#REF!</definedName>
    <definedName name="AC35_" localSheetId="11">#REF!</definedName>
    <definedName name="AC35_">#REF!</definedName>
    <definedName name="AC50_" localSheetId="11">#REF!</definedName>
    <definedName name="AC50_">#REF!</definedName>
    <definedName name="AC70_" localSheetId="11">#REF!</definedName>
    <definedName name="AC70_">#REF!</definedName>
    <definedName name="AC95_" localSheetId="11">#REF!</definedName>
    <definedName name="AC95_">#REF!</definedName>
    <definedName name="AccessDatabase" hidden="1">"C:\My Documents\LeBinh\Xls\VP Cong ty\FORM.mdb"</definedName>
    <definedName name="Accident_insurance">#REF!</definedName>
    <definedName name="Act_tec">#REF!</definedName>
    <definedName name="AD" localSheetId="3" hidden="1">{"'Sheet1'!$L$16"}</definedName>
    <definedName name="AD" localSheetId="4" hidden="1">{"'Sheet1'!$L$16"}</definedName>
    <definedName name="AD" localSheetId="2" hidden="1">{"'Sheet1'!$L$16"}</definedName>
    <definedName name="AD" localSheetId="12" hidden="1">{"'Sheet1'!$L$16"}</definedName>
    <definedName name="AD" localSheetId="14" hidden="1">{"'Sheet1'!$L$16"}</definedName>
    <definedName name="AD" localSheetId="22" hidden="1">{"'Sheet1'!$L$16"}</definedName>
    <definedName name="AD" localSheetId="24" hidden="1">{"'Sheet1'!$L$16"}</definedName>
    <definedName name="AD" localSheetId="11" hidden="1">{"'Sheet1'!$L$16"}</definedName>
    <definedName name="AD" localSheetId="7" hidden="1">{"'Sheet1'!$L$16"}</definedName>
    <definedName name="AD" localSheetId="8" hidden="1">{"'Sheet1'!$L$16"}</definedName>
    <definedName name="AD" localSheetId="6" hidden="1">{"'Sheet1'!$L$16"}</definedName>
    <definedName name="AD" hidden="1">{"'Sheet1'!$L$16"}</definedName>
    <definedName name="ád" hidden="1">#REF!</definedName>
    <definedName name="áda" hidden="1">#REF!</definedName>
    <definedName name="ẮDAS" hidden="1">#REF!</definedName>
    <definedName name="adb">#REF!</definedName>
    <definedName name="ADCD" localSheetId="12" hidden="1">{#N/A,#N/A,FALSE,"特殊室（ＢＱ表）"}</definedName>
    <definedName name="ADCD" hidden="1">{#N/A,#N/A,FALSE,"特殊室（ＢＱ表）"}</definedName>
    <definedName name="Address">#REF!</definedName>
    <definedName name="ADEQ">#REF!</definedName>
    <definedName name="ÁDF" hidden="1">#REF!</definedName>
    <definedName name="adfdda" hidden="1">#REF!</definedName>
    <definedName name="ÁDFGHJ" localSheetId="12" hidden="1">{"'Sheet1'!$L$16"}</definedName>
    <definedName name="ÁDFGHJ" hidden="1">{"'Sheet1'!$L$16"}</definedName>
    <definedName name="adfghkk" hidden="1">#REF!</definedName>
    <definedName name="ADFV" localSheetId="12" hidden="1">{#N/A,#N/A,FALSE,"전력간선"}</definedName>
    <definedName name="ADFV" hidden="1">{#N/A,#N/A,FALSE,"전력간선"}</definedName>
    <definedName name="adg">#REF!</definedName>
    <definedName name="ÁDG" hidden="1">#REF!</definedName>
    <definedName name="ÁDGDA" hidden="1">#REF!</definedName>
    <definedName name="Adn" localSheetId="11">#REF!</definedName>
    <definedName name="Adn">#REF!</definedName>
    <definedName name="áds" localSheetId="12" hidden="1">{"'Sheet1'!$L$16"}</definedName>
    <definedName name="áds" hidden="1">{"'Sheet1'!$L$16"}</definedName>
    <definedName name="ádsấ" localSheetId="12" hidden="1">{#N/A,#N/A,FALSE,"Tabelle2";#N/A,#N/A,FALSE,"Tabelle1"}</definedName>
    <definedName name="ádsấ" hidden="1">{#N/A,#N/A,FALSE,"Tabelle2";#N/A,#N/A,FALSE,"Tabelle1"}</definedName>
    <definedName name="ÁDSADS" hidden="1">#REF!</definedName>
    <definedName name="adsadsa" localSheetId="12" hidden="1">{#N/A,#N/A,TRUE,"CS&amp;SS(AG)";#N/A,#N/A,TRUE,"CS(UG)";#N/A,#N/A,TRUE,"CSCL(UG)";#N/A,#N/A,TRUE,"KYNAR";#N/A,#N/A,TRUE,"ALLOY904";#N/A,#N/A,TRUE,"TITANIUM";#N/A,#N/A,TRUE,"STMTRACE"}</definedName>
    <definedName name="adsadsa" hidden="1">{#N/A,#N/A,TRUE,"CS&amp;SS(AG)";#N/A,#N/A,TRUE,"CS(UG)";#N/A,#N/A,TRUE,"CSCL(UG)";#N/A,#N/A,TRUE,"KYNAR";#N/A,#N/A,TRUE,"ALLOY904";#N/A,#N/A,TRUE,"TITANIUM";#N/A,#N/A,TRUE,"STMTRACE"}</definedName>
    <definedName name="æ76">#REF!</definedName>
    <definedName name="ấefdwe">#REF!</definedName>
    <definedName name="aegwhg.gk" localSheetId="12" hidden="1">{"Offgrid",#N/A,FALSE,"OFFGRID";"Region",#N/A,FALSE,"REGION";"Offgrid -2",#N/A,FALSE,"OFFGRID";"WTP",#N/A,FALSE,"WTP";"WTP -2",#N/A,FALSE,"WTP";"Project",#N/A,FALSE,"PROJECT";"Summary -2",#N/A,FALSE,"SUMMARY"}</definedName>
    <definedName name="aegwhg.gk" localSheetId="14" hidden="1">{"Offgrid",#N/A,FALSE,"OFFGRID";"Region",#N/A,FALSE,"REGION";"Offgrid -2",#N/A,FALSE,"OFFGRID";"WTP",#N/A,FALSE,"WTP";"WTP -2",#N/A,FALSE,"WTP";"Project",#N/A,FALSE,"PROJECT";"Summary -2",#N/A,FALSE,"SUMMARY"}</definedName>
    <definedName name="aegwhg.gk" localSheetId="7" hidden="1">{"Offgrid",#N/A,FALSE,"OFFGRID";"Region",#N/A,FALSE,"REGION";"Offgrid -2",#N/A,FALSE,"OFFGRID";"WTP",#N/A,FALSE,"WTP";"WTP -2",#N/A,FALSE,"WTP";"Project",#N/A,FALSE,"PROJECT";"Summary -2",#N/A,FALSE,"SUMMARY"}</definedName>
    <definedName name="aegwhg.gk" localSheetId="8" hidden="1">{"Offgrid",#N/A,FALSE,"OFFGRID";"Region",#N/A,FALSE,"REGION";"Offgrid -2",#N/A,FALSE,"OFFGRID";"WTP",#N/A,FALSE,"WTP";"WTP -2",#N/A,FALSE,"WTP";"Project",#N/A,FALSE,"PROJECT";"Summary -2",#N/A,FALSE,"SUMMARY"}</definedName>
    <definedName name="aegwhg.gk" hidden="1">{"Offgrid",#N/A,FALSE,"OFFGRID";"Region",#N/A,FALSE,"REGION";"Offgrid -2",#N/A,FALSE,"OFFGRID";"WTP",#N/A,FALSE,"WTP";"WTP -2",#N/A,FALSE,"WTP";"Project",#N/A,FALSE,"PROJECT";"Summary -2",#N/A,FALSE,"SUMMARY"}</definedName>
    <definedName name="aetg.hgrs" localSheetId="12" hidden="1">{"Offgrid",#N/A,FALSE,"OFFGRID";"Region",#N/A,FALSE,"REGION";"Offgrid -2",#N/A,FALSE,"OFFGRID";"WTP",#N/A,FALSE,"WTP";"WTP -2",#N/A,FALSE,"WTP";"Project",#N/A,FALSE,"PROJECT";"Summary -2",#N/A,FALSE,"SUMMARY"}</definedName>
    <definedName name="aetg.hgrs" localSheetId="14" hidden="1">{"Offgrid",#N/A,FALSE,"OFFGRID";"Region",#N/A,FALSE,"REGION";"Offgrid -2",#N/A,FALSE,"OFFGRID";"WTP",#N/A,FALSE,"WTP";"WTP -2",#N/A,FALSE,"WTP";"Project",#N/A,FALSE,"PROJECT";"Summary -2",#N/A,FALSE,"SUMMARY"}</definedName>
    <definedName name="aetg.hgrs" localSheetId="7" hidden="1">{"Offgrid",#N/A,FALSE,"OFFGRID";"Region",#N/A,FALSE,"REGION";"Offgrid -2",#N/A,FALSE,"OFFGRID";"WTP",#N/A,FALSE,"WTP";"WTP -2",#N/A,FALSE,"WTP";"Project",#N/A,FALSE,"PROJECT";"Summary -2",#N/A,FALSE,"SUMMARY"}</definedName>
    <definedName name="aetg.hgrs" localSheetId="8" hidden="1">{"Offgrid",#N/A,FALSE,"OFFGRID";"Region",#N/A,FALSE,"REGION";"Offgrid -2",#N/A,FALSE,"OFFGRID";"WTP",#N/A,FALSE,"WTP";"WTP -2",#N/A,FALSE,"WTP";"Project",#N/A,FALSE,"PROJECT";"Summary -2",#N/A,FALSE,"SUMMARY"}</definedName>
    <definedName name="aetg.hgrs" hidden="1">{"Offgrid",#N/A,FALSE,"OFFGRID";"Region",#N/A,FALSE,"REGION";"Offgrid -2",#N/A,FALSE,"OFFGRID";"WTP",#N/A,FALSE,"WTP";"WTP -2",#N/A,FALSE,"WTP";"Project",#N/A,FALSE,"PROJECT";"Summary -2",#N/A,FALSE,"SUMMARY"}</definedName>
    <definedName name="âétggâgqgêágghe" localSheetId="12" hidden="1">{#N/A,#N/A,FALSE,"Chi tiÆt"}</definedName>
    <definedName name="âétggâgqgêágghe" localSheetId="14" hidden="1">{#N/A,#N/A,FALSE,"Chi tiÆt"}</definedName>
    <definedName name="âétggâgqgêágghe" localSheetId="7" hidden="1">{#N/A,#N/A,FALSE,"Chi tiÆt"}</definedName>
    <definedName name="âétggâgqgêágghe" localSheetId="8" hidden="1">{#N/A,#N/A,FALSE,"Chi tiÆt"}</definedName>
    <definedName name="âétggâgqgêágghe" hidden="1">{#N/A,#N/A,FALSE,"Chi tiÆt"}</definedName>
    <definedName name="AEZ">#REF!</definedName>
    <definedName name="Af">#REF!</definedName>
    <definedName name="âfA" localSheetId="12" hidden="1">{"'Sheet1'!$L$16"}</definedName>
    <definedName name="âfA" localSheetId="14" hidden="1">{"'Sheet1'!$L$16"}</definedName>
    <definedName name="âfA" localSheetId="7" hidden="1">{"'Sheet1'!$L$16"}</definedName>
    <definedName name="âfA" localSheetId="8" hidden="1">{"'Sheet1'!$L$16"}</definedName>
    <definedName name="âfA" hidden="1">{"'Sheet1'!$L$16"}</definedName>
    <definedName name="afasfsagfas" localSheetId="12" hidden="1">{#N/A,#N/A,FALSE,"Chi tiÆt"}</definedName>
    <definedName name="afasfsagfas" localSheetId="14" hidden="1">{#N/A,#N/A,FALSE,"Chi tiÆt"}</definedName>
    <definedName name="afasfsagfas" localSheetId="7" hidden="1">{#N/A,#N/A,FALSE,"Chi tiÆt"}</definedName>
    <definedName name="afasfsagfas" localSheetId="8" hidden="1">{#N/A,#N/A,FALSE,"Chi tiÆt"}</definedName>
    <definedName name="afasfsagfas" hidden="1">{#N/A,#N/A,FALSE,"Chi tiÆt"}</definedName>
    <definedName name="afff" localSheetId="12" hidden="1">{"'Sheet1'!$L$16"}</definedName>
    <definedName name="afff" hidden="1">{"'Sheet1'!$L$16"}</definedName>
    <definedName name="afsafsafsfasfas" localSheetId="12" hidden="1">{"'Sheet1'!$L$16"}</definedName>
    <definedName name="afsafsafsfasfas" localSheetId="14" hidden="1">{"'Sheet1'!$L$16"}</definedName>
    <definedName name="afsafsafsfasfas" localSheetId="7" hidden="1">{"'Sheet1'!$L$16"}</definedName>
    <definedName name="afsafsafsfasfas" localSheetId="8" hidden="1">{"'Sheet1'!$L$16"}</definedName>
    <definedName name="afsafsafsfasfas" hidden="1">{"'Sheet1'!$L$16"}</definedName>
    <definedName name="afsafsasfafsafs" localSheetId="12" hidden="1">{"'Sheet1'!$L$16"}</definedName>
    <definedName name="afsafsasfafsafs" localSheetId="14" hidden="1">{"'Sheet1'!$L$16"}</definedName>
    <definedName name="afsafsasfafsafs" localSheetId="7" hidden="1">{"'Sheet1'!$L$16"}</definedName>
    <definedName name="afsafsasfafsafs" localSheetId="8" hidden="1">{"'Sheet1'!$L$16"}</definedName>
    <definedName name="afsafsasfafsafs" hidden="1">{"'Sheet1'!$L$16"}</definedName>
    <definedName name="afsafsawq" localSheetId="12" hidden="1">{"'Sheet1'!$L$16"}</definedName>
    <definedName name="afsafsawq" localSheetId="14" hidden="1">{"'Sheet1'!$L$16"}</definedName>
    <definedName name="afsafsawq" localSheetId="7" hidden="1">{"'Sheet1'!$L$16"}</definedName>
    <definedName name="afsafsawq" localSheetId="8" hidden="1">{"'Sheet1'!$L$16"}</definedName>
    <definedName name="afsafsawq" hidden="1">{"'Sheet1'!$L$16"}</definedName>
    <definedName name="afsfasafsasf" localSheetId="12" hidden="1">{"'Sheet1'!$L$16"}</definedName>
    <definedName name="afsfasafsasf" localSheetId="14" hidden="1">{"'Sheet1'!$L$16"}</definedName>
    <definedName name="afsfasafsasf" localSheetId="7" hidden="1">{"'Sheet1'!$L$16"}</definedName>
    <definedName name="afsfasafsasf" localSheetId="8" hidden="1">{"'Sheet1'!$L$16"}</definedName>
    <definedName name="afsfasafsasf" hidden="1">{"'Sheet1'!$L$16"}</definedName>
    <definedName name="âfsfasfasfsafsafasf" localSheetId="12" hidden="1">{"'Sheet1'!$L$16"}</definedName>
    <definedName name="âfsfasfasfsafsafasf" localSheetId="14" hidden="1">{"'Sheet1'!$L$16"}</definedName>
    <definedName name="âfsfasfasfsafsafasf" localSheetId="7" hidden="1">{"'Sheet1'!$L$16"}</definedName>
    <definedName name="âfsfasfasfsafsafasf" localSheetId="8" hidden="1">{"'Sheet1'!$L$16"}</definedName>
    <definedName name="âfsfasfasfsafsafasf" hidden="1">{"'Sheet1'!$L$16"}</definedName>
    <definedName name="AFWRR" localSheetId="12" hidden="1">{"'Sheet1'!$L$16"}</definedName>
    <definedName name="AFWRR" hidden="1">{"'Sheet1'!$L$16"}</definedName>
    <definedName name="Ag">#REF!</definedName>
    <definedName name="ăg" localSheetId="12" hidden="1">{"'Sheet1'!$L$16"}</definedName>
    <definedName name="ăg" localSheetId="14" hidden="1">{"'Sheet1'!$L$16"}</definedName>
    <definedName name="ăg" localSheetId="7" hidden="1">{"'Sheet1'!$L$16"}</definedName>
    <definedName name="ăg" localSheetId="8" hidden="1">{"'Sheet1'!$L$16"}</definedName>
    <definedName name="ăg" hidden="1">{"'Sheet1'!$L$16"}</definedName>
    <definedName name="Ag_">#REF!</definedName>
    <definedName name="ag142X42">#REF!</definedName>
    <definedName name="ag15F80" localSheetId="11">#REF!</definedName>
    <definedName name="ag15F80">#REF!</definedName>
    <definedName name="ag267N59">#REF!</definedName>
    <definedName name="AGA" hidden="1">#REF!</definedName>
    <definedName name="AGAG" hidden="1">#REF!</definedName>
    <definedName name="ÁGD" hidden="1">#REF!</definedName>
    <definedName name="ẩgg" localSheetId="12" hidden="1">{"'Sheet1'!$L$16"}</definedName>
    <definedName name="ẩgg" localSheetId="14" hidden="1">{"'Sheet1'!$L$16"}</definedName>
    <definedName name="ẩgg" localSheetId="7" hidden="1">{"'Sheet1'!$L$16"}</definedName>
    <definedName name="ẩgg" localSheetId="8" hidden="1">{"'Sheet1'!$L$16"}</definedName>
    <definedName name="ẩgg" hidden="1">{"'Sheet1'!$L$16"}</definedName>
    <definedName name="ầgga" localSheetId="12" hidden="1">{"'Sheet1'!$L$16"}</definedName>
    <definedName name="ầgga" localSheetId="14" hidden="1">{"'Sheet1'!$L$16"}</definedName>
    <definedName name="ầgga" localSheetId="7" hidden="1">{"'Sheet1'!$L$16"}</definedName>
    <definedName name="ầgga" localSheetId="8" hidden="1">{"'Sheet1'!$L$16"}</definedName>
    <definedName name="ầgga" hidden="1">{"'Sheet1'!$L$16"}</definedName>
    <definedName name="ahah" localSheetId="12" hidden="1">{"'Sheet1'!$L$16"}</definedName>
    <definedName name="ahah" hidden="1">{"'Sheet1'!$L$16"}</definedName>
    <definedName name="ahajdks" localSheetId="12" hidden="1">{"'Sheet1'!$L$16"}</definedName>
    <definedName name="ahajdks" hidden="1">{"'Sheet1'!$L$16"}</definedName>
    <definedName name="ahtjht" localSheetId="12" hidden="1">{"'Sheet1'!$L$16"}</definedName>
    <definedName name="ahtjht" hidden="1">{"'Sheet1'!$L$16"}</definedName>
    <definedName name="ÀÎ¹ßÃøÁ¤">#REF!</definedName>
    <definedName name="AJHD"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JH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K_cap">#REF!</definedName>
    <definedName name="aK_con">#REF!</definedName>
    <definedName name="aK_dep">#REF!</definedName>
    <definedName name="aK_dis">#REF!</definedName>
    <definedName name="aK_imm">#REF!</definedName>
    <definedName name="aK_rof">#REF!</definedName>
    <definedName name="aK_ron">#REF!</definedName>
    <definedName name="aK_run">#REF!</definedName>
    <definedName name="aK_sed">#REF!</definedName>
    <definedName name="akjdsklgfaeg" localSheetId="8">[0]!BTRAM</definedName>
    <definedName name="akjdsklgfaeg" localSheetId="0">[0]!BTRAM</definedName>
    <definedName name="akjdsklgfaeg">[0]!BTRAM</definedName>
    <definedName name="Al">#REF!</definedName>
    <definedName name="alfa">#REF!</definedName>
    <definedName name="All_Item" localSheetId="11">#REF!</definedName>
    <definedName name="All_Item">#REF!</definedName>
    <definedName name="ALPIN">#N/A</definedName>
    <definedName name="ALPJYOU">#N/A</definedName>
    <definedName name="ALPTOI">#N/A</definedName>
    <definedName name="am">#REF!</definedName>
    <definedName name="amiang">#REF!</definedName>
    <definedName name="aN_cap">#REF!</definedName>
    <definedName name="aN_con">#REF!</definedName>
    <definedName name="aN_dep">#REF!</definedName>
    <definedName name="aN_fix">#REF!</definedName>
    <definedName name="aN_imm">#REF!</definedName>
    <definedName name="aN_rof">#REF!</definedName>
    <definedName name="aN_ron">#REF!</definedName>
    <definedName name="aN_run">#REF!</definedName>
    <definedName name="aN_sed">#REF!</definedName>
    <definedName name="anfa">#REF!</definedName>
    <definedName name="anh" localSheetId="12" hidden="1">{"'Sheet1'!$L$16"}</definedName>
    <definedName name="anh" hidden="1">{"'Sheet1'!$L$16"}</definedName>
    <definedName name="anpha" localSheetId="11">#REF!</definedName>
    <definedName name="anpha">#REF!</definedName>
    <definedName name="anscount" hidden="1">8</definedName>
    <definedName name="Antoan" localSheetId="12" hidden="1">{"'Sheet1'!$L$16"}</definedName>
    <definedName name="Antoan" localSheetId="14" hidden="1">{"'Sheet1'!$L$16"}</definedName>
    <definedName name="Antoan" localSheetId="7" hidden="1">{"'Sheet1'!$L$16"}</definedName>
    <definedName name="Antoan" localSheetId="8" hidden="1">{"'Sheet1'!$L$16"}</definedName>
    <definedName name="Antoan" hidden="1">{"'Sheet1'!$L$16"}</definedName>
    <definedName name="Ao">#REF!</definedName>
    <definedName name="AoBok">#REF!</definedName>
    <definedName name="Aoh">#REF!</definedName>
    <definedName name="ap">#REF!</definedName>
    <definedName name="aP_cap">#REF!</definedName>
    <definedName name="aP_con">#REF!</definedName>
    <definedName name="aP_dep">#REF!</definedName>
    <definedName name="aP_dis">#REF!</definedName>
    <definedName name="aP_imm">#REF!</definedName>
    <definedName name="aP_rof">#REF!</definedName>
    <definedName name="aP_ron">#REF!</definedName>
    <definedName name="aP_run">#REF!</definedName>
    <definedName name="aP_sed">#REF!</definedName>
    <definedName name="Aps">#REF!</definedName>
    <definedName name="Apscut">#REF!</definedName>
    <definedName name="Apscut1">#REF!</definedName>
    <definedName name="Aq">#REF!</definedName>
    <definedName name="AQE" localSheetId="12" hidden="1">{"'장비'!$A$3:$M$12"}</definedName>
    <definedName name="AQE" hidden="1">{"'장비'!$A$3:$M$12"}</definedName>
    <definedName name="arr" localSheetId="11">#REF!</definedName>
    <definedName name="arr">#REF!</definedName>
    <definedName name="array" localSheetId="11">#REF!</definedName>
    <definedName name="array">#REF!</definedName>
    <definedName name="array1">#REF!</definedName>
    <definedName name="as" localSheetId="11">#REF!</definedName>
    <definedName name="as">#REF!</definedName>
    <definedName name="As_">#REF!</definedName>
    <definedName name="AS2DocOpenMode" hidden="1">"AS2DocumentEdit"</definedName>
    <definedName name="AS2HasNoAutoHeaderFooter" hidden="1">" "</definedName>
    <definedName name="AS2ReportLS" hidden="1">1</definedName>
    <definedName name="AS2StaticLS" localSheetId="8" hidden="1">#REF!</definedName>
    <definedName name="AS2StaticLS" hidden="1">#REF!</definedName>
    <definedName name="AS2SyncStepLS" hidden="1">0</definedName>
    <definedName name="AS2TickmarkLS" localSheetId="8" hidden="1">#REF!</definedName>
    <definedName name="AS2TickmarkLS" hidden="1">#REF!</definedName>
    <definedName name="AS2VersionLS" hidden="1">300</definedName>
    <definedName name="asa" localSheetId="12" hidden="1">{0}</definedName>
    <definedName name="asa" localSheetId="14" hidden="1">{0}</definedName>
    <definedName name="asa" localSheetId="7" hidden="1">{0}</definedName>
    <definedName name="asa" localSheetId="8" hidden="1">{0}</definedName>
    <definedName name="asa" hidden="1">{0}</definedName>
    <definedName name="ASAA" hidden="1">#REF!</definedName>
    <definedName name="asasdfafsfasafsf" localSheetId="12" hidden="1">{"'Sheet1'!$L$16"}</definedName>
    <definedName name="asasdfafsfasafsf" localSheetId="14" hidden="1">{"'Sheet1'!$L$16"}</definedName>
    <definedName name="asasdfafsfasafsf" localSheetId="7" hidden="1">{"'Sheet1'!$L$16"}</definedName>
    <definedName name="asasdfafsfasafsf" localSheetId="8" hidden="1">{"'Sheet1'!$L$16"}</definedName>
    <definedName name="asasdfafsfasafsf" hidden="1">{"'Sheet1'!$L$16"}</definedName>
    <definedName name="Asc">#REF!</definedName>
    <definedName name="asd">#REF!</definedName>
    <definedName name="asdada" localSheetId="12" hidden="1">{#N/A,#N/A,FALSE,"特殊室（ＢＱ表）"}</definedName>
    <definedName name="asdada" hidden="1">{#N/A,#N/A,FALSE,"特殊室（ＢＱ表）"}</definedName>
    <definedName name="asdas" hidden="1">#REF!</definedName>
    <definedName name="asdasd" localSheetId="12" hidden="1">{"'Sheet1'!$L$16"}</definedName>
    <definedName name="asdasd" hidden="1">{"'Sheet1'!$L$16"}</definedName>
    <definedName name="asdasdsa" hidden="1">#REF!</definedName>
    <definedName name="ASDASDSADAS" localSheetId="12" hidden="1">{"'Sheet1'!$L$16"}</definedName>
    <definedName name="ASDASDSADAS" hidden="1">{"'Sheet1'!$L$16"}</definedName>
    <definedName name="asdf" localSheetId="12" hidden="1">{0}</definedName>
    <definedName name="asdf" hidden="1">{0}</definedName>
    <definedName name="asdfa" hidden="1">#REF!</definedName>
    <definedName name="asdfg" localSheetId="12" hidden="1">{"'Sheet1'!$L$16"}</definedName>
    <definedName name="asdfg" hidden="1">{"'Sheet1'!$L$16"}</definedName>
    <definedName name="asf" localSheetId="12" hidden="1">{"'Sheet1'!$L$16"}</definedName>
    <definedName name="asf" localSheetId="7" hidden="1">{"'Sheet1'!$L$16"}</definedName>
    <definedName name="asf" localSheetId="8" hidden="1">{"'Sheet1'!$L$16"}</definedName>
    <definedName name="asf" hidden="1">{"'Sheet1'!$L$16"}</definedName>
    <definedName name="asffasfasafsfas" localSheetId="12" hidden="1">{"'Sheet1'!$L$16"}</definedName>
    <definedName name="asffasfasafsfas" localSheetId="14" hidden="1">{"'Sheet1'!$L$16"}</definedName>
    <definedName name="asffasfasafsfas" localSheetId="7" hidden="1">{"'Sheet1'!$L$16"}</definedName>
    <definedName name="asffasfasafsfas" localSheetId="8" hidden="1">{"'Sheet1'!$L$16"}</definedName>
    <definedName name="asffasfasafsfas" hidden="1">{"'Sheet1'!$L$16"}</definedName>
    <definedName name="asfsfasffsầ" localSheetId="12" hidden="1">{"'Sheet1'!$L$16"}</definedName>
    <definedName name="asfsfasffsầ" localSheetId="14" hidden="1">{"'Sheet1'!$L$16"}</definedName>
    <definedName name="asfsfasffsầ" localSheetId="7" hidden="1">{"'Sheet1'!$L$16"}</definedName>
    <definedName name="asfsfasffsầ" localSheetId="8" hidden="1">{"'Sheet1'!$L$16"}</definedName>
    <definedName name="asfsfasffsầ" hidden="1">{"'Sheet1'!$L$16"}</definedName>
    <definedName name="asghjjjj" hidden="1">#REF!</definedName>
    <definedName name="Asr">#REF!</definedName>
    <definedName name="assss" hidden="1">#REF!</definedName>
    <definedName name="asssss" localSheetId="12" hidden="1">{"'Sheet1'!$L$16"}</definedName>
    <definedName name="asssss" localSheetId="14" hidden="1">{"'Sheet1'!$L$16"}</definedName>
    <definedName name="asssss" localSheetId="7" hidden="1">{"'Sheet1'!$L$16"}</definedName>
    <definedName name="asssss" localSheetId="8" hidden="1">{"'Sheet1'!$L$16"}</definedName>
    <definedName name="asssss" hidden="1">{"'Sheet1'!$L$16"}</definedName>
    <definedName name="ÂSSSSS" localSheetId="12" hidden="1">{"'Sheet1'!$L$16"}</definedName>
    <definedName name="ÂSSSSS" hidden="1">{"'Sheet1'!$L$16"}</definedName>
    <definedName name="AT" hidden="1">#REF!</definedName>
    <definedName name="at1.5">#REF!</definedName>
    <definedName name="atdakdh" hidden="1">#REF!</definedName>
    <definedName name="atg">#REF!</definedName>
    <definedName name="atgoi">#REF!</definedName>
    <definedName name="ATGT" localSheetId="12" hidden="1">{"'Sheet1'!$L$16"}</definedName>
    <definedName name="ATGT" hidden="1">{"'Sheet1'!$L$16"}</definedName>
    <definedName name="atien1" localSheetId="12" hidden="1">{"'Sheet1'!$L$16"}</definedName>
    <definedName name="atien1" hidden="1">{"'Sheet1'!$L$16"}</definedName>
    <definedName name="atop">#REF!</definedName>
    <definedName name="AU" localSheetId="12" hidden="1">{"'Sheet1'!$L$16"}</definedName>
    <definedName name="AU" localSheetId="14" hidden="1">{"'Sheet1'!$L$16"}</definedName>
    <definedName name="AU" localSheetId="7" hidden="1">{"'Sheet1'!$L$16"}</definedName>
    <definedName name="AU" localSheetId="8" hidden="1">{"'Sheet1'!$L$16"}</definedName>
    <definedName name="AU" hidden="1">{"'Sheet1'!$L$16"}</definedName>
    <definedName name="AÙ">#REF!</definedName>
    <definedName name="AUGUSTUS">#REF!</definedName>
    <definedName name="_xlnm.Auto_Activate">#REF!</definedName>
    <definedName name="_xlnm.Auto_Deactivate">#REF!</definedName>
    <definedName name="_xlnm.Auto_Open">#REF!</definedName>
    <definedName name="Av">#REF!</definedName>
    <definedName name="avavgveqvaq" localSheetId="12" hidden="1">{"Offgrid",#N/A,FALSE,"OFFGRID";"Region",#N/A,FALSE,"REGION";"Offgrid -2",#N/A,FALSE,"OFFGRID";"WTP",#N/A,FALSE,"WTP";"WTP -2",#N/A,FALSE,"WTP";"Project",#N/A,FALSE,"PROJECT";"Summary -2",#N/A,FALSE,"SUMMARY"}</definedName>
    <definedName name="avavgveqvaq" localSheetId="14" hidden="1">{"Offgrid",#N/A,FALSE,"OFFGRID";"Region",#N/A,FALSE,"REGION";"Offgrid -2",#N/A,FALSE,"OFFGRID";"WTP",#N/A,FALSE,"WTP";"WTP -2",#N/A,FALSE,"WTP";"Project",#N/A,FALSE,"PROJECT";"Summary -2",#N/A,FALSE,"SUMMARY"}</definedName>
    <definedName name="avavgveqvaq" localSheetId="7" hidden="1">{"Offgrid",#N/A,FALSE,"OFFGRID";"Region",#N/A,FALSE,"REGION";"Offgrid -2",#N/A,FALSE,"OFFGRID";"WTP",#N/A,FALSE,"WTP";"WTP -2",#N/A,FALSE,"WTP";"Project",#N/A,FALSE,"PROJECT";"Summary -2",#N/A,FALSE,"SUMMARY"}</definedName>
    <definedName name="avavgveqvaq" localSheetId="8" hidden="1">{"Offgrid",#N/A,FALSE,"OFFGRID";"Region",#N/A,FALSE,"REGION";"Offgrid -2",#N/A,FALSE,"OFFGRID";"WTP",#N/A,FALSE,"WTP";"WTP -2",#N/A,FALSE,"WTP";"Project",#N/A,FALSE,"PROJECT";"Summary -2",#N/A,FALSE,"SUMMARY"}</definedName>
    <definedName name="avavgveqvaq" hidden="1">{"Offgrid",#N/A,FALSE,"OFFGRID";"Region",#N/A,FALSE,"REGION";"Offgrid -2",#N/A,FALSE,"OFFGRID";"WTP",#N/A,FALSE,"WTP";"WTP -2",#N/A,FALSE,"WTP";"Project",#N/A,FALSE,"PROJECT";"Summary -2",#N/A,FALSE,"SUMMARY"}</definedName>
    <definedName name="Avl" localSheetId="11">#REF!</definedName>
    <definedName name="Avl">#REF!</definedName>
    <definedName name="aw" localSheetId="12" hidden="1">{"'Sheet1'!$L$16"}</definedName>
    <definedName name="aw" hidden="1">{"'Sheet1'!$L$16"}</definedName>
    <definedName name="ẢY">#REF!</definedName>
    <definedName name="B">#REF!</definedName>
    <definedName name="b_1">#REF!</definedName>
    <definedName name="b_2">#REF!</definedName>
    <definedName name="b_240" localSheetId="11">#REF!</definedName>
    <definedName name="b_240">#REF!</definedName>
    <definedName name="b_280" localSheetId="11">#REF!</definedName>
    <definedName name="b_280">#REF!</definedName>
    <definedName name="b_3">#REF!</definedName>
    <definedName name="b_320" localSheetId="11">#REF!</definedName>
    <definedName name="b_320">#REF!</definedName>
    <definedName name="b_4">#REF!</definedName>
    <definedName name="b_5">#REF!</definedName>
    <definedName name="b_6">#REF!</definedName>
    <definedName name="b_dd1">#REF!</definedName>
    <definedName name="b_DL">#REF!</definedName>
    <definedName name="b_eh">#REF!</definedName>
    <definedName name="b_eh1">#REF!</definedName>
    <definedName name="b_ev">#REF!</definedName>
    <definedName name="b_ev1">#REF!</definedName>
    <definedName name="b_FR">#REF!</definedName>
    <definedName name="b_fr1">#REF!</definedName>
    <definedName name="B_Isc" localSheetId="11">#REF!</definedName>
    <definedName name="B_Isc">#REF!</definedName>
    <definedName name="b_LL">#REF!</definedName>
    <definedName name="b_ll1">#REF!</definedName>
    <definedName name="b_min">#REF!</definedName>
    <definedName name="B_tinh">#REF!</definedName>
    <definedName name="b_WL">#REF!</definedName>
    <definedName name="b_WL1">#REF!</definedName>
    <definedName name="b_WS">#REF!</definedName>
    <definedName name="b_ws1">#REF!</definedName>
    <definedName name="b1.1">#REF!</definedName>
    <definedName name="b1.2">#REF!</definedName>
    <definedName name="b1.3">#REF!</definedName>
    <definedName name="b1.4">#REF!</definedName>
    <definedName name="b1.5">#REF!</definedName>
    <definedName name="b1_">#REF!</definedName>
    <definedName name="b2.1">#REF!</definedName>
    <definedName name="b2.2">#REF!</definedName>
    <definedName name="b2.3">#REF!</definedName>
    <definedName name="b2.4">#REF!</definedName>
    <definedName name="b2.5">#REF!</definedName>
    <definedName name="B2.Other" localSheetId="12" hidden="1">{"'Sheet1'!$L$16"}</definedName>
    <definedName name="B2.Other" hidden="1">{"'Sheet1'!$L$16"}</definedName>
    <definedName name="B2_">#REF!</definedName>
    <definedName name="b3_">#REF!</definedName>
    <definedName name="b4_">#REF!</definedName>
    <definedName name="b5_">#REF!</definedName>
    <definedName name="b6_">#REF!</definedName>
    <definedName name="B6Apha">#REF!</definedName>
    <definedName name="B6beta">#REF!</definedName>
    <definedName name="B6d">#REF!</definedName>
    <definedName name="B6phi">#REF!</definedName>
    <definedName name="b7_">#REF!</definedName>
    <definedName name="B7Csau">#REF!</definedName>
    <definedName name="B7dset">#REF!</definedName>
    <definedName name="B7R">#REF!</definedName>
    <definedName name="ba">#REF!</definedName>
    <definedName name="bac25d">#REF!</definedName>
    <definedName name="bac27d" localSheetId="11">#REF!</definedName>
    <definedName name="bac27d">#REF!</definedName>
    <definedName name="bac2d" localSheetId="11">#REF!</definedName>
    <definedName name="bac2d">#REF!</definedName>
    <definedName name="bac35d" localSheetId="11">#REF!</definedName>
    <definedName name="bac35d">#REF!</definedName>
    <definedName name="bac37d" localSheetId="11">#REF!</definedName>
    <definedName name="bac37d">#REF!</definedName>
    <definedName name="bac3d" localSheetId="11">#REF!</definedName>
    <definedName name="bac3d">#REF!</definedName>
    <definedName name="bac45d" localSheetId="11">#REF!</definedName>
    <definedName name="bac45d">#REF!</definedName>
    <definedName name="bac47d" localSheetId="11">#REF!</definedName>
    <definedName name="bac47d">#REF!</definedName>
    <definedName name="bac4d" localSheetId="11">#REF!</definedName>
    <definedName name="bac4d">#REF!</definedName>
    <definedName name="bac4d1">#REF!</definedName>
    <definedName name="BacKan">#REF!</definedName>
    <definedName name="bactham">#REF!</definedName>
    <definedName name="bai" localSheetId="12" hidden="1">{"'Sheet1'!$L$16"}</definedName>
    <definedName name="bai" hidden="1">{"'Sheet1'!$L$16"}</definedName>
    <definedName name="Bai_ducdam_coc">#REF!</definedName>
    <definedName name="ban">#REF!</definedName>
    <definedName name="ban_dan">#REF!</definedName>
    <definedName name="Ban_DH" localSheetId="11">#REF!</definedName>
    <definedName name="Ban_DH">#REF!</definedName>
    <definedName name="banding" hidden="1">#REF!</definedName>
    <definedName name="bang" localSheetId="11">#REF!</definedName>
    <definedName name="bang">#REF!</definedName>
    <definedName name="BANG_CHI_TIET_THI_NGHIEM_CONG_TO">#REF!</definedName>
    <definedName name="BANG_CHI_TIET_THI_NGHIEM_DZ0.4KV">#REF!</definedName>
    <definedName name="Bang_cly">#REF!</definedName>
    <definedName name="Bang_CVC">#REF!</definedName>
    <definedName name="bang_gia" localSheetId="11">#REF!</definedName>
    <definedName name="bang_gia">#REF!</definedName>
    <definedName name="bang_gia1">#REF!</definedName>
    <definedName name="BANG_TONG_HOP_CONG_TO">#REF!</definedName>
    <definedName name="BANG_TONG_HOP_DZ0.4KV">#REF!</definedName>
    <definedName name="BANG_TONG_HOP_DZ22KV">#REF!</definedName>
    <definedName name="BANG_TONG_HOP_KHO_BAI">#REF!</definedName>
    <definedName name="BANG_TONG_HOP_TBA">#REF!</definedName>
    <definedName name="Bang_travl">#REF!</definedName>
    <definedName name="bang1">#REF!</definedName>
    <definedName name="bang2">#REF!</definedName>
    <definedName name="bang3">#REF!</definedName>
    <definedName name="bang4">#REF!</definedName>
    <definedName name="bang5">#REF!</definedName>
    <definedName name="bang6">#REF!</definedName>
    <definedName name="bangchu" localSheetId="11">#REF!</definedName>
    <definedName name="bangchu">#REF!</definedName>
    <definedName name="bangciti">#REF!</definedName>
    <definedName name="Bangfs">#REF!</definedName>
    <definedName name="banggia">#REF!</definedName>
    <definedName name="BangGiaVL_Q">#REF!</definedName>
    <definedName name="BangMa">#REF!</definedName>
    <definedName name="Bangtienluong">#REF!</definedName>
    <definedName name="bangtinh">#REF!</definedName>
    <definedName name="BangTinhGiaCM">#REF!</definedName>
    <definedName name="banQL" localSheetId="3" hidden="1">{"'Sheet1'!$L$16"}</definedName>
    <definedName name="banQL" localSheetId="4" hidden="1">{"'Sheet1'!$L$16"}</definedName>
    <definedName name="banQL" localSheetId="2" hidden="1">{"'Sheet1'!$L$16"}</definedName>
    <definedName name="banQL" localSheetId="12" hidden="1">{"'Sheet1'!$L$16"}</definedName>
    <definedName name="banQL" localSheetId="14" hidden="1">{"'Sheet1'!$L$16"}</definedName>
    <definedName name="banQL" localSheetId="11" hidden="1">{"'Sheet1'!$L$16"}</definedName>
    <definedName name="banQL" localSheetId="7" hidden="1">{"'Sheet1'!$L$16"}</definedName>
    <definedName name="banQL" localSheetId="8" hidden="1">{"'Sheet1'!$L$16"}</definedName>
    <definedName name="banQL" localSheetId="6" hidden="1">{"'Sheet1'!$L$16"}</definedName>
    <definedName name="banQL" hidden="1">{"'Sheet1'!$L$16"}</definedName>
    <definedName name="baogia2" hidden="1">#REF!</definedName>
    <definedName name="baotai">#REF!</definedName>
    <definedName name="Bar">#REF!</definedName>
    <definedName name="BarData">#REF!</definedName>
    <definedName name="BB" localSheetId="11">#REF!</definedName>
    <definedName name="BB">#REF!</definedName>
    <definedName name="BB_new" localSheetId="12" hidden="1">{"'Sheet1'!$L$16"}</definedName>
    <definedName name="BB_new" hidden="1">{"'Sheet1'!$L$16"}</definedName>
    <definedName name="bbb" localSheetId="12" hidden="1">{"'Sheet1'!$L$16"}</definedName>
    <definedName name="bbb" localSheetId="14" hidden="1">{"'Sheet1'!$L$16"}</definedName>
    <definedName name="bbb" localSheetId="7" hidden="1">{"'Sheet1'!$L$16"}</definedName>
    <definedName name="bbb" localSheetId="8" hidden="1">{"'Sheet1'!$L$16"}</definedName>
    <definedName name="bbb" hidden="1">{"'Sheet1'!$L$16"}</definedName>
    <definedName name="ｂｂｂ" localSheetId="12" hidden="1">{"'Sheet1'!$L$16"}</definedName>
    <definedName name="ｂｂｂ" hidden="1">{"'Sheet1'!$L$16"}</definedName>
    <definedName name="bbbb" localSheetId="12" hidden="1">{"Offgrid",#N/A,FALSE,"OFFGRID";"Region",#N/A,FALSE,"REGION";"Offgrid -2",#N/A,FALSE,"OFFGRID";"WTP",#N/A,FALSE,"WTP";"WTP -2",#N/A,FALSE,"WTP";"Project",#N/A,FALSE,"PROJECT";"Summary -2",#N/A,FALSE,"SUMMARY"}</definedName>
    <definedName name="bbbb" localSheetId="14" hidden="1">{"Offgrid",#N/A,FALSE,"OFFGRID";"Region",#N/A,FALSE,"REGION";"Offgrid -2",#N/A,FALSE,"OFFGRID";"WTP",#N/A,FALSE,"WTP";"WTP -2",#N/A,FALSE,"WTP";"Project",#N/A,FALSE,"PROJECT";"Summary -2",#N/A,FALSE,"SUMMARY"}</definedName>
    <definedName name="bbbb" localSheetId="7" hidden="1">{"Offgrid",#N/A,FALSE,"OFFGRID";"Region",#N/A,FALSE,"REGION";"Offgrid -2",#N/A,FALSE,"OFFGRID";"WTP",#N/A,FALSE,"WTP";"WTP -2",#N/A,FALSE,"WTP";"Project",#N/A,FALSE,"PROJECT";"Summary -2",#N/A,FALSE,"SUMMARY"}</definedName>
    <definedName name="bbbb" localSheetId="8" hidden="1">{"Offgrid",#N/A,FALSE,"OFFGRID";"Region",#N/A,FALSE,"REGION";"Offgrid -2",#N/A,FALSE,"OFFGRID";"WTP",#N/A,FALSE,"WTP";"WTP -2",#N/A,FALSE,"WTP";"Project",#N/A,FALSE,"PROJECT";"Summary -2",#N/A,FALSE,"SUMMARY"}</definedName>
    <definedName name="bbbb" hidden="1">{"Offgrid",#N/A,FALSE,"OFFGRID";"Region",#N/A,FALSE,"REGION";"Offgrid -2",#N/A,FALSE,"OFFGRID";"WTP",#N/A,FALSE,"WTP";"WTP -2",#N/A,FALSE,"WTP";"Project",#N/A,FALSE,"PROJECT";"Summary -2",#N/A,FALSE,"SUMMARY"}</definedName>
    <definedName name="ｂｂｂｂ" localSheetId="12" hidden="1">{"'Sheet1'!$L$16"}</definedName>
    <definedName name="ｂｂｂｂ" hidden="1">{"'Sheet1'!$L$16"}</definedName>
    <definedName name="ｂｂｂｂｂ" localSheetId="12" hidden="1">{"'Sheet1'!$L$16"}</definedName>
    <definedName name="ｂｂｂｂｂ" hidden="1">{"'Sheet1'!$L$16"}</definedName>
    <definedName name="bbcn">#REF!</definedName>
    <definedName name="Bbtt">#REF!</definedName>
    <definedName name="bbv" hidden="1">#REF!</definedName>
    <definedName name="bbvuong">#REF!</definedName>
    <definedName name="bc">#REF!</definedName>
    <definedName name="Bcb">#REF!</definedName>
    <definedName name="BCD">#REF!</definedName>
    <definedName name="BCDKH">#REF!</definedName>
    <definedName name="BCDSCKC">#REF!</definedName>
    <definedName name="BCDSCKN">#REF!</definedName>
    <definedName name="BCDSDNC">#REF!</definedName>
    <definedName name="BCDSDNN">#REF!</definedName>
    <definedName name="BCDThu">#REF!</definedName>
    <definedName name="bcf" localSheetId="11">#REF!</definedName>
    <definedName name="bcf">#REF!</definedName>
    <definedName name="BCKTKT">#REF!</definedName>
    <definedName name="BCNS">#REF!</definedName>
    <definedName name="BCQT3" localSheetId="12" hidden="1">{"'Sheet1'!$L$16"}</definedName>
    <definedName name="BCQT3" hidden="1">{"'Sheet1'!$L$16"}</definedName>
    <definedName name="Bcthu">#REF!</definedName>
    <definedName name="Bctt">#REF!</definedName>
    <definedName name="BCTV" localSheetId="12" hidden="1">{"'Sheet1'!$L$16"}</definedName>
    <definedName name="BCTV" hidden="1">{"'Sheet1'!$L$16"}</definedName>
    <definedName name="bd">#REF!</definedName>
    <definedName name="bdht15nc">#REF!</definedName>
    <definedName name="bdht15vl">#REF!</definedName>
    <definedName name="bdht25nc">#REF!</definedName>
    <definedName name="bdht25vl">#REF!</definedName>
    <definedName name="bdht325nc">#REF!</definedName>
    <definedName name="bdht325vl">#REF!</definedName>
    <definedName name="be">#REF!</definedName>
    <definedName name="Be_duc_dam">#REF!</definedName>
    <definedName name="BE_TONG_COT">#REF!</definedName>
    <definedName name="BE_TONG_GACH_VO">#REF!</definedName>
    <definedName name="BE_TONG_LANH_TO">#REF!</definedName>
    <definedName name="BE_TONG_LOT">#REF!</definedName>
    <definedName name="BE_TONG_MONG">#REF!</definedName>
    <definedName name="BE_TONG_NEN">#REF!</definedName>
    <definedName name="BE100M">#REF!</definedName>
    <definedName name="BE50M">#REF!</definedName>
    <definedName name="beam" hidden="1">#REF!</definedName>
    <definedName name="beap" localSheetId="12" hidden="1">{"'Sheet1'!$L$16"}</definedName>
    <definedName name="beap" hidden="1">{"'Sheet1'!$L$16"}</definedName>
    <definedName name="BEGIN">#REF!</definedName>
    <definedName name="BELANG">#REF!</definedName>
    <definedName name="BELOC">#REF!</definedName>
    <definedName name="ben">#REF!</definedName>
    <definedName name="bengam" localSheetId="11">#REF!</definedName>
    <definedName name="bengam">#REF!</definedName>
    <definedName name="benuoc" localSheetId="11">#REF!</definedName>
    <definedName name="benuoc">#REF!</definedName>
    <definedName name="beta" localSheetId="11">#REF!</definedName>
    <definedName name="beta">#REF!</definedName>
    <definedName name="betong">#REF!</definedName>
    <definedName name="BETONG_CAU_THANG">#REF!</definedName>
    <definedName name="BETONG_DAM">#REF!</definedName>
    <definedName name="BETONG_SAN">#REF!</definedName>
    <definedName name="BETRON">#REF!</definedName>
    <definedName name="bg" localSheetId="12" hidden="1">{"'Sheet1'!$L$16"}</definedName>
    <definedName name="bg" hidden="1">{"'Sheet1'!$L$16"}</definedName>
    <definedName name="BG_Del" hidden="1">15</definedName>
    <definedName name="BG_Ins" hidden="1">4</definedName>
    <definedName name="BG_Mod" hidden="1">6</definedName>
    <definedName name="Bgc">#REF!</definedName>
    <definedName name="Bgiang" localSheetId="12" hidden="1">{"'Sheet1'!$L$16"}</definedName>
    <definedName name="Bgiang" localSheetId="14" hidden="1">{"'Sheet1'!$L$16"}</definedName>
    <definedName name="Bgiang" localSheetId="7" hidden="1">{"'Sheet1'!$L$16"}</definedName>
    <definedName name="Bgiang" localSheetId="8" hidden="1">{"'Sheet1'!$L$16"}</definedName>
    <definedName name="Bgiang" hidden="1">{"'Sheet1'!$L$16"}</definedName>
    <definedName name="BGNL" hidden="1">#REF!</definedName>
    <definedName name="BGS">#REF!</definedName>
    <definedName name="BHDB" localSheetId="12" hidden="1">{"'Sheet1'!$L$16"}</definedName>
    <definedName name="BHDB" hidden="1">{"'Sheet1'!$L$16"}</definedName>
    <definedName name="bhthang6" localSheetId="12" hidden="1">{"'Sheet1'!$L$16"}</definedName>
    <definedName name="bhthang6" hidden="1">{"'Sheet1'!$L$16"}</definedName>
    <definedName name="bia" localSheetId="11">#REF!</definedName>
    <definedName name="bia">#REF!</definedName>
    <definedName name="bienbao">#REF!</definedName>
    <definedName name="bietthu" localSheetId="12" hidden="1">{"'Sheet1'!$L$16"}</definedName>
    <definedName name="bietthu" hidden="1">{"'Sheet1'!$L$16"}</definedName>
    <definedName name="BIGC" localSheetId="12" hidden="1">{#N/A,#N/A,TRUE,"Str.";#N/A,#N/A,TRUE,"Steel &amp; Roof";#N/A,#N/A,TRUE,"Arc.";#N/A,#N/A,TRUE,"Preliminary";#N/A,#N/A,TRUE,"Sum_Prelim"}</definedName>
    <definedName name="BIGC" hidden="1">{#N/A,#N/A,TRUE,"Str.";#N/A,#N/A,TRUE,"Steel &amp; Roof";#N/A,#N/A,TRUE,"Arc.";#N/A,#N/A,TRUE,"Preliminary";#N/A,#N/A,TRUE,"Sum_Prelim"}</definedName>
    <definedName name="Bike" hidden="1">#REF!</definedName>
    <definedName name="bill1a" localSheetId="12" hidden="1">{"'Sheet1'!$L$16"}</definedName>
    <definedName name="bill1a" hidden="1">{"'Sheet1'!$L$16"}</definedName>
    <definedName name="Binhduong">#REF!</definedName>
    <definedName name="Binhphuoc">#REF!</definedName>
    <definedName name="BINHTHANH1">#REF!</definedName>
    <definedName name="BINHTHANH2">#REF!</definedName>
    <definedName name="Bio_tec">#REF!</definedName>
    <definedName name="Birthdate">#REF!</definedName>
    <definedName name="bkl">#REF!</definedName>
    <definedName name="BL" localSheetId="8">"$A$1:$f$11"</definedName>
    <definedName name="BL">"$A$1:$f$11"</definedName>
    <definedName name="blang">#REF!</definedName>
    <definedName name="Blc">#REF!</definedName>
    <definedName name="BLCT">#REF!</definedName>
    <definedName name="BLDG">#REF!</definedName>
    <definedName name="BLDGIMP">#REF!</definedName>
    <definedName name="BLDGREV">#REF!</definedName>
    <definedName name="blkh" localSheetId="11">#REF!</definedName>
    <definedName name="blkh">#REF!</definedName>
    <definedName name="blkh1" localSheetId="11">#REF!</definedName>
    <definedName name="blkh1">#REF!</definedName>
    <definedName name="BLOCK1">#REF!</definedName>
    <definedName name="BLOCK2">#REF!</definedName>
    <definedName name="BLOCK3">#REF!</definedName>
    <definedName name="blong">#REF!</definedName>
    <definedName name="bm">#REF!</definedName>
    <definedName name="bmax">#REF!</definedName>
    <definedName name="BMGIAM" localSheetId="12" hidden="1">{#N/A,#N/A,FALSE,"Chi tiÆt"}</definedName>
    <definedName name="BMGIAM" hidden="1">{#N/A,#N/A,FALSE,"Chi tiÆt"}</definedName>
    <definedName name="Bmn">#REF!</definedName>
    <definedName name="BN" localSheetId="12" hidden="1">{"Offgrid",#N/A,FALSE,"OFFGRID";"Region",#N/A,FALSE,"REGION";"Offgrid -2",#N/A,FALSE,"OFFGRID";"WTP",#N/A,FALSE,"WTP";"WTP -2",#N/A,FALSE,"WTP";"Project",#N/A,FALSE,"PROJECT";"Summary -2",#N/A,FALSE,"SUMMARY"}</definedName>
    <definedName name="BN" hidden="1">{"Offgrid",#N/A,FALSE,"OFFGRID";"Region",#N/A,FALSE,"REGION";"Offgrid -2",#N/A,FALSE,"OFFGRID";"WTP",#N/A,FALSE,"WTP";"WTP -2",#N/A,FALSE,"WTP";"Project",#N/A,FALSE,"PROJECT";"Summary -2",#N/A,FALSE,"SUMMARY"}</definedName>
    <definedName name="bN_fix">#REF!</definedName>
    <definedName name="bnbnbn">#REF!</definedName>
    <definedName name="Bnc">#REF!</definedName>
    <definedName name="bnc_2">#REF!</definedName>
    <definedName name="bnc3_2">#REF!</definedName>
    <definedName name="bnc4_2">#REF!</definedName>
    <definedName name="bnc4_5">#REF!</definedName>
    <definedName name="Bóa_can_3_m3KN_ph">#REF!</definedName>
    <definedName name="Bóa_khoan_TRC_15">#REF!</definedName>
    <definedName name="Bóa_khoan_VRM1500_800_H">#REF!</definedName>
    <definedName name="bom">#REF!</definedName>
    <definedName name="book1" localSheetId="12" hidden="1">{"'现金流量表（全部投资）'!$B$4:$P$23"}</definedName>
    <definedName name="book1" localSheetId="14" hidden="1">{"'现金流量表（全部投资）'!$B$4:$P$23"}</definedName>
    <definedName name="book1" localSheetId="7" hidden="1">{"'现金流量表（全部投资）'!$B$4:$P$23"}</definedName>
    <definedName name="book1" localSheetId="8" hidden="1">{"'现金流量表（全部投资）'!$B$4:$P$23"}</definedName>
    <definedName name="book1" hidden="1">{"'现金流量表（全部投资）'!$B$4:$P$23"}</definedName>
    <definedName name="Book2">#REF!</definedName>
    <definedName name="BOQ" localSheetId="11">#REF!</definedName>
    <definedName name="BOQ">#REF!</definedName>
    <definedName name="BOQCongtruong" hidden="1">#REF!</definedName>
    <definedName name="bosung" localSheetId="12" hidden="1">{"'Sheet1'!$L$16"}</definedName>
    <definedName name="bosung" localSheetId="14" hidden="1">{"'Sheet1'!$L$16"}</definedName>
    <definedName name="bosung" localSheetId="7" hidden="1">{"'Sheet1'!$L$16"}</definedName>
    <definedName name="bosung" localSheetId="8" hidden="1">{"'Sheet1'!$L$16"}</definedName>
    <definedName name="bosung" hidden="1">{"'Sheet1'!$L$16"}</definedName>
    <definedName name="botda">#REF!</definedName>
    <definedName name="boxes">#REF!</definedName>
    <definedName name="bp">#REF!</definedName>
    <definedName name="BPCLL">#REF!</definedName>
    <definedName name="BQL">#REF!</definedName>
    <definedName name="BQLTB" localSheetId="11">#REF!</definedName>
    <definedName name="BQLTB">#REF!</definedName>
    <definedName name="BQLTBi">#REF!</definedName>
    <definedName name="BQLXL" localSheetId="11">#REF!</definedName>
    <definedName name="BQLXL">#REF!</definedName>
    <definedName name="bs">#REF!</definedName>
    <definedName name="bs5o7" localSheetId="0">INDEX(rangebs507,MATCH(msbs507,rangebs507ms,0))</definedName>
    <definedName name="bs5o7">INDEX(rangebs507,MATCH(msbs507,rangebs507ms,0))</definedName>
    <definedName name="Bsb">#REF!</definedName>
    <definedName name="BSM">#REF!</definedName>
    <definedName name="bson">#REF!</definedName>
    <definedName name="Bstt">#REF!</definedName>
    <definedName name="bt" localSheetId="8">#REF!</definedName>
    <definedName name="BT">#N/A</definedName>
    <definedName name="BT_125">#REF!</definedName>
    <definedName name="BT_A1" localSheetId="11">#REF!</definedName>
    <definedName name="BT_A1">#REF!</definedName>
    <definedName name="BT_A2">#REF!</definedName>
    <definedName name="BT_A2.1" localSheetId="11">#REF!</definedName>
    <definedName name="BT_A2.1">#REF!</definedName>
    <definedName name="BT_A2.2" localSheetId="11">#REF!</definedName>
    <definedName name="BT_A2.2">#REF!</definedName>
    <definedName name="BT_B1" localSheetId="11">#REF!</definedName>
    <definedName name="BT_B1">#REF!</definedName>
    <definedName name="BT_B2" localSheetId="11">#REF!</definedName>
    <definedName name="BT_B2">#REF!</definedName>
    <definedName name="BT_C1" localSheetId="11">#REF!</definedName>
    <definedName name="BT_C1">#REF!</definedName>
    <definedName name="BT_CT_Mong_Mo_Tru_Cau">#REF!</definedName>
    <definedName name="BT_loai_A2.1" localSheetId="11">#REF!</definedName>
    <definedName name="BT_loai_A2.1">#REF!</definedName>
    <definedName name="BT_P1" localSheetId="11">#REF!</definedName>
    <definedName name="BT_P1">#REF!</definedName>
    <definedName name="BT_P10">#REF!</definedName>
    <definedName name="BT_P11">#REF!</definedName>
    <definedName name="BT_P2">#REF!</definedName>
    <definedName name="BT_P3">#REF!</definedName>
    <definedName name="BT_P4">#REF!</definedName>
    <definedName name="BT_P5">#REF!</definedName>
    <definedName name="BT_P6">#REF!</definedName>
    <definedName name="BT_P7">#REF!</definedName>
    <definedName name="BT_P8">#REF!</definedName>
    <definedName name="BT_P9">#REF!</definedName>
    <definedName name="bt1_">#REF!</definedName>
    <definedName name="bt2_">#REF!</definedName>
    <definedName name="BT200_50">#REF!</definedName>
    <definedName name="btabd">#REF!</definedName>
    <definedName name="btadn" localSheetId="11">#REF!</definedName>
    <definedName name="btadn">#REF!</definedName>
    <definedName name="btah" localSheetId="11">#REF!</definedName>
    <definedName name="btah">#REF!</definedName>
    <definedName name="btah1">#REF!</definedName>
    <definedName name="btai">#REF!</definedName>
    <definedName name="btaqn" localSheetId="11">#REF!</definedName>
    <definedName name="btaqn">#REF!</definedName>
    <definedName name="btaqt" localSheetId="11">#REF!</definedName>
    <definedName name="btaqt">#REF!</definedName>
    <definedName name="btbdn" localSheetId="11">#REF!</definedName>
    <definedName name="btbdn">#REF!</definedName>
    <definedName name="btbh" localSheetId="11">#REF!</definedName>
    <definedName name="btbh">#REF!</definedName>
    <definedName name="btbqn" localSheetId="11">#REF!</definedName>
    <definedName name="btbqn">#REF!</definedName>
    <definedName name="btbqt" localSheetId="11">#REF!</definedName>
    <definedName name="btbqt">#REF!</definedName>
    <definedName name="BTC">#REF!</definedName>
    <definedName name="btcbd">#REF!</definedName>
    <definedName name="btcdn" localSheetId="11">#REF!</definedName>
    <definedName name="btcdn">#REF!</definedName>
    <definedName name="btch" localSheetId="11">#REF!</definedName>
    <definedName name="btch">#REF!</definedName>
    <definedName name="btch1">#REF!</definedName>
    <definedName name="btch2">#REF!</definedName>
    <definedName name="btchiuaxitm300">#REF!</definedName>
    <definedName name="BTchiuaxm200">#REF!</definedName>
    <definedName name="btcocM400">#REF!</definedName>
    <definedName name="BTcot">#REF!</definedName>
    <definedName name="Btcot1">#REF!</definedName>
    <definedName name="btcqn" localSheetId="11">#REF!</definedName>
    <definedName name="btcqn">#REF!</definedName>
    <definedName name="btcqt" localSheetId="11">#REF!</definedName>
    <definedName name="btcqt">#REF!</definedName>
    <definedName name="btcth">#REF!</definedName>
    <definedName name="BTDam">#REF!</definedName>
    <definedName name="btdbd">#REF!</definedName>
    <definedName name="btdc2" hidden="1">#REF!</definedName>
    <definedName name="btddn" localSheetId="11">#REF!</definedName>
    <definedName name="btddn">#REF!</definedName>
    <definedName name="btdh" localSheetId="11">#REF!</definedName>
    <definedName name="btdh">#REF!</definedName>
    <definedName name="btdqn" localSheetId="11">#REF!</definedName>
    <definedName name="btdqn">#REF!</definedName>
    <definedName name="btdqt" localSheetId="11">#REF!</definedName>
    <definedName name="btdqt">#REF!</definedName>
    <definedName name="bteqn" localSheetId="11">#REF!</definedName>
    <definedName name="bteqn">#REF!</definedName>
    <definedName name="BTH" localSheetId="12" hidden="1">{"'Sheet1'!$L$16"}</definedName>
    <definedName name="BTH" localSheetId="14" hidden="1">{"'Sheet1'!$L$16"}</definedName>
    <definedName name="BTH" localSheetId="7" hidden="1">{"'Sheet1'!$L$16"}</definedName>
    <definedName name="BTH" localSheetId="8" hidden="1">{"'Sheet1'!$L$16"}</definedName>
    <definedName name="BTH" hidden="1">{"'Sheet1'!$L$16"}</definedName>
    <definedName name="btham">#REF!</definedName>
    <definedName name="Btho1.3">#REF!</definedName>
    <definedName name="Btho2.5">#REF!</definedName>
    <definedName name="Btho2.7">#REF!</definedName>
    <definedName name="Btho3.0">#REF!</definedName>
    <definedName name="Btho3.2">#REF!</definedName>
    <definedName name="Btho3.5">#REF!</definedName>
    <definedName name="Btho3.7">#REF!</definedName>
    <definedName name="Btho4">#REF!</definedName>
    <definedName name="Btho4.3">#REF!</definedName>
    <definedName name="Btho4.5">#REF!</definedName>
    <definedName name="Btho5.0">#REF!</definedName>
    <definedName name="BTK">#REF!</definedName>
    <definedName name="btl" localSheetId="12" hidden="1">{"'Sheet1'!$L$16"}</definedName>
    <definedName name="btl" localSheetId="14" hidden="1">{"'Sheet1'!$L$16"}</definedName>
    <definedName name="btl" localSheetId="7" hidden="1">{"'Sheet1'!$L$16"}</definedName>
    <definedName name="btl" localSheetId="8" hidden="1">{"'Sheet1'!$L$16"}</definedName>
    <definedName name="btl" hidden="1">{"'Sheet1'!$L$16"}</definedName>
    <definedName name="BTlotm100">#REF!</definedName>
    <definedName name="BTLotMong">#REF!</definedName>
    <definedName name="BTLT1pm">#REF!</definedName>
    <definedName name="BTLT3pm">#REF!</definedName>
    <definedName name="BTLTct">#REF!</definedName>
    <definedName name="BTLTHTDL">#REF!</definedName>
    <definedName name="BTLTHTHH">#REF!</definedName>
    <definedName name="btm1504x6">#REF!</definedName>
    <definedName name="BTN_CPDD_tuoi_nhua_lot">#REF!</definedName>
    <definedName name="btong">#REF!</definedName>
    <definedName name="BTSan">#REF!</definedName>
    <definedName name="BTTamDan">#REF!</definedName>
    <definedName name="BU_CHENH_LECH_DZ0.4KV">#REF!</definedName>
    <definedName name="BU_CHENH_LECH_DZ22KV">#REF!</definedName>
    <definedName name="BU_CHENH_LECH_TBA">#REF!</definedName>
    <definedName name="Bua" localSheetId="11">#REF!</definedName>
    <definedName name="Bua">#REF!</definedName>
    <definedName name="bua1.2" localSheetId="11">#REF!</definedName>
    <definedName name="bua1.2">#REF!</definedName>
    <definedName name="Bua1.8T">#REF!</definedName>
    <definedName name="Buadongcoc1.8">#REF!</definedName>
    <definedName name="bucl">#REF!</definedName>
    <definedName name="BuGia">#REF!</definedName>
    <definedName name="bulon">#REF!</definedName>
    <definedName name="Bulongma">8700</definedName>
    <definedName name="Bulongthepcoctiepdia">#REF!</definedName>
    <definedName name="Bust" localSheetId="8">#REF!</definedName>
    <definedName name="Bust">#N/A</definedName>
    <definedName name="button_area_1">#REF!</definedName>
    <definedName name="bv">#REF!</definedName>
    <definedName name="BVCISUMMARY" localSheetId="11">#REF!</definedName>
    <definedName name="BVCISUMMARY">#REF!</definedName>
    <definedName name="bvngoai">#REF!</definedName>
    <definedName name="bvt">#REF!</definedName>
    <definedName name="bvtb">#REF!</definedName>
    <definedName name="bvtrong">#REF!</definedName>
    <definedName name="bvttt">#REF!</definedName>
    <definedName name="bw">#REF!</definedName>
    <definedName name="bx">#REF!</definedName>
    <definedName name="C.">#REF!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#REF!</definedName>
    <definedName name="c_1">#REF!</definedName>
    <definedName name="C_1111">#REF!</definedName>
    <definedName name="C_1112">#REF!</definedName>
    <definedName name="C_1121">#REF!</definedName>
    <definedName name="C_1122">#REF!</definedName>
    <definedName name="C_1131">#REF!</definedName>
    <definedName name="C_1132">#REF!</definedName>
    <definedName name="C_131">#REF!</definedName>
    <definedName name="C_1331">#REF!</definedName>
    <definedName name="C_1332">#REF!</definedName>
    <definedName name="C_1338">#REF!</definedName>
    <definedName name="C_1388">#REF!</definedName>
    <definedName name="C_139">#REF!</definedName>
    <definedName name="C_141">#REF!</definedName>
    <definedName name="C_1421">#REF!</definedName>
    <definedName name="C_1422">#REF!</definedName>
    <definedName name="C_144">#REF!</definedName>
    <definedName name="C_152">#REF!</definedName>
    <definedName name="C_1531">#REF!</definedName>
    <definedName name="C_1532">#REF!</definedName>
    <definedName name="C_154">#REF!</definedName>
    <definedName name="C_155">#REF!</definedName>
    <definedName name="C_156">#REF!</definedName>
    <definedName name="c_2">#REF!</definedName>
    <definedName name="C_2111">#REF!</definedName>
    <definedName name="C_2112">#REF!</definedName>
    <definedName name="C_2113">#REF!</definedName>
    <definedName name="C_2114">#REF!</definedName>
    <definedName name="C_2115">#REF!</definedName>
    <definedName name="C_2118">#REF!</definedName>
    <definedName name="C_2131">#REF!</definedName>
    <definedName name="C_2132">#REF!</definedName>
    <definedName name="C_2134">#REF!</definedName>
    <definedName name="C_2138">#REF!</definedName>
    <definedName name="C_2141">#REF!</definedName>
    <definedName name="C_2142">#REF!</definedName>
    <definedName name="C_2143">#REF!</definedName>
    <definedName name="C_2411">#REF!</definedName>
    <definedName name="C_244">#REF!</definedName>
    <definedName name="C_311">#REF!</definedName>
    <definedName name="C_315">#REF!</definedName>
    <definedName name="C_331">#REF!</definedName>
    <definedName name="C_33311">#REF!</definedName>
    <definedName name="C_33312">#REF!</definedName>
    <definedName name="C_3333">#REF!</definedName>
    <definedName name="C_3334">#REF!</definedName>
    <definedName name="C_3337">#REF!</definedName>
    <definedName name="C_3338">#REF!</definedName>
    <definedName name="C_3339">#REF!</definedName>
    <definedName name="C_334">#REF!</definedName>
    <definedName name="C_3383">#REF!</definedName>
    <definedName name="C_3384">#REF!</definedName>
    <definedName name="C_3388">#REF!</definedName>
    <definedName name="C_411">#REF!</definedName>
    <definedName name="C_412">#REF!</definedName>
    <definedName name="C_413">#REF!</definedName>
    <definedName name="C_415">#REF!</definedName>
    <definedName name="C_416">#REF!</definedName>
    <definedName name="C_4211">#REF!</definedName>
    <definedName name="C_4212">#REF!</definedName>
    <definedName name="C_441">#REF!</definedName>
    <definedName name="C_5111">#REF!</definedName>
    <definedName name="C_621">#REF!</definedName>
    <definedName name="C_622">#REF!</definedName>
    <definedName name="C_6271">#REF!</definedName>
    <definedName name="C_6272">#REF!</definedName>
    <definedName name="C_6273">#REF!</definedName>
    <definedName name="C_6274">#REF!</definedName>
    <definedName name="C_6277">#REF!</definedName>
    <definedName name="C_6278">#REF!</definedName>
    <definedName name="C_632">#REF!</definedName>
    <definedName name="C_6412">#REF!</definedName>
    <definedName name="C_6417">#REF!</definedName>
    <definedName name="C_6421">#REF!</definedName>
    <definedName name="C_6422">#REF!</definedName>
    <definedName name="C_6423">#REF!</definedName>
    <definedName name="C_6424">#REF!</definedName>
    <definedName name="C_6425">#REF!</definedName>
    <definedName name="C_6427">#REF!</definedName>
    <definedName name="C_6428">#REF!</definedName>
    <definedName name="C_711">#REF!</definedName>
    <definedName name="C_721">#REF!</definedName>
    <definedName name="C_811">#REF!</definedName>
    <definedName name="C_821">#REF!</definedName>
    <definedName name="C_911">#REF!</definedName>
    <definedName name="C_GTGTKT">#REF!</definedName>
    <definedName name="C_NPT">#REF!</definedName>
    <definedName name="C_P">#REF!</definedName>
    <definedName name="C_TG">#REF!</definedName>
    <definedName name="C_TM">#REF!</definedName>
    <definedName name="C_TSCD">#REF!</definedName>
    <definedName name="C_TSLD">#REF!</definedName>
    <definedName name="C_V">#REF!</definedName>
    <definedName name="c2.1">#REF!</definedName>
    <definedName name="c2.2">#REF!</definedName>
    <definedName name="c2.3">#REF!</definedName>
    <definedName name="C2.7">#REF!</definedName>
    <definedName name="C3.0">#REF!</definedName>
    <definedName name="C3.5">#REF!</definedName>
    <definedName name="C3.7">#REF!</definedName>
    <definedName name="C4.0">#REF!</definedName>
    <definedName name="c5.">#REF!</definedName>
    <definedName name="ca" localSheetId="12" hidden="1">{"'Sheet1'!$L$16"}</definedName>
    <definedName name="ca" hidden="1">{"'Sheet1'!$L$16"}</definedName>
    <definedName name="ca.1111">#REF!</definedName>
    <definedName name="ca.1111.th">#REF!</definedName>
    <definedName name="CA_PTVT" localSheetId="11">#REF!</definedName>
    <definedName name="CA_PTVT">#REF!</definedName>
    <definedName name="Cable" localSheetId="12" hidden="1">{"'Sheet1'!$L$16"}</definedName>
    <definedName name="Cable" hidden="1">{"'Sheet1'!$L$16"}</definedName>
    <definedName name="CABLE2">#REF!</definedName>
    <definedName name="CACAU" localSheetId="8">298161</definedName>
    <definedName name="CACAU">325976</definedName>
    <definedName name="caccccc" localSheetId="12" hidden="1">{"'Sheet1'!$L$16"}</definedName>
    <definedName name="caccccc" hidden="1">{"'Sheet1'!$L$16"}</definedName>
    <definedName name="Cachdienchuoi">#REF!</definedName>
    <definedName name="Cachdiendung">#REF!</definedName>
    <definedName name="Cachdienhaap">#REF!</definedName>
    <definedName name="CACSA" localSheetId="12" hidden="1">{"'Sheet1'!$L$16"}</definedName>
    <definedName name="CACSA" hidden="1">{"'Sheet1'!$L$16"}</definedName>
    <definedName name="cácte">#REF!</definedName>
    <definedName name="cadca" hidden="1">#REF!</definedName>
    <definedName name="camay_XH">#REF!</definedName>
    <definedName name="CAMTC">#REF!</definedName>
    <definedName name="Can_">#REF!</definedName>
    <definedName name="CanBQL" localSheetId="11">#REF!</definedName>
    <definedName name="CanBQL">#REF!</definedName>
    <definedName name="CanLePhi" localSheetId="11">#REF!</definedName>
    <definedName name="CanLePhi">#REF!</definedName>
    <definedName name="CanMT" localSheetId="11">#REF!</definedName>
    <definedName name="CanMT">#REF!</definedName>
    <definedName name="CANOPY" hidden="1">#REF!</definedName>
    <definedName name="canteen" localSheetId="12" hidden="1">{"'Sheet1'!$L$16"}</definedName>
    <definedName name="canteen" hidden="1">{"'Sheet1'!$L$16"}</definedName>
    <definedName name="cao" localSheetId="11">#REF!</definedName>
    <definedName name="cao">#REF!</definedName>
    <definedName name="cap">#REF!</definedName>
    <definedName name="Cap_DUL_doc_B" localSheetId="11">#REF!</definedName>
    <definedName name="Cap_DUL_doc_B">#REF!</definedName>
    <definedName name="CAP_DUL_ngang_B" localSheetId="11">#REF!</definedName>
    <definedName name="CAP_DUL_ngang_B">#REF!</definedName>
    <definedName name="cap_DUL_va_TC">#REF!</definedName>
    <definedName name="cap0.7">#REF!</definedName>
    <definedName name="CAPDAT">#REF!</definedName>
    <definedName name="CAPT">#REF!</definedName>
    <definedName name="CAPT_2">#REF!</definedName>
    <definedName name="CAPT_3">#REF!</definedName>
    <definedName name="CAPT_4">#REF!</definedName>
    <definedName name="CAPT_5">#REF!</definedName>
    <definedName name="CAPT_6">#REF!</definedName>
    <definedName name="CAPT_7">#REF!</definedName>
    <definedName name="CAPT_8">#REF!</definedName>
    <definedName name="CAPT_9">#REF!</definedName>
    <definedName name="Car">#REF!</definedName>
    <definedName name="CARL" localSheetId="12" hidden="1">{#N/A,#N/A,FALSE,"CCTV"}</definedName>
    <definedName name="CARL" hidden="1">{#N/A,#N/A,FALSE,"CCTV"}</definedName>
    <definedName name="CARL1" localSheetId="12" hidden="1">{#N/A,#N/A,FALSE,"CCTV"}</definedName>
    <definedName name="CARL1" hidden="1">{#N/A,#N/A,FALSE,"CCTV"}</definedName>
    <definedName name="CARL2" localSheetId="12" hidden="1">{#N/A,#N/A,FALSE,"CCTV"}</definedName>
    <definedName name="CARL2" hidden="1">{#N/A,#N/A,FALSE,"CCTV"}</definedName>
    <definedName name="cartonperday">#REF!</definedName>
    <definedName name="CAT">#REF!</definedName>
    <definedName name="catden">#REF!</definedName>
    <definedName name="catduc">#REF!</definedName>
    <definedName name="Category_All" localSheetId="11">#REF!</definedName>
    <definedName name="Category_All">#REF!</definedName>
    <definedName name="CATIN">#N/A</definedName>
    <definedName name="CATJYOU">#N/A</definedName>
    <definedName name="catm">#REF!</definedName>
    <definedName name="catn">#REF!</definedName>
    <definedName name="CATREC">#N/A</definedName>
    <definedName name="CATSYU">#N/A</definedName>
    <definedName name="catthep">#REF!</definedName>
    <definedName name="catuon">#REF!</definedName>
    <definedName name="catvang">#REF!</definedName>
    <definedName name="cau">#REF!</definedName>
    <definedName name="cau_nho">#REF!</definedName>
    <definedName name="Cau25T">#REF!</definedName>
    <definedName name="CAUBEN">#REF!</definedName>
    <definedName name="CAUBEN1">#REF!</definedName>
    <definedName name="CAUBEN2">#REF!</definedName>
    <definedName name="Caunho">#REF!</definedName>
    <definedName name="CAVT">#REF!</definedName>
    <definedName name="cay">#REF!</definedName>
    <definedName name="Cb">#REF!</definedName>
    <definedName name="CBE50M">#REF!</definedName>
    <definedName name="CBF">#REF!</definedName>
    <definedName name="cbnnbn" localSheetId="12" hidden="1">{"'Sheet1'!$L$16"}</definedName>
    <definedName name="cbnnbn" localSheetId="14" hidden="1">{"'Sheet1'!$L$16"}</definedName>
    <definedName name="cbnnbn" localSheetId="7" hidden="1">{"'Sheet1'!$L$16"}</definedName>
    <definedName name="cbnnbn" localSheetId="8" hidden="1">{"'Sheet1'!$L$16"}</definedName>
    <definedName name="cbnnbn" hidden="1">{"'Sheet1'!$L$16"}</definedName>
    <definedName name="CBPT">#REF!</definedName>
    <definedName name="CBPT_2">#REF!</definedName>
    <definedName name="CBPT_3">#REF!</definedName>
    <definedName name="CBPT_4">#REF!</definedName>
    <definedName name="CBPT_5">#REF!</definedName>
    <definedName name="CBPT_6">#REF!</definedName>
    <definedName name="CBPT_7">#REF!</definedName>
    <definedName name="CBPT_8">#REF!</definedName>
    <definedName name="CBPT_9">#REF!</definedName>
    <definedName name="CBVT">#REF!</definedName>
    <definedName name="CC">#REF!</definedName>
    <definedName name="CC.M14.1">#REF!</definedName>
    <definedName name="CC.M14.2">#REF!</definedName>
    <definedName name="CC.MTCat">#REF!</definedName>
    <definedName name="ccc" localSheetId="12" hidden="1">{"'Sheet1'!$L$16"}</definedName>
    <definedName name="ccc" localSheetId="14" hidden="1">{"'Sheet1'!$L$16"}</definedName>
    <definedName name="ccc" localSheetId="7" hidden="1">{"'Sheet1'!$L$16"}</definedName>
    <definedName name="ccc" localSheetId="8" hidden="1">{"'Sheet1'!$L$16"}</definedName>
    <definedName name="ccc" hidden="1">{"'Sheet1'!$L$16"}</definedName>
    <definedName name="cccccccasdasd" localSheetId="12" hidden="1">{"'Sheet1'!$L$16"}</definedName>
    <definedName name="cccccccasdasd" hidden="1">{"'Sheet1'!$L$16"}</definedName>
    <definedName name="CCCCCCCCCC" hidden="1">#REF!</definedName>
    <definedName name="CCDC" localSheetId="12" hidden="1">{"'Sheet1'!$L$16"}</definedName>
    <definedName name="CCDC" hidden="1">{"'Sheet1'!$L$16"}</definedName>
    <definedName name="cchong">#REF!</definedName>
    <definedName name="CÇn_cÈu_10_T">#REF!</definedName>
    <definedName name="CÇn_cÈu_16_T">#REF!</definedName>
    <definedName name="CÇn_cÈu_25_T">#REF!</definedName>
    <definedName name="ccot" localSheetId="0">TRANSPOSE(listcty)</definedName>
    <definedName name="ccot">TRANSPOSE(listcty)</definedName>
    <definedName name="CCS" localSheetId="11">#REF!</definedName>
    <definedName name="CCS">#REF!</definedName>
    <definedName name="CCT">#REF!</definedName>
    <definedName name="cd">#REF!</definedName>
    <definedName name="Çdµ" localSheetId="12" hidden="1">{"'Sheet1'!$L$16"}</definedName>
    <definedName name="Çdµ" hidden="1">{"'Sheet1'!$L$16"}</definedName>
    <definedName name="CDB">#REF!</definedName>
    <definedName name="CDBT">#REF!</definedName>
    <definedName name="CDCK">#REF!</definedName>
    <definedName name="CDCN">#REF!</definedName>
    <definedName name="CDCU">#REF!</definedName>
    <definedName name="CDD" localSheetId="11">#REF!</definedName>
    <definedName name="CDD">#REF!</definedName>
    <definedName name="CDDB">#REF!</definedName>
    <definedName name="CDDD" localSheetId="11">#REF!</definedName>
    <definedName name="CDDD">#REF!</definedName>
    <definedName name="CDDD1P" localSheetId="11">#REF!</definedName>
    <definedName name="CDDD1P">#REF!</definedName>
    <definedName name="CDDD1PHA" localSheetId="11">#REF!</definedName>
    <definedName name="CDDD1PHA">#REF!</definedName>
    <definedName name="CDDD3PHA" localSheetId="11">#REF!</definedName>
    <definedName name="CDDD3PHA">#REF!</definedName>
    <definedName name="CDDT">#REF!</definedName>
    <definedName name="cdfdf" localSheetId="12" hidden="1">{#N/A,#N/A,TRUE,"1";#N/A,#N/A,TRUE,"2";#N/A,#N/A,TRUE,"3";#N/A,#N/A,TRUE,"4";#N/A,#N/A,TRUE,"5";#N/A,#N/A,TRUE,"6";#N/A,#N/A,TRUE,"7"}</definedName>
    <definedName name="cdfdf" hidden="1">{#N/A,#N/A,TRUE,"1";#N/A,#N/A,TRUE,"2";#N/A,#N/A,TRUE,"3";#N/A,#N/A,TRUE,"4";#N/A,#N/A,TRUE,"5";#N/A,#N/A,TRUE,"6";#N/A,#N/A,TRUE,"7"}</definedName>
    <definedName name="CDMD">#REF!</definedName>
    <definedName name="cdn">#REF!</definedName>
    <definedName name="Cdnum">#REF!</definedName>
    <definedName name="Cdo_8bat" localSheetId="11">#REF!</definedName>
    <definedName name="Cdo_8bat">#REF!</definedName>
    <definedName name="Cdo_TK50" localSheetId="11">#REF!</definedName>
    <definedName name="Cdo_TK50">#REF!</definedName>
    <definedName name="cdps">#REF!</definedName>
    <definedName name="CDT">#REF!</definedName>
    <definedName name="CDTK">#REF!</definedName>
    <definedName name="celltips_area">#REF!</definedName>
    <definedName name="CELPNT">#REF!</definedName>
    <definedName name="CELPNT2">#REF!</definedName>
    <definedName name="CÈu_long_mon_10_T">#REF!</definedName>
    <definedName name="CÈu_long_mon_30_T">#REF!</definedName>
    <definedName name="CF1_NAMNAY" hidden="1">#NAME?</definedName>
    <definedName name="cfc">#REF!</definedName>
    <definedName name="cfk">#REF!</definedName>
    <definedName name="cg" localSheetId="12" hidden="1">{"'Sheet1'!$L$16"}</definedName>
    <definedName name="cg" hidden="1">{"'Sheet1'!$L$16"}</definedName>
    <definedName name="cgionc">#REF!</definedName>
    <definedName name="cgiovl">#REF!</definedName>
    <definedName name="CH">#REF!</definedName>
    <definedName name="Cham" localSheetId="12" hidden="1">{#N/A,#N/A,FALSE,"CCTV"}</definedName>
    <definedName name="Cham" hidden="1">{#N/A,#N/A,FALSE,"CCTV"}</definedName>
    <definedName name="chan">#REF!</definedName>
    <definedName name="chang_1" localSheetId="11">#REF!</definedName>
    <definedName name="chang_1">#REF!</definedName>
    <definedName name="chang1pm">#REF!</definedName>
    <definedName name="chang3pm">#REF!</definedName>
    <definedName name="changct">#REF!</definedName>
    <definedName name="changht">#REF!</definedName>
    <definedName name="changHTDL">#REF!</definedName>
    <definedName name="changHTHH">#REF!</definedName>
    <definedName name="Chart3" localSheetId="12" hidden="1">{"'Sheet1'!$L$16"}</definedName>
    <definedName name="Chart3" hidden="1">{"'Sheet1'!$L$16"}</definedName>
    <definedName name="CHAT_CAY">#REF!</definedName>
    <definedName name="chay1" localSheetId="11">#REF!</definedName>
    <definedName name="chay1">#REF!</definedName>
    <definedName name="chay10" localSheetId="11">#REF!</definedName>
    <definedName name="chay10">#REF!</definedName>
    <definedName name="chay2" localSheetId="11">#REF!</definedName>
    <definedName name="chay2">#REF!</definedName>
    <definedName name="chay3" localSheetId="11">#REF!</definedName>
    <definedName name="chay3">#REF!</definedName>
    <definedName name="chay4" localSheetId="11">#REF!</definedName>
    <definedName name="chay4">#REF!</definedName>
    <definedName name="chay5" localSheetId="11">#REF!</definedName>
    <definedName name="chay5">#REF!</definedName>
    <definedName name="chay6" localSheetId="11">#REF!</definedName>
    <definedName name="chay6">#REF!</definedName>
    <definedName name="chay7" localSheetId="11">#REF!</definedName>
    <definedName name="chay7">#REF!</definedName>
    <definedName name="chay8" localSheetId="11">#REF!</definedName>
    <definedName name="chay8">#REF!</definedName>
    <definedName name="chay9" localSheetId="11">#REF!</definedName>
    <definedName name="chay9">#REF!</definedName>
    <definedName name="CHENH_LECH_GIA_VLXD">#REF!</definedName>
    <definedName name="chhtnc">#REF!</definedName>
    <definedName name="chhtvl">#REF!</definedName>
    <definedName name="chi">#REF!</definedName>
    <definedName name="Chi_tieát_phi">#REF!</definedName>
    <definedName name="CHI_TIET_THI_NGHIEM">#REF!</definedName>
    <definedName name="chi_tiÕt_vËt_liÖu___nh_n_c_ng___m_y_thi_c_ng">#REF!</definedName>
    <definedName name="chialuong">#REF!</definedName>
    <definedName name="chietchai2" localSheetId="12" hidden="1">{"'Sheet1'!$L$16"}</definedName>
    <definedName name="chietchai2" localSheetId="14" hidden="1">{"'Sheet1'!$L$16"}</definedName>
    <definedName name="chietchai2" localSheetId="7" hidden="1">{"'Sheet1'!$L$16"}</definedName>
    <definedName name="chietchai2" localSheetId="8" hidden="1">{"'Sheet1'!$L$16"}</definedName>
    <definedName name="chietchai2" hidden="1">{"'Sheet1'!$L$16"}</definedName>
    <definedName name="chilk" localSheetId="12" hidden="1">{"'Sheet1'!$L$16"}</definedName>
    <definedName name="chilk" localSheetId="14" hidden="1">{"'Sheet1'!$L$16"}</definedName>
    <definedName name="chilk" localSheetId="7" hidden="1">{"'Sheet1'!$L$16"}</definedName>
    <definedName name="chilk" localSheetId="8" hidden="1">{"'Sheet1'!$L$16"}</definedName>
    <definedName name="chilk" hidden="1">{"'Sheet1'!$L$16"}</definedName>
    <definedName name="CHIÕt_TÝnh_0_4_II">#REF!</definedName>
    <definedName name="ChiPhiChung">#REF!</definedName>
    <definedName name="ChiPhiKiemToan" hidden="1">#REF!</definedName>
    <definedName name="ChiPhiQToan" hidden="1">#REF!</definedName>
    <definedName name="CHIPHIVC">#REF!</definedName>
    <definedName name="chitiet3" localSheetId="12" hidden="1">{"'Sheet1'!$L$16"}</definedName>
    <definedName name="chitiet3" localSheetId="14" hidden="1">{"'Sheet1'!$L$16"}</definedName>
    <definedName name="chitiet3" localSheetId="7" hidden="1">{"'Sheet1'!$L$16"}</definedName>
    <definedName name="chitiet3" localSheetId="8" hidden="1">{"'Sheet1'!$L$16"}</definedName>
    <definedName name="chitiet3" hidden="1">{"'Sheet1'!$L$16"}</definedName>
    <definedName name="chitietbgiang2" localSheetId="12" hidden="1">{"'Sheet1'!$L$16"}</definedName>
    <definedName name="chitietbgiang2" localSheetId="14" hidden="1">{"'Sheet1'!$L$16"}</definedName>
    <definedName name="chitietbgiang2" localSheetId="7" hidden="1">{"'Sheet1'!$L$16"}</definedName>
    <definedName name="chitietbgiang2" localSheetId="8" hidden="1">{"'Sheet1'!$L$16"}</definedName>
    <definedName name="chitietbgiang2" hidden="1">{"'Sheet1'!$L$16"}</definedName>
    <definedName name="chk">#REF!</definedName>
    <definedName name="chl" localSheetId="12" hidden="1">{"'Sheet1'!$L$16"}</definedName>
    <definedName name="chl" localSheetId="14" hidden="1">{"'Sheet1'!$L$16"}</definedName>
    <definedName name="chl" localSheetId="7" hidden="1">{"'Sheet1'!$L$16"}</definedName>
    <definedName name="chl" localSheetId="8" hidden="1">{"'Sheet1'!$L$16"}</definedName>
    <definedName name="chl" hidden="1">{"'Sheet1'!$L$16"}</definedName>
    <definedName name="chnc">#REF!</definedName>
    <definedName name="CHO"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J"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J"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JU"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J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n">#REF!</definedName>
    <definedName name="chon1">#REF!</definedName>
    <definedName name="chon2">#REF!</definedName>
    <definedName name="chon3">#REF!</definedName>
    <definedName name="Chøng_tõ">#REF!</definedName>
    <definedName name="chop">ROUNDUP(#REF!*(#REF!+#REF!+SQRT(#REF!*#REF!))*#REF!/3,1)</definedName>
    <definedName name="chosd"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s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SO4">#REF!</definedName>
    <definedName name="Chtinh">#REF!</definedName>
    <definedName name="Chu">#REF!</definedName>
    <definedName name="chuc1">#REF!</definedName>
    <definedName name="chung">66</definedName>
    <definedName name="Chupdaucapcongotnong">#REF!</definedName>
    <definedName name="chuyen" localSheetId="12" hidden="1">{"'Sheet1'!$L$16"}</definedName>
    <definedName name="chuyen" localSheetId="14" hidden="1">{"'Sheet1'!$L$16"}</definedName>
    <definedName name="chuyen" localSheetId="7" hidden="1">{"'Sheet1'!$L$16"}</definedName>
    <definedName name="chuyen" localSheetId="8" hidden="1">{"'Sheet1'!$L$16"}</definedName>
    <definedName name="chuyen" hidden="1">{"'Sheet1'!$L$16"}</definedName>
    <definedName name="chvl">#REF!</definedName>
    <definedName name="CI_PTVT" localSheetId="11">#REF!</definedName>
    <definedName name="CI_PTVT">#REF!</definedName>
    <definedName name="citidd">#REF!</definedName>
    <definedName name="City">#REF!</definedName>
    <definedName name="CK" localSheetId="11">#REF!</definedName>
    <definedName name="CK">#REF!</definedName>
    <definedName name="cknc">#REF!</definedName>
    <definedName name="ckvl">#REF!</definedName>
    <definedName name="CL">#REF!</definedName>
    <definedName name="Class_1">#REF!</definedName>
    <definedName name="Class_2">#REF!</definedName>
    <definedName name="Class_3">#REF!</definedName>
    <definedName name="Class_4">#REF!</definedName>
    <definedName name="Class_5">#REF!</definedName>
    <definedName name="ClayNden">#REF!</definedName>
    <definedName name="CLCD">#REF!</definedName>
    <definedName name="CLECH_0.4">#REF!</definedName>
    <definedName name="CLECT">#REF!</definedName>
    <definedName name="CLEO">#REF!</definedName>
    <definedName name="CLGia">#REF!</definedName>
    <definedName name="Click_here_for_the_detail">#REF!</definedName>
    <definedName name="CLIENT">#REF!</definedName>
    <definedName name="CLIEOS">#REF!</definedName>
    <definedName name="CLVC">#REF!</definedName>
    <definedName name="clvc1">#REF!</definedName>
    <definedName name="CLVC3">0.1</definedName>
    <definedName name="CLVC35" localSheetId="11">#REF!</definedName>
    <definedName name="CLVC35">#REF!</definedName>
    <definedName name="clvcdd">#REF!</definedName>
    <definedName name="CLVCTB" localSheetId="11">#REF!</definedName>
    <definedName name="CLVCTB">#REF!</definedName>
    <definedName name="clvctc">#REF!</definedName>
    <definedName name="CLVL" localSheetId="11">#REF!</definedName>
    <definedName name="CLVL">#REF!</definedName>
    <definedName name="CLVL2">#REF!</definedName>
    <definedName name="CLyTC">#REF!</definedName>
    <definedName name="CM">#REF!</definedName>
    <definedName name="cmc">#REF!</definedName>
    <definedName name="cn">#REF!</definedName>
    <definedName name="cN_fix">#REF!</definedName>
    <definedName name="CN_RC1" localSheetId="11">#REF!</definedName>
    <definedName name="CN_RC1">#REF!</definedName>
    <definedName name="CN_RC2" localSheetId="11">#REF!</definedName>
    <definedName name="CN_RC2">#REF!</definedName>
    <definedName name="CN_Rnha" localSheetId="11">#REF!</definedName>
    <definedName name="CN_Rnha">#REF!</definedName>
    <definedName name="CN_Rs" localSheetId="11">#REF!</definedName>
    <definedName name="CN_Rs">#REF!</definedName>
    <definedName name="CN3p">#REF!</definedName>
    <definedName name="CNC">#REF!</definedName>
    <definedName name="CND">#REF!</definedName>
    <definedName name="cNden">#REF!</definedName>
    <definedName name="cne">#REF!</definedName>
    <definedName name="Cneo_8bat" localSheetId="11">#REF!</definedName>
    <definedName name="Cneo_8bat">#REF!</definedName>
    <definedName name="Cneo_TK50" localSheetId="11">#REF!</definedName>
    <definedName name="Cneo_TK50">#REF!</definedName>
    <definedName name="CNG">#REF!</definedName>
    <definedName name="Co" localSheetId="11">#REF!</definedName>
    <definedName name="Co">#REF!</definedName>
    <definedName name="COAT">#REF!</definedName>
    <definedName name="coba" hidden="1">#REF!</definedName>
    <definedName name="coc">#REF!</definedName>
    <definedName name="COC_1.2" localSheetId="11">#REF!</definedName>
    <definedName name="COC_1.2">#REF!</definedName>
    <definedName name="Coc_2m" localSheetId="11">#REF!</definedName>
    <definedName name="Coc_2m">#REF!</definedName>
    <definedName name="Coc_BTCT">#REF!</definedName>
    <definedName name="Coc_khoan">#REF!</definedName>
    <definedName name="Coc18m" localSheetId="11">#REF!</definedName>
    <definedName name="Coc18m">#REF!</definedName>
    <definedName name="COCAU" localSheetId="11">#REF!</definedName>
    <definedName name="COCAU">#REF!</definedName>
    <definedName name="Cocbetong">#REF!</definedName>
    <definedName name="cocbtct" localSheetId="11">#REF!</definedName>
    <definedName name="cocbtct">#REF!</definedName>
    <definedName name="cocot" localSheetId="11">#REF!</definedName>
    <definedName name="cocot">#REF!</definedName>
    <definedName name="cocott" localSheetId="11">#REF!</definedName>
    <definedName name="cocott">#REF!</definedName>
    <definedName name="Code" localSheetId="1" hidden="1">#REF!</definedName>
    <definedName name="Code" localSheetId="10" hidden="1">#REF!</definedName>
    <definedName name="Code" localSheetId="12" hidden="1">#REF!</definedName>
    <definedName name="Code" localSheetId="7" hidden="1">#REF!</definedName>
    <definedName name="Code" localSheetId="0" hidden="1">#REF!</definedName>
    <definedName name="Code" hidden="1">#REF!</definedName>
    <definedName name="Cöï_ly_vaän_chuyeãn" localSheetId="11">#REF!</definedName>
    <definedName name="Cöï_ly_vaän_chuyeãn">#REF!</definedName>
    <definedName name="CÖÏ_LY_VAÄN_CHUYEÅN" localSheetId="11">#REF!</definedName>
    <definedName name="CÖÏ_LY_VAÄN_CHUYEÅN">#REF!</definedName>
    <definedName name="coket">#REF!</definedName>
    <definedName name="coldex">#REF!</definedName>
    <definedName name="Column" hidden="1">#REF!</definedName>
    <definedName name="COMMON" localSheetId="11">#REF!</definedName>
    <definedName name="COMMON">#REF!</definedName>
    <definedName name="comong" localSheetId="11">#REF!</definedName>
    <definedName name="comong">#REF!</definedName>
    <definedName name="COMP">#REF!</definedName>
    <definedName name="Company">#REF!</definedName>
    <definedName name="CON_EQP_COS" localSheetId="11">#REF!</definedName>
    <definedName name="CON_EQP_COS">#REF!</definedName>
    <definedName name="CON_EQP_COST" localSheetId="11">#REF!</definedName>
    <definedName name="CON_EQP_COST">#REF!</definedName>
    <definedName name="Cong_HM_DTCT" localSheetId="11">#REF!</definedName>
    <definedName name="Cong_HM_DTCT">#REF!</definedName>
    <definedName name="Cong_M_DTCT" localSheetId="11">#REF!</definedName>
    <definedName name="Cong_M_DTCT">#REF!</definedName>
    <definedName name="Cong_NC_DTCT" localSheetId="11">#REF!</definedName>
    <definedName name="Cong_NC_DTCT">#REF!</definedName>
    <definedName name="Cong_tac_dao_dat">#REF!</definedName>
    <definedName name="Cong_tac_do_be_tong">#REF!</definedName>
    <definedName name="Cong_tac_dung_cot_BTLT_thu_cong">#REF!</definedName>
    <definedName name="Cong_tac_gia_cong_cot_thep">#REF!</definedName>
    <definedName name="Cong_tac_lam_gian_giao_vuot_DZTT">#REF!</definedName>
    <definedName name="Cong_tac_lap_dat_mong_tiepdia">#REF!</definedName>
    <definedName name="Cong_tac_lap_dat_xa_thep">#REF!</definedName>
    <definedName name="Cong_tac_rai_cang_day_lay_do_vong">#REF!</definedName>
    <definedName name="Cong_tac_van_chuyen_thu_cong">#REF!</definedName>
    <definedName name="Cong_VL_DTCT" localSheetId="11">#REF!</definedName>
    <definedName name="Cong_VL_DTCT">#REF!</definedName>
    <definedName name="cong1x15">#REF!</definedName>
    <definedName name="cong2.7">#REF!</definedName>
    <definedName name="cong3.0">#REF!</definedName>
    <definedName name="cong3.5">#REF!</definedName>
    <definedName name="cong3.7">#REF!</definedName>
    <definedName name="cong4.0">#REF!</definedName>
    <definedName name="cong4.3">#REF!</definedName>
    <definedName name="cong4.5">#REF!</definedName>
    <definedName name="cong4.7">#REF!</definedName>
    <definedName name="congbengam" localSheetId="11">#REF!</definedName>
    <definedName name="congbengam">#REF!</definedName>
    <definedName name="congbenuoc" localSheetId="11">#REF!</definedName>
    <definedName name="congbenuoc">#REF!</definedName>
    <definedName name="congcoc" localSheetId="11">#REF!</definedName>
    <definedName name="congcoc">#REF!</definedName>
    <definedName name="congcocot" localSheetId="11">#REF!</definedName>
    <definedName name="congcocot">#REF!</definedName>
    <definedName name="congcocott" localSheetId="11">#REF!</definedName>
    <definedName name="congcocott">#REF!</definedName>
    <definedName name="congcomong" localSheetId="11">#REF!</definedName>
    <definedName name="congcomong">#REF!</definedName>
    <definedName name="congcottron" localSheetId="11">#REF!</definedName>
    <definedName name="congcottron">#REF!</definedName>
    <definedName name="congcotvuong" localSheetId="11">#REF!</definedName>
    <definedName name="congcotvuong">#REF!</definedName>
    <definedName name="congdam" localSheetId="11">#REF!</definedName>
    <definedName name="congdam">#REF!</definedName>
    <definedName name="congdan1" localSheetId="11">#REF!</definedName>
    <definedName name="congdan1">#REF!</definedName>
    <definedName name="congdan2" localSheetId="11">#REF!</definedName>
    <definedName name="congdan2">#REF!</definedName>
    <definedName name="congdandusan" localSheetId="11">#REF!</definedName>
    <definedName name="congdandusan">#REF!</definedName>
    <definedName name="congGT" localSheetId="12" hidden="1">{"'Sheet1'!$L$16"}</definedName>
    <definedName name="congGT" hidden="1">{"'Sheet1'!$L$16"}</definedName>
    <definedName name="conglanhto" localSheetId="11">#REF!</definedName>
    <definedName name="conglanhto">#REF!</definedName>
    <definedName name="congmong" localSheetId="11">#REF!</definedName>
    <definedName name="congmong">#REF!</definedName>
    <definedName name="congmongbang" localSheetId="11">#REF!</definedName>
    <definedName name="congmongbang">#REF!</definedName>
    <definedName name="congmongdon" localSheetId="11">#REF!</definedName>
    <definedName name="congmongdon">#REF!</definedName>
    <definedName name="CONGPA1" localSheetId="12" hidden="1">{"'Sheet1'!$L$16"}</definedName>
    <definedName name="CONGPA1" hidden="1">{"'Sheet1'!$L$16"}</definedName>
    <definedName name="congpanen" localSheetId="11">#REF!</definedName>
    <definedName name="congpanen">#REF!</definedName>
    <definedName name="congsan" localSheetId="11">#REF!</definedName>
    <definedName name="congsan">#REF!</definedName>
    <definedName name="congthang" localSheetId="11">#REF!</definedName>
    <definedName name="congthang">#REF!</definedName>
    <definedName name="CONGTIEN">#REF!</definedName>
    <definedName name="CONST_EQ" localSheetId="11">#REF!</definedName>
    <definedName name="CONST_EQ">#REF!</definedName>
    <definedName name="Continue" localSheetId="8">#REF!</definedName>
    <definedName name="Continue">#N/A</definedName>
    <definedName name="coping" localSheetId="12" hidden="1">{"ECA Qtrs C",#N/A,TRUE,"ECA_Qtrs_C";"ECA Qtrs D",#N/A,TRUE,"ECA_Qtrs_D";"ECA Qtrs F",#N/A,TRUE,"ECA_Qtrs_F";"ECA Qtrs G",#N/A,TRUE,"ECA_Qtrs_G";"ECA SisterApt",#N/A,TRUE,"ECA_SisterApt";"ECA Nurses",#N/A,TRUE,"ECA_NursesHostel"}</definedName>
    <definedName name="coping" hidden="1">{"ECA Qtrs C",#N/A,TRUE,"ECA_Qtrs_C";"ECA Qtrs D",#N/A,TRUE,"ECA_Qtrs_D";"ECA Qtrs F",#N/A,TRUE,"ECA_Qtrs_F";"ECA Qtrs G",#N/A,TRUE,"ECA_Qtrs_G";"ECA SisterApt",#N/A,TRUE,"ECA_SisterApt";"ECA Nurses",#N/A,TRUE,"ECA_NursesHostel"}</definedName>
    <definedName name="coppha">#REF!</definedName>
    <definedName name="copy" localSheetId="12" hidden="1">{"'Sheet1'!$L$16"}</definedName>
    <definedName name="copy" hidden="1">{"'Sheet1'!$L$16"}</definedName>
    <definedName name="Cos_tec">#REF!</definedName>
    <definedName name="coso" localSheetId="8">{"Book1"}</definedName>
    <definedName name="coso">{"Book1"}</definedName>
    <definedName name="Cost">#REF!</definedName>
    <definedName name="cot">#REF!</definedName>
    <definedName name="Cot_thep">#REF!</definedName>
    <definedName name="COT_THEP_CAU_THANG">#REF!</definedName>
    <definedName name="COT_THEP_DAM">#REF!</definedName>
    <definedName name="COT_THEP_LANH_TO">#REF!</definedName>
    <definedName name="COT_THEP_SAN">#REF!</definedName>
    <definedName name="COT_THEP_TRU">#REF!</definedName>
    <definedName name="Cot12b">#REF!</definedName>
    <definedName name="cot7.5">#REF!</definedName>
    <definedName name="cot8.5">#REF!</definedName>
    <definedName name="CotBTtronVuong">#REF!</definedName>
    <definedName name="cotdo">#REF!</definedName>
    <definedName name="CotLPTVT" hidden="1">#REF!</definedName>
    <definedName name="CotM" localSheetId="11">#REF!</definedName>
    <definedName name="CotM">#REF!</definedName>
    <definedName name="cotma">#REF!</definedName>
    <definedName name="cotpha">#REF!</definedName>
    <definedName name="Cotsatma">9726</definedName>
    <definedName name="CotSau" localSheetId="11">#REF!</definedName>
    <definedName name="CotSau">#REF!</definedName>
    <definedName name="Cotthepma">9726</definedName>
    <definedName name="cottron" localSheetId="11">#REF!</definedName>
    <definedName name="cottron">#REF!</definedName>
    <definedName name="cotvuong" localSheetId="11">#REF!</definedName>
    <definedName name="cotvuong">#REF!</definedName>
    <definedName name="Country">#REF!</definedName>
    <definedName name="COVER" localSheetId="11">#REF!</definedName>
    <definedName name="COVER">#REF!</definedName>
    <definedName name="cp">#REF!</definedName>
    <definedName name="cp.1">#REF!</definedName>
    <definedName name="cp.2">#REF!</definedName>
    <definedName name="CP.M14.1a">#REF!</definedName>
    <definedName name="CP.M14.1b">#REF!</definedName>
    <definedName name="CP.M14.1c">#REF!</definedName>
    <definedName name="CP.M14.1d">#REF!</definedName>
    <definedName name="CP.M14.1e">#REF!</definedName>
    <definedName name="CP.M14.2a">#REF!</definedName>
    <definedName name="CP.M14.2b">#REF!</definedName>
    <definedName name="CP.M14.2c">#REF!</definedName>
    <definedName name="CP.M14.2d">#REF!</definedName>
    <definedName name="CP.M14.2e">#REF!</definedName>
    <definedName name="CP.MTCata">#REF!</definedName>
    <definedName name="CP.MTCatb">#REF!</definedName>
    <definedName name="CP.MTCatc">#REF!</definedName>
    <definedName name="CP.MTCatd">#REF!</definedName>
    <definedName name="CP.MTCate">#REF!</definedName>
    <definedName name="CP.VIIIa">#REF!</definedName>
    <definedName name="CP.VIIIb">#REF!</definedName>
    <definedName name="CP.VIIIc">#REF!</definedName>
    <definedName name="CP.VIIId">#REF!</definedName>
    <definedName name="CP.VIIIe">#REF!</definedName>
    <definedName name="cp0x4">#REF!</definedName>
    <definedName name="CPC" localSheetId="11">#REF!</definedName>
    <definedName name="CPC">#REF!</definedName>
    <definedName name="cpd">#REF!</definedName>
    <definedName name="cpdam">#REF!</definedName>
    <definedName name="cpdd">#REF!</definedName>
    <definedName name="cpdd1">#REF!</definedName>
    <definedName name="cpdd2">#REF!</definedName>
    <definedName name="CPDP_CP1">#REF!</definedName>
    <definedName name="CPDP_GDP1">#REF!</definedName>
    <definedName name="CPGSTB">#REF!</definedName>
    <definedName name="CPGSTC">#REF!</definedName>
    <definedName name="CPHA">#REF!</definedName>
    <definedName name="cpk">#REF!</definedName>
    <definedName name="CPKT_QT">#REF!</definedName>
    <definedName name="CPLCNTTB">#REF!</definedName>
    <definedName name="CPLCNTXD">#REF!</definedName>
    <definedName name="CPLDA">#REF!</definedName>
    <definedName name="CPLDADTXD">#REF!</definedName>
    <definedName name="cpmtc">#REF!</definedName>
    <definedName name="cpnc">#REF!</definedName>
    <definedName name="cpqlct">#REF!</definedName>
    <definedName name="CPQLDA">#REF!</definedName>
    <definedName name="CPQT">#REF!</definedName>
    <definedName name="cps">#REF!</definedName>
    <definedName name="CPT">#REF!</definedName>
    <definedName name="CPTB">#REF!</definedName>
    <definedName name="CPTDDA">#REF!</definedName>
    <definedName name="CPTDDT">#REF!</definedName>
    <definedName name="CPTDTK">#REF!</definedName>
    <definedName name="CPTK" localSheetId="11">#REF!</definedName>
    <definedName name="CPTK">#REF!</definedName>
    <definedName name="CPTKDD">#REF!</definedName>
    <definedName name="CPTT">#REF!</definedName>
    <definedName name="CPTTDT">#REF!</definedName>
    <definedName name="CPTTPDQTV">#REF!</definedName>
    <definedName name="CPTTTK">#REF!</definedName>
    <definedName name="CPVC100">#REF!</definedName>
    <definedName name="CPVC1KM">#REF!</definedName>
    <definedName name="CPVC35" localSheetId="11">#REF!</definedName>
    <definedName name="CPVC35">#REF!</definedName>
    <definedName name="CPVCDN" localSheetId="11">#REF!</definedName>
    <definedName name="CPVCDN">#REF!</definedName>
    <definedName name="cpvl">#REF!</definedName>
    <definedName name="CPXDvaTBi">#REF!</definedName>
    <definedName name="CRD" localSheetId="11">#REF!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_xlnm.Criteria">#REF!</definedName>
    <definedName name="CRITINST" localSheetId="11">#REF!</definedName>
    <definedName name="CRITINST">#REF!</definedName>
    <definedName name="CRITPURC" localSheetId="11">#REF!</definedName>
    <definedName name="CRITPURC">#REF!</definedName>
    <definedName name="CropEstablishmentWage">#REF!</definedName>
    <definedName name="CropManagementWage">#REF!</definedName>
    <definedName name="CRS" localSheetId="11">#REF!</definedName>
    <definedName name="CRS">#REF!</definedName>
    <definedName name="CS" localSheetId="11">#REF!</definedName>
    <definedName name="CS">#REF!</definedName>
    <definedName name="CS_10" localSheetId="11">#REF!</definedName>
    <definedName name="CS_10">#REF!</definedName>
    <definedName name="CS_100" localSheetId="11">#REF!</definedName>
    <definedName name="CS_100">#REF!</definedName>
    <definedName name="CS_10S" localSheetId="11">#REF!</definedName>
    <definedName name="CS_10S">#REF!</definedName>
    <definedName name="CS_120" localSheetId="11">#REF!</definedName>
    <definedName name="CS_120">#REF!</definedName>
    <definedName name="CS_140" localSheetId="11">#REF!</definedName>
    <definedName name="CS_140">#REF!</definedName>
    <definedName name="CS_160" localSheetId="11">#REF!</definedName>
    <definedName name="CS_160">#REF!</definedName>
    <definedName name="CS_20" localSheetId="11">#REF!</definedName>
    <definedName name="CS_20">#REF!</definedName>
    <definedName name="CS_30" localSheetId="11">#REF!</definedName>
    <definedName name="CS_30">#REF!</definedName>
    <definedName name="CS_40" localSheetId="11">#REF!</definedName>
    <definedName name="CS_40">#REF!</definedName>
    <definedName name="CS_40S" localSheetId="11">#REF!</definedName>
    <definedName name="CS_40S">#REF!</definedName>
    <definedName name="cs_41s" localSheetId="11">#REF!</definedName>
    <definedName name="cs_41s">#REF!</definedName>
    <definedName name="CS_5S" localSheetId="11">#REF!</definedName>
    <definedName name="CS_5S">#REF!</definedName>
    <definedName name="CS_60" localSheetId="11">#REF!</definedName>
    <definedName name="CS_60">#REF!</definedName>
    <definedName name="CS_80" localSheetId="11">#REF!</definedName>
    <definedName name="CS_80">#REF!</definedName>
    <definedName name="CS_80S" localSheetId="11">#REF!</definedName>
    <definedName name="CS_80S">#REF!</definedName>
    <definedName name="CS_STD" localSheetId="11">#REF!</definedName>
    <definedName name="CS_STD">#REF!</definedName>
    <definedName name="CS_XS" localSheetId="11">#REF!</definedName>
    <definedName name="CS_XS">#REF!</definedName>
    <definedName name="CS_XXS" localSheetId="11">#REF!</definedName>
    <definedName name="CS_XXS">#REF!</definedName>
    <definedName name="csac" localSheetId="12" hidden="1">{"'Sheet1'!$L$16"}</definedName>
    <definedName name="csac" hidden="1">{"'Sheet1'!$L$16"}</definedName>
    <definedName name="CSACAS" hidden="1">#REF!</definedName>
    <definedName name="CSau">#REF!</definedName>
    <definedName name="csd3p" localSheetId="11">#REF!</definedName>
    <definedName name="csd3p">#REF!</definedName>
    <definedName name="csdcsdvdfvdfbdfbd" localSheetId="12" hidden="1">{#N/A,#N/A,FALSE,"Chi tiÆt"}</definedName>
    <definedName name="csdcsdvdfvdfbdfbd" hidden="1">{#N/A,#N/A,FALSE,"Chi tiÆt"}</definedName>
    <definedName name="csddg1p" localSheetId="11">#REF!</definedName>
    <definedName name="csddg1p">#REF!</definedName>
    <definedName name="csddt1p" localSheetId="11">#REF!</definedName>
    <definedName name="csddt1p">#REF!</definedName>
    <definedName name="csht3p" localSheetId="11">#REF!</definedName>
    <definedName name="csht3p">#REF!</definedName>
    <definedName name="CSMBA">#REF!</definedName>
    <definedName name="css" localSheetId="12" hidden="1">{"'Sheet1'!$L$16"}</definedName>
    <definedName name="css" hidden="1">{"'Sheet1'!$L$16"}</definedName>
    <definedName name="ct" localSheetId="8">#REF!</definedName>
    <definedName name="ct">{"Book1"}</definedName>
    <definedName name="CT.M14.1">#REF!</definedName>
    <definedName name="CT.M14.2">#REF!</definedName>
    <definedName name="CT.MTCat">#REF!</definedName>
    <definedName name="CT.VIII">#REF!</definedName>
    <definedName name="CT_50">#REF!</definedName>
    <definedName name="CT_KSTK">#REF!</definedName>
    <definedName name="CT_MCX">#REF!</definedName>
    <definedName name="CT0.4">#REF!</definedName>
    <definedName name="ctbb">#REF!</definedName>
    <definedName name="ctbbt" localSheetId="12" hidden="1">{"'Sheet1'!$L$16"}</definedName>
    <definedName name="ctbbt" hidden="1">{"'Sheet1'!$L$16"}</definedName>
    <definedName name="CTCT">#REF!</definedName>
    <definedName name="CTCT1" localSheetId="12" hidden="1">{"'Sheet1'!$L$16"}</definedName>
    <definedName name="CTCT1" localSheetId="14" hidden="1">{"'Sheet1'!$L$16"}</definedName>
    <definedName name="CTCT1" localSheetId="7" hidden="1">{"'Sheet1'!$L$16"}</definedName>
    <definedName name="CTCT1" localSheetId="8" hidden="1">{"'Sheet1'!$L$16"}</definedName>
    <definedName name="CTCT1" hidden="1">{"'Sheet1'!$L$16"}</definedName>
    <definedName name="ctdg">#REF!</definedName>
    <definedName name="ctdn9697">#REF!</definedName>
    <definedName name="CTDZ">#REF!</definedName>
    <definedName name="CTDz35">#REF!</definedName>
    <definedName name="CTHT">#REF!</definedName>
    <definedName name="cti3x15">#REF!</definedName>
    <definedName name="ctiep" localSheetId="11">#REF!</definedName>
    <definedName name="ctiep">#REF!</definedName>
    <definedName name="CTIET">#REF!</definedName>
    <definedName name="CTieu_H">#REF!</definedName>
    <definedName name="CTieuXB">#REF!</definedName>
    <definedName name="ctmai">#REF!</definedName>
    <definedName name="cto">#REF!</definedName>
    <definedName name="ctong">#REF!</definedName>
    <definedName name="CTÖØ">#REF!</definedName>
    <definedName name="ctre">#REF!</definedName>
    <definedName name="CTSN" localSheetId="12" hidden="1">{"'Sheet1'!$L$16"}</definedName>
    <definedName name="CTSN" localSheetId="14" hidden="1">{"'Sheet1'!$L$16"}</definedName>
    <definedName name="CTSN" localSheetId="7" hidden="1">{"'Sheet1'!$L$16"}</definedName>
    <definedName name="CTSN" localSheetId="8" hidden="1">{"'Sheet1'!$L$16"}</definedName>
    <definedName name="CTSN" hidden="1">{"'Sheet1'!$L$16"}</definedName>
    <definedName name="CTsu" localSheetId="12" hidden="1">{"'Sheet1'!$L$16"}</definedName>
    <definedName name="CTsu" hidden="1">{"'Sheet1'!$L$16"}</definedName>
    <definedName name="CTTC10nam" localSheetId="12" hidden="1">{"'Sheet1'!$L$16"}</definedName>
    <definedName name="CTTC10nam" hidden="1">{"'Sheet1'!$L$16"}</definedName>
    <definedName name="Cty_TNHH_HYDRO_AGRI">#REF!</definedName>
    <definedName name="CTY_VTKTNN_CAÀN_THÔ">#REF!</definedName>
    <definedName name="cu">#REF!</definedName>
    <definedName name="cu_ly">#REF!</definedName>
    <definedName name="cu_ly_1">#REF!</definedName>
    <definedName name="CU_LY_VAN_CHUYEN_GIA_QUYEN">#REF!</definedName>
    <definedName name="CU_LY_VAN_CHUYEN_THU_CONG">#REF!</definedName>
    <definedName name="CUAXACAT" localSheetId="12" hidden="1">{"'Sheet1'!$L$16"}</definedName>
    <definedName name="CUAXACAT" hidden="1">{"'Sheet1'!$L$16"}</definedName>
    <definedName name="cuc">#REF!</definedName>
    <definedName name="CUCHI">#REF!</definedName>
    <definedName name="cui">#REF!</definedName>
    <definedName name="CuLy">#REF!</definedName>
    <definedName name="CuLy_Q">#REF!</definedName>
    <definedName name="culy1">#REF!</definedName>
    <definedName name="culy2">#REF!</definedName>
    <definedName name="culy3">#REF!</definedName>
    <definedName name="culy4">#REF!</definedName>
    <definedName name="culy5">#REF!</definedName>
    <definedName name="cun">#REF!</definedName>
    <definedName name="cung" localSheetId="12" hidden="1">{"'Sheet1'!$L$16"}</definedName>
    <definedName name="cung" localSheetId="14" hidden="1">{"'Sheet1'!$L$16"}</definedName>
    <definedName name="cung" localSheetId="7" hidden="1">{"'Sheet1'!$L$16"}</definedName>
    <definedName name="cung" localSheetId="8" hidden="1">{"'Sheet1'!$L$16"}</definedName>
    <definedName name="cung" hidden="1">{"'Sheet1'!$L$16"}</definedName>
    <definedName name="cuoc">#REF!</definedName>
    <definedName name="cuoc_vc">#REF!</definedName>
    <definedName name="Cuoc_vc_1">#REF!</definedName>
    <definedName name="cuocduongbo">#REF!</definedName>
    <definedName name="CuocVC">#REF!</definedName>
    <definedName name="cuong" localSheetId="11">#REF!</definedName>
    <definedName name="cuong">#REF!</definedName>
    <definedName name="CURRENCY" localSheetId="11">#REF!</definedName>
    <definedName name="CURRENCY">#REF!</definedName>
    <definedName name="Currency_tec">#REF!</definedName>
    <definedName name="current">#REF!</definedName>
    <definedName name="cutram">#REF!</definedName>
    <definedName name="cv">#REF!</definedName>
    <definedName name="CV.M14.1">#REF!</definedName>
    <definedName name="CV.M14.2">#REF!</definedName>
    <definedName name="CV.MTCat">#REF!</definedName>
    <definedName name="CV.VIII">#REF!</definedName>
    <definedName name="cvc">#REF!</definedName>
    <definedName name="CVC_Q">#REF!</definedName>
    <definedName name="CX" localSheetId="11">#REF!</definedName>
    <definedName name="CX">#REF!</definedName>
    <definedName name="cxbxn" localSheetId="12" hidden="1">{"'Sheet1'!$L$16"}</definedName>
    <definedName name="cxbxn" hidden="1">{"'Sheet1'!$L$16"}</definedName>
    <definedName name="cxhtnc">#REF!</definedName>
    <definedName name="cxhtvl">#REF!</definedName>
    <definedName name="cxnc">#REF!</definedName>
    <definedName name="cxvl">#REF!</definedName>
    <definedName name="cxxnc">#REF!</definedName>
    <definedName name="cxxvl">#REF!</definedName>
    <definedName name="D" localSheetId="3" hidden="1">{"'Sheet1'!$L$16"}</definedName>
    <definedName name="D" localSheetId="4" hidden="1">{"'Sheet1'!$L$16"}</definedName>
    <definedName name="D" localSheetId="2" hidden="1">{"'Sheet1'!$L$16"}</definedName>
    <definedName name="D" localSheetId="12" hidden="1">{"'Sheet1'!$L$16"}</definedName>
    <definedName name="D" localSheetId="14" hidden="1">{"'Sheet1'!$L$16"}</definedName>
    <definedName name="D" localSheetId="22" hidden="1">{"'Sheet1'!$L$16"}</definedName>
    <definedName name="D" localSheetId="24" hidden="1">{"'Sheet1'!$L$16"}</definedName>
    <definedName name="D" localSheetId="11" hidden="1">{"'Sheet1'!$L$16"}</definedName>
    <definedName name="D" localSheetId="7" hidden="1">{"'Sheet1'!$L$16"}</definedName>
    <definedName name="D" localSheetId="8" hidden="1">{"'Sheet1'!$L$16"}</definedName>
    <definedName name="D" localSheetId="6" hidden="1">{"'Sheet1'!$L$16"}</definedName>
    <definedName name="D" hidden="1">{"'Sheet1'!$L$16"}</definedName>
    <definedName name="Ð" localSheetId="12" hidden="1">{"'Sheet1'!$L$16"}</definedName>
    <definedName name="Ð" hidden="1">{"'Sheet1'!$L$16"}</definedName>
    <definedName name="d.d">#REF!</definedName>
    <definedName name="d.d1">#REF!</definedName>
    <definedName name="d.d2">#REF!</definedName>
    <definedName name="D.M14.1">#REF!</definedName>
    <definedName name="D.M14.1b">#REF!</definedName>
    <definedName name="D.M14.2">#REF!</definedName>
    <definedName name="D.M14.2b">#REF!</definedName>
    <definedName name="D.MTCat">#REF!</definedName>
    <definedName name="D.MTCatb">#REF!</definedName>
    <definedName name="D.VIIIa">#REF!</definedName>
    <definedName name="D.VIIIb">#REF!</definedName>
    <definedName name="d_">#REF!</definedName>
    <definedName name="d_1">#REF!</definedName>
    <definedName name="d_2">#REF!</definedName>
    <definedName name="d_3">#REF!</definedName>
    <definedName name="d_4">#REF!</definedName>
    <definedName name="D_7101A_B" localSheetId="11">#REF!</definedName>
    <definedName name="D_7101A_B">#REF!</definedName>
    <definedName name="D_Gia">#REF!</definedName>
    <definedName name="D_L">#REF!</definedName>
    <definedName name="D_MUC">#REF!</definedName>
    <definedName name="d1_">#REF!</definedName>
    <definedName name="d11_">#REF!</definedName>
    <definedName name="d1a">#REF!</definedName>
    <definedName name="D1B">#REF!</definedName>
    <definedName name="D1C">#REF!</definedName>
    <definedName name="D1D">#REF!</definedName>
    <definedName name="D1x49">#REF!</definedName>
    <definedName name="D1x49x49">#REF!</definedName>
    <definedName name="D1Z">#REF!</definedName>
    <definedName name="d2_">#REF!</definedName>
    <definedName name="d24nc">#REF!</definedName>
    <definedName name="d24vl">#REF!</definedName>
    <definedName name="d2a">#REF!</definedName>
    <definedName name="D2B">#REF!</definedName>
    <definedName name="D2C">#REF!</definedName>
    <definedName name="D2D">#REF!</definedName>
    <definedName name="d2x4">#REF!</definedName>
    <definedName name="d3_">#REF!</definedName>
    <definedName name="d4_">#REF!</definedName>
    <definedName name="d4x6">#REF!</definedName>
    <definedName name="D4Z">#REF!</definedName>
    <definedName name="d5_">#REF!</definedName>
    <definedName name="DA" localSheetId="3" hidden="1">{"'Sheet1'!$L$16"}</definedName>
    <definedName name="DA" localSheetId="4" hidden="1">{"'Sheet1'!$L$16"}</definedName>
    <definedName name="DA" localSheetId="2" hidden="1">{"'Sheet1'!$L$16"}</definedName>
    <definedName name="DA" localSheetId="12" hidden="1">{"'Sheet1'!$L$16"}</definedName>
    <definedName name="DA" localSheetId="14" hidden="1">{"'Sheet1'!$L$16"}</definedName>
    <definedName name="DA" localSheetId="11" hidden="1">{"'Sheet1'!$L$16"}</definedName>
    <definedName name="DA" localSheetId="7" hidden="1">{"'Sheet1'!$L$16"}</definedName>
    <definedName name="DA" localSheetId="8" hidden="1">{"'Sheet1'!$L$16"}</definedName>
    <definedName name="DA" localSheetId="6" hidden="1">{"'Sheet1'!$L$16"}</definedName>
    <definedName name="DA" hidden="1">{"'Sheet1'!$L$16"}</definedName>
    <definedName name="da_hoc_xay">#REF!</definedName>
    <definedName name="da0.5x1">#REF!</definedName>
    <definedName name="da05.1">#REF!</definedName>
    <definedName name="da05_1">#REF!</definedName>
    <definedName name="da05x1">#REF!</definedName>
    <definedName name="da1.2">#REF!</definedName>
    <definedName name="da1_2">#REF!</definedName>
    <definedName name="da1x2">#REF!</definedName>
    <definedName name="da1x22" localSheetId="11">#REF!</definedName>
    <definedName name="da1x22">#REF!</definedName>
    <definedName name="da1x23" localSheetId="11">#REF!</definedName>
    <definedName name="da1x23">#REF!</definedName>
    <definedName name="da1x24" localSheetId="11">#REF!</definedName>
    <definedName name="da1x24">#REF!</definedName>
    <definedName name="da1x25">#REF!</definedName>
    <definedName name="da2.4">#REF!</definedName>
    <definedName name="da2x4">#REF!</definedName>
    <definedName name="da4.6">#REF!</definedName>
    <definedName name="da4_6">#REF!</definedName>
    <definedName name="da4x6">#REF!</definedName>
    <definedName name="da4x7">#REF!</definedName>
    <definedName name="da6_8">#REF!</definedName>
    <definedName name="dad" localSheetId="12" hidden="1">{#N/A,#N/A,FALSE,"特殊室（ＢＱ表）"}</definedName>
    <definedName name="dad" hidden="1">{#N/A,#N/A,FALSE,"特殊室（ＢＱ表）"}</definedName>
    <definedName name="dada" localSheetId="12" hidden="1">{#N/A,#N/A,FALSE,"特殊室（ＢＱ表）"}</definedName>
    <definedName name="dada" hidden="1">{#N/A,#N/A,FALSE,"特殊室（ＢＱ表）"}</definedName>
    <definedName name="dadas">#REF!</definedName>
    <definedName name="dadasda" localSheetId="12" hidden="1">{#N/A,#N/A,FALSE,"特殊室（ＢＱ表）"}</definedName>
    <definedName name="dadasda" hidden="1">{#N/A,#N/A,FALSE,"特殊室（ＢＱ表）"}</definedName>
    <definedName name="DADASDSADSA" localSheetId="12" hidden="1">{"'Sheet1'!$L$16"}</definedName>
    <definedName name="DADASDSADSA" hidden="1">{"'Sheet1'!$L$16"}</definedName>
    <definedName name="DAGA" hidden="1">#REF!</definedName>
    <definedName name="dagd" localSheetId="1" hidden="1">#REF!</definedName>
    <definedName name="dagd" localSheetId="4" hidden="1">#REF!</definedName>
    <definedName name="dagd" localSheetId="10" hidden="1">#REF!</definedName>
    <definedName name="dagd" localSheetId="12" hidden="1">#REF!</definedName>
    <definedName name="dagd" localSheetId="8" hidden="1">#REF!</definedName>
    <definedName name="dagd" localSheetId="0" hidden="1">#REF!</definedName>
    <definedName name="dagd" hidden="1">#REF!</definedName>
    <definedName name="dah">#REF!</definedName>
    <definedName name="dahb">#REF!</definedName>
    <definedName name="dahg">#REF!</definedName>
    <definedName name="dahnlt">#REF!</definedName>
    <definedName name="dahoc">#REF!</definedName>
    <definedName name="DAI" localSheetId="12" hidden="1">{0}</definedName>
    <definedName name="DAI" localSheetId="14" hidden="1">{0}</definedName>
    <definedName name="DAI" localSheetId="7" hidden="1">{0}</definedName>
    <definedName name="DAI" localSheetId="8" hidden="1">{0}</definedName>
    <definedName name="DAI" hidden="1">{0}</definedName>
    <definedName name="dam" localSheetId="11">#REF!</definedName>
    <definedName name="dam" localSheetId="8">78000</definedName>
    <definedName name="dam">#REF!</definedName>
    <definedName name="dam_24">#REF!</definedName>
    <definedName name="dam_cau_BTCT">#REF!</definedName>
    <definedName name="dam1.5KW">#REF!</definedName>
    <definedName name="dam8.5">#REF!</definedName>
    <definedName name="dama">#REF!</definedName>
    <definedName name="damban1KW">#REF!</definedName>
    <definedName name="DamNgang">#REF!</definedName>
    <definedName name="Dan_dung">#REF!</definedName>
    <definedName name="danducsan" localSheetId="11">#REF!</definedName>
    <definedName name="danducsan">#REF!</definedName>
    <definedName name="DANH_VET_NI">#REF!</definedName>
    <definedName name="DANHMUCVN">#REF!</definedName>
    <definedName name="DAO">#REF!</definedName>
    <definedName name="DAO_BUN">#REF!</definedName>
    <definedName name="dao_dap_dat">#REF!</definedName>
    <definedName name="DAO_DAT" localSheetId="11">#REF!</definedName>
    <definedName name="DAO_DAT">#REF!</definedName>
    <definedName name="DAO_GOC_CAY">#REF!</definedName>
    <definedName name="DAO_KENH">#REF!</definedName>
    <definedName name="DAO_MONG_BANG">#REF!</definedName>
    <definedName name="DAO_MONG_BANG_MAY">#REF!</definedName>
    <definedName name="DAO_MONG_COT">#REF!</definedName>
    <definedName name="DAO_NEN_DUONG">#REF!</definedName>
    <definedName name="DAOTAO">#REF!</definedName>
    <definedName name="dap">#REF!</definedName>
    <definedName name="DAP_DAT_NEN_MONG...">#REF!</definedName>
    <definedName name="DAP_NEN_DUONG">#REF!</definedName>
    <definedName name="dapdbm1">#REF!</definedName>
    <definedName name="dapdbm2">#REF!</definedName>
    <definedName name="DASDACA" hidden="1">#REF!</definedName>
    <definedName name="dasdsa" hidden="1">#REF!</definedName>
    <definedName name="DASDSADADS" localSheetId="12" hidden="1">{"'Sheet1'!$L$16"}</definedName>
    <definedName name="DASDSADADS" hidden="1">{"'Sheet1'!$L$16"}</definedName>
    <definedName name="DASDSADAS" localSheetId="12" hidden="1">{"'Sheet1'!$L$16"}</definedName>
    <definedName name="DASDSADAS" hidden="1">{"'Sheet1'!$L$16"}</definedName>
    <definedName name="DAT">#REF!</definedName>
    <definedName name="Dat_dao_mong">#REF!</definedName>
    <definedName name="Dat_dao_muong_cap">#REF!</definedName>
    <definedName name="DATA" localSheetId="11">#REF!</definedName>
    <definedName name="DATA">#REF!</definedName>
    <definedName name="DATA_DATA2_List">#REF!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_xlnm.Database" localSheetId="11">#REF!</definedName>
    <definedName name="_xlnm.Database">#REF!</definedName>
    <definedName name="Dataco">#REF!</definedName>
    <definedName name="DataFilter">#REF!</definedName>
    <definedName name="datak">#REF!</definedName>
    <definedName name="datal">#REF!</definedName>
    <definedName name="DataSort">#REF!</definedName>
    <definedName name="DATATKDT">#REF!</definedName>
    <definedName name="datct" localSheetId="12" hidden="1">{"'Sheet1'!$L$16"}</definedName>
    <definedName name="datct" hidden="1">{"'Sheet1'!$L$16"}</definedName>
    <definedName name="datden">#REF!</definedName>
    <definedName name="dathai">#REF!</definedName>
    <definedName name="dau">#REF!</definedName>
    <definedName name="Daucapcongotnong">#REF!</definedName>
    <definedName name="Daucaplapdattrongvangoainha">#REF!</definedName>
    <definedName name="DaucotdongcuaUc">#REF!</definedName>
    <definedName name="Daucotdongnhom">#REF!</definedName>
    <definedName name="daunoi">#REF!</definedName>
    <definedName name="Daunoinhomdong">#REF!</definedName>
    <definedName name="day">#REF!</definedName>
    <definedName name="DAY_SU_PHU_KIEN_15">#REF!</definedName>
    <definedName name="DAY_SU_PHU_KIEN_35">#REF!</definedName>
    <definedName name="dayAE35">#REF!</definedName>
    <definedName name="dayAE50">#REF!</definedName>
    <definedName name="dayAE70">#REF!</definedName>
    <definedName name="dayAE95">#REF!</definedName>
    <definedName name="daybuoc">#REF!</definedName>
    <definedName name="daycap">#REF!</definedName>
    <definedName name="dayccham">#REF!</definedName>
    <definedName name="DayCEV">#REF!</definedName>
    <definedName name="daydien">#REF!</definedName>
    <definedName name="daymong">#REF!</definedName>
    <definedName name="dayno">#REF!</definedName>
    <definedName name="DAYSU">#REF!</definedName>
    <definedName name="db">#REF!</definedName>
    <definedName name="dban">#REF!</definedName>
    <definedName name="DBASE">#REF!</definedName>
    <definedName name="dbln">#REF!</definedName>
    <definedName name="dbs">#REF!</definedName>
    <definedName name="DBT">#REF!</definedName>
    <definedName name="DC" localSheetId="11">#REF!</definedName>
    <definedName name="dc" hidden="1">{"'Sheet1'!$L$16"}</definedName>
    <definedName name="dcc">#REF!</definedName>
    <definedName name="dcct">#REF!</definedName>
    <definedName name="dche">#REF!</definedName>
    <definedName name="DCKS" localSheetId="12" hidden="1">{"'Sheet1'!$L$16"}</definedName>
    <definedName name="DCKS" hidden="1">{"'Sheet1'!$L$16"}</definedName>
    <definedName name="dcl">#REF!</definedName>
    <definedName name="DCL_22">12117600</definedName>
    <definedName name="DCL_35">25490000</definedName>
    <definedName name="DÇm_33" localSheetId="11">#REF!</definedName>
    <definedName name="DÇm_33">#REF!</definedName>
    <definedName name="DCTbi">#REF!</definedName>
    <definedName name="dctc35">#REF!</definedName>
    <definedName name="DD" localSheetId="11">#REF!</definedName>
    <definedName name="DD">#REF!</definedName>
    <definedName name="dd0.5x1">#REF!</definedName>
    <definedName name="dd1pnc">#REF!</definedName>
    <definedName name="dd1pvl">#REF!</definedName>
    <definedName name="dd1x2">#REF!</definedName>
    <definedName name="dd2x4">#REF!</definedName>
    <definedName name="dd3pctnc">#REF!</definedName>
    <definedName name="dd3pctvl">#REF!</definedName>
    <definedName name="dd3plmvl">#REF!</definedName>
    <definedName name="dd3pnc">#REF!</definedName>
    <definedName name="dd3pvl">#REF!</definedName>
    <definedName name="dd4x6">#REF!</definedName>
    <definedName name="ddabm">#REF!</definedName>
    <definedName name="ddao">#REF!</definedName>
    <definedName name="DDAY">#REF!</definedName>
    <definedName name="ddbm500">#REF!</definedName>
    <definedName name="ddc" localSheetId="12" hidden="1">{"'Sheet1'!$L$16"}</definedName>
    <definedName name="ddc" hidden="1">{"'Sheet1'!$L$16"}</definedName>
    <definedName name="ddd" localSheetId="12" hidden="1">{"'Sheet1'!$L$16"}</definedName>
    <definedName name="ddd" localSheetId="14" hidden="1">{"'Sheet1'!$L$16"}</definedName>
    <definedName name="ddd" localSheetId="7" hidden="1">{"'Sheet1'!$L$16"}</definedName>
    <definedName name="ddd" localSheetId="8" hidden="1">{"'Sheet1'!$L$16"}</definedName>
    <definedName name="ddd" hidden="1">{"'Sheet1'!$L$16"}</definedName>
    <definedName name="dddd" localSheetId="12" hidden="1">{"'Sheet1'!$L$16"}</definedName>
    <definedName name="dddd" hidden="1">{"'Sheet1'!$L$16"}</definedName>
    <definedName name="DDDĐ" localSheetId="12" hidden="1">{"'Sheet1'!$L$16"}</definedName>
    <definedName name="DDDĐ" hidden="1">{"'Sheet1'!$L$16"}</definedName>
    <definedName name="ddddd" localSheetId="12" hidden="1">{"'Sheet1'!$L$16"}</definedName>
    <definedName name="ddddd" hidden="1">{"'Sheet1'!$L$16"}</definedName>
    <definedName name="dddddd" localSheetId="12" hidden="1">{"Offgrid",#N/A,FALSE,"OFFGRID";"Region",#N/A,FALSE,"REGION";"Offgrid -2",#N/A,FALSE,"OFFGRID";"WTP",#N/A,FALSE,"WTP";"WTP -2",#N/A,FALSE,"WTP";"Project",#N/A,FALSE,"PROJECT";"Summary -2",#N/A,FALSE,"SUMMARY"}</definedName>
    <definedName name="dddddd" localSheetId="14" hidden="1">{"Offgrid",#N/A,FALSE,"OFFGRID";"Region",#N/A,FALSE,"REGION";"Offgrid -2",#N/A,FALSE,"OFFGRID";"WTP",#N/A,FALSE,"WTP";"WTP -2",#N/A,FALSE,"WTP";"Project",#N/A,FALSE,"PROJECT";"Summary -2",#N/A,FALSE,"SUMMARY"}</definedName>
    <definedName name="dddddd" localSheetId="7" hidden="1">{"Offgrid",#N/A,FALSE,"OFFGRID";"Region",#N/A,FALSE,"REGION";"Offgrid -2",#N/A,FALSE,"OFFGRID";"WTP",#N/A,FALSE,"WTP";"WTP -2",#N/A,FALSE,"WTP";"Project",#N/A,FALSE,"PROJECT";"Summary -2",#N/A,FALSE,"SUMMARY"}</definedName>
    <definedName name="dddddd" localSheetId="8" hidden="1">{"Offgrid",#N/A,FALSE,"OFFGRID";"Region",#N/A,FALSE,"REGION";"Offgrid -2",#N/A,FALSE,"OFFGRID";"WTP",#N/A,FALSE,"WTP";"WTP -2",#N/A,FALSE,"WTP";"Project",#N/A,FALSE,"PROJECT";"Summary -2",#N/A,FALSE,"SUMMARY"}</definedName>
    <definedName name="dddddd" hidden="1">{"Offgrid",#N/A,FALSE,"OFFGRID";"Region",#N/A,FALSE,"REGION";"Offgrid -2",#N/A,FALSE,"OFFGRID";"WTP",#N/A,FALSE,"WTP";"WTP -2",#N/A,FALSE,"WTP";"Project",#N/A,FALSE,"PROJECT";"Summary -2",#N/A,FALSE,"SUMMARY"}</definedName>
    <definedName name="dddddddddd" localSheetId="12" hidden="1">{"'Sheet1'!$L$16"}</definedName>
    <definedName name="dddddddddd" localSheetId="14" hidden="1">{"'Sheet1'!$L$16"}</definedName>
    <definedName name="dddddddddd" localSheetId="7" hidden="1">{"'Sheet1'!$L$16"}</definedName>
    <definedName name="dddddddddd" localSheetId="8" hidden="1">{"'Sheet1'!$L$16"}</definedName>
    <definedName name="dddddddddd" hidden="1">{"'Sheet1'!$L$16"}</definedName>
    <definedName name="DDDDDDDDDDD" hidden="1">#REF!</definedName>
    <definedName name="dddddddddddd" hidden="1">#REF!</definedName>
    <definedName name="ddds" localSheetId="12" hidden="1">{"'Sheet1'!$L$16"}</definedName>
    <definedName name="ddds" hidden="1">{"'Sheet1'!$L$16"}</definedName>
    <definedName name="dden">#REF!</definedName>
    <definedName name="ddf" localSheetId="12" hidden="1">{"'Sheet1'!$L$16"}</definedName>
    <definedName name="ddf" hidden="1">{"'Sheet1'!$L$16"}</definedName>
    <definedName name="DDFRE"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DFR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dggdg" localSheetId="12" hidden="1">{"Offgrid",#N/A,FALSE,"OFFGRID";"Region",#N/A,FALSE,"REGION";"Offgrid -2",#N/A,FALSE,"OFFGRID";"WTP",#N/A,FALSE,"WTP";"WTP -2",#N/A,FALSE,"WTP";"Project",#N/A,FALSE,"PROJECT";"Summary -2",#N/A,FALSE,"SUMMARY"}</definedName>
    <definedName name="ddggdg" hidden="1">{"Offgrid",#N/A,FALSE,"OFFGRID";"Region",#N/A,FALSE,"REGION";"Offgrid -2",#N/A,FALSE,"OFFGRID";"WTP",#N/A,FALSE,"WTP";"WTP -2",#N/A,FALSE,"WTP";"Project",#N/A,FALSE,"PROJECT";"Summary -2",#N/A,FALSE,"SUMMARY"}</definedName>
    <definedName name="ddhtnc">#REF!</definedName>
    <definedName name="ddhtvl">#REF!</definedName>
    <definedName name="ddia">#REF!</definedName>
    <definedName name="ddien">#REF!</definedName>
    <definedName name="DDK">#REF!</definedName>
    <definedName name="DDM">#REF!</definedName>
    <definedName name="ddt2nc">#REF!</definedName>
    <definedName name="ddt2vl">#REF!</definedName>
    <definedName name="ddtd3pnc">#REF!</definedName>
    <definedName name="ddtt1pnc">#REF!</definedName>
    <definedName name="ddtt1pvl">#REF!</definedName>
    <definedName name="ddtt3pnc">#REF!</definedName>
    <definedName name="ddtt3pvl">#REF!</definedName>
    <definedName name="De">#REF!</definedName>
    <definedName name="đe" localSheetId="12" hidden="1">{"'Sheet1'!$L$16"}</definedName>
    <definedName name="đe" hidden="1">{"'Sheet1'!$L$16"}</definedName>
    <definedName name="dec" localSheetId="12"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í" localSheetId="12" hidden="1">{"'Sheet1'!$L$16"}</definedName>
    <definedName name="deí" localSheetId="14" hidden="1">{"'Sheet1'!$L$16"}</definedName>
    <definedName name="deí" localSheetId="7" hidden="1">{"'Sheet1'!$L$16"}</definedName>
    <definedName name="deí" localSheetId="8" hidden="1">{"'Sheet1'!$L$16"}</definedName>
    <definedName name="deí" hidden="1">{"'Sheet1'!$L$16"}</definedName>
    <definedName name="delta1">#REF!</definedName>
    <definedName name="delta2">#REF!</definedName>
    <definedName name="delta3">#REF!</definedName>
    <definedName name="delta4">#REF!</definedName>
    <definedName name="den_bu" localSheetId="11">#REF!</definedName>
    <definedName name="den_bu">#REF!</definedName>
    <definedName name="denbu">#REF!</definedName>
    <definedName name="DenDK" localSheetId="12" hidden="1">{"'Sheet1'!$L$16"}</definedName>
    <definedName name="DenDK" localSheetId="14" hidden="1">{"'Sheet1'!$L$16"}</definedName>
    <definedName name="DenDK" localSheetId="7" hidden="1">{"'Sheet1'!$L$16"}</definedName>
    <definedName name="DenDK" localSheetId="8" hidden="1">{"'Sheet1'!$L$16"}</definedName>
    <definedName name="DenDK" hidden="1">{"'Sheet1'!$L$16"}</definedName>
    <definedName name="DepartmentName">#REF!</definedName>
    <definedName name="descrip" hidden="1">#REF!</definedName>
    <definedName name="Det32x3">#REF!</definedName>
    <definedName name="Det35x3">#REF!</definedName>
    <definedName name="Det40x4">#REF!</definedName>
    <definedName name="Det50x5">#REF!</definedName>
    <definedName name="Det63x6">#REF!</definedName>
    <definedName name="Det75x6">#REF!</definedName>
    <definedName name="df" localSheetId="11">#REF!</definedName>
    <definedName name="df">#REF!</definedName>
    <definedName name="dfas" hidden="1">#REF!</definedName>
    <definedName name="dfasd">#REF!</definedName>
    <definedName name="dfasf" hidden="1">#REF!</definedName>
    <definedName name="đfbgdgă" localSheetId="12" hidden="1">{"Offgrid",#N/A,FALSE,"OFFGRID";"Region",#N/A,FALSE,"REGION";"Offgrid -2",#N/A,FALSE,"OFFGRID";"WTP",#N/A,FALSE,"WTP";"WTP -2",#N/A,FALSE,"WTP";"Project",#N/A,FALSE,"PROJECT";"Summary -2",#N/A,FALSE,"SUMMARY"}</definedName>
    <definedName name="đfbgdgă" localSheetId="14" hidden="1">{"Offgrid",#N/A,FALSE,"OFFGRID";"Region",#N/A,FALSE,"REGION";"Offgrid -2",#N/A,FALSE,"OFFGRID";"WTP",#N/A,FALSE,"WTP";"WTP -2",#N/A,FALSE,"WTP";"Project",#N/A,FALSE,"PROJECT";"Summary -2",#N/A,FALSE,"SUMMARY"}</definedName>
    <definedName name="đfbgdgă" localSheetId="7" hidden="1">{"Offgrid",#N/A,FALSE,"OFFGRID";"Region",#N/A,FALSE,"REGION";"Offgrid -2",#N/A,FALSE,"OFFGRID";"WTP",#N/A,FALSE,"WTP";"WTP -2",#N/A,FALSE,"WTP";"Project",#N/A,FALSE,"PROJECT";"Summary -2",#N/A,FALSE,"SUMMARY"}</definedName>
    <definedName name="đfbgdgă" localSheetId="8" hidden="1">{"Offgrid",#N/A,FALSE,"OFFGRID";"Region",#N/A,FALSE,"REGION";"Offgrid -2",#N/A,FALSE,"OFFGRID";"WTP",#N/A,FALSE,"WTP";"WTP -2",#N/A,FALSE,"WTP";"Project",#N/A,FALSE,"PROJECT";"Summary -2",#N/A,FALSE,"SUMMARY"}</definedName>
    <definedName name="đfbgdgă" hidden="1">{"Offgrid",#N/A,FALSE,"OFFGRID";"Region",#N/A,FALSE,"REGION";"Offgrid -2",#N/A,FALSE,"OFFGRID";"WTP",#N/A,FALSE,"WTP";"WTP -2",#N/A,FALSE,"WTP";"Project",#N/A,FALSE,"PROJECT";"Summary -2",#N/A,FALSE,"SUMMARY"}</definedName>
    <definedName name="dfd">#REF!</definedName>
    <definedName name="dfdf">#REF!</definedName>
    <definedName name="DFĐF" localSheetId="12" hidden="1">{"'Sheet1'!$L$16"}</definedName>
    <definedName name="DFĐF" hidden="1">{"'Sheet1'!$L$16"}</definedName>
    <definedName name="DFDFBGFBFB" localSheetId="12" hidden="1">{"'Sheet1'!$L$16"}</definedName>
    <definedName name="DFDFBGFBFB" hidden="1">{"'Sheet1'!$L$16"}</definedName>
    <definedName name="dfdfd" localSheetId="12" hidden="1">{"'Sheet1'!$L$16"}</definedName>
    <definedName name="dfdfd" hidden="1">{"'Sheet1'!$L$16"}</definedName>
    <definedName name="dfdfdf">#REF!</definedName>
    <definedName name="dfdfdfdf">#REF!</definedName>
    <definedName name="dfdff">#REF!</definedName>
    <definedName name="DFDSAFASF" localSheetId="12" hidden="1">{"'Sheet1'!$L$16"}</definedName>
    <definedName name="DFDSAFASF" hidden="1">{"'Sheet1'!$L$16"}</definedName>
    <definedName name="dfdsfdfdsf">#REF!</definedName>
    <definedName name="DFG" localSheetId="12" hidden="1">{#N/A,#N/A,FALSE,"전력간선"}</definedName>
    <definedName name="DFG" hidden="1">{#N/A,#N/A,FALSE,"전력간선"}</definedName>
    <definedName name="dfgfdg">#REF!</definedName>
    <definedName name="dfggg" localSheetId="12" hidden="1">{"'Sheet1'!$L$16"}</definedName>
    <definedName name="dfggg" hidden="1">{"'Sheet1'!$L$16"}</definedName>
    <definedName name="dfgsdgf" hidden="1">#REF!</definedName>
    <definedName name="dfgsdsdfe" localSheetId="12" hidden="1">{"'Sheet1'!$L$16"}</definedName>
    <definedName name="dfgsdsdfe" hidden="1">{"'Sheet1'!$L$16"}</definedName>
    <definedName name="dfh" localSheetId="12" hidden="1">{"'Sheet1'!$L$16"}</definedName>
    <definedName name="dfh" localSheetId="14" hidden="1">{"'Sheet1'!$L$16"}</definedName>
    <definedName name="dfh" localSheetId="7" hidden="1">{"'Sheet1'!$L$16"}</definedName>
    <definedName name="dfh" localSheetId="8" hidden="1">{"'Sheet1'!$L$16"}</definedName>
    <definedName name="dfh" hidden="1">{"'Sheet1'!$L$16"}</definedName>
    <definedName name="dflk">#N/A</definedName>
    <definedName name="dflt1">#REF!</definedName>
    <definedName name="dflt2">#REF!</definedName>
    <definedName name="dflt3">#REF!</definedName>
    <definedName name="dflt4">#REF!</definedName>
    <definedName name="dflt5">#REF!</definedName>
    <definedName name="dflt6">#REF!</definedName>
    <definedName name="dflt7">#REF!</definedName>
    <definedName name="đfnfndfn" localSheetId="12" hidden="1">{#N/A,#N/A,FALSE,"Chi tiÆt"}</definedName>
    <definedName name="đfnfndfn" localSheetId="14" hidden="1">{#N/A,#N/A,FALSE,"Chi tiÆt"}</definedName>
    <definedName name="đfnfndfn" localSheetId="7" hidden="1">{#N/A,#N/A,FALSE,"Chi tiÆt"}</definedName>
    <definedName name="đfnfndfn" localSheetId="8" hidden="1">{#N/A,#N/A,FALSE,"Chi tiÆt"}</definedName>
    <definedName name="đfnfndfn" hidden="1">{#N/A,#N/A,FALSE,"Chi tiÆt"}</definedName>
    <definedName name="dfsdf" localSheetId="12" hidden="1">{#N/A,#N/A,FALSE,"CCTV"}</definedName>
    <definedName name="dfsdf" hidden="1">{#N/A,#N/A,FALSE,"CCTV"}</definedName>
    <definedName name="dfsdfdsf">#REF!</definedName>
    <definedName name="DFSF" localSheetId="12" hidden="1">{#N/A,#N/A,FALSE,"特殊室（ＢＱ表）"}</definedName>
    <definedName name="DFSF" hidden="1">{#N/A,#N/A,FALSE,"特殊室（ＢＱ表）"}</definedName>
    <definedName name="dfsfsd" localSheetId="12" hidden="1">{"'Sheet1'!$L$16"}</definedName>
    <definedName name="dfsfsd" localSheetId="14" hidden="1">{"'Sheet1'!$L$16"}</definedName>
    <definedName name="dfsfsd" localSheetId="7" hidden="1">{"'Sheet1'!$L$16"}</definedName>
    <definedName name="dfsfsd" localSheetId="8" hidden="1">{"'Sheet1'!$L$16"}</definedName>
    <definedName name="dfsfsd" hidden="1">{"'Sheet1'!$L$16"}</definedName>
    <definedName name="dfsgsag" localSheetId="12" hidden="1">{"'Sheet1'!$L$16"}</definedName>
    <definedName name="dfsgsag" localSheetId="14" hidden="1">{"'Sheet1'!$L$16"}</definedName>
    <definedName name="dfsgsag" localSheetId="7" hidden="1">{"'Sheet1'!$L$16"}</definedName>
    <definedName name="dfsgsag" localSheetId="8" hidden="1">{"'Sheet1'!$L$16"}</definedName>
    <definedName name="dfsgsag" hidden="1">{"'Sheet1'!$L$16"}</definedName>
    <definedName name="DFSWE"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FSW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Fv">#REF!</definedName>
    <definedName name="DG">#REF!</definedName>
    <definedName name="ĐG">#REF!</definedName>
    <definedName name="dg_5cau">#REF!</definedName>
    <definedName name="dg_cau">#REF!</definedName>
    <definedName name="DG_M_C_X">#REF!</definedName>
    <definedName name="DG1M3BETONG">#REF!</definedName>
    <definedName name="dgbdII" localSheetId="11">#REF!</definedName>
    <definedName name="dgbdII">#REF!</definedName>
    <definedName name="dgc">#REF!</definedName>
    <definedName name="dgcm">#REF!</definedName>
    <definedName name="dgct">#REF!</definedName>
    <definedName name="DGCTI592" localSheetId="11">#REF!</definedName>
    <definedName name="DGCTI592">#REF!</definedName>
    <definedName name="dgd">#REF!</definedName>
    <definedName name="DGDG" localSheetId="12" hidden="1">{"'Sheet1'!$L$16"}</definedName>
    <definedName name="DGDG" hidden="1">{"'Sheet1'!$L$16"}</definedName>
    <definedName name="DGF" localSheetId="12" hidden="1">{#N/A,#N/A,FALSE,"特殊室（ＢＱ表）"}</definedName>
    <definedName name="DGF" hidden="1">{#N/A,#N/A,FALSE,"特殊室（ＢＱ表）"}</definedName>
    <definedName name="DGFDG" localSheetId="12" hidden="1">{#N/A,#N/A,FALSE,"特殊室（ＢＱ表）"}</definedName>
    <definedName name="DGFDG" hidden="1">{#N/A,#N/A,FALSE,"特殊室（ＢＱ表）"}</definedName>
    <definedName name="dghgjk" localSheetId="12" hidden="1">{"invbud-1",#N/A,FALSE,"A";"invbud-1CW",#N/A,FALSE,"A";"Desinvesteringen",#N/A,FALSE,"C"}</definedName>
    <definedName name="dghgjk" localSheetId="14" hidden="1">{"invbud-1",#N/A,FALSE,"A";"invbud-1CW",#N/A,FALSE,"A";"Desinvesteringen",#N/A,FALSE,"C"}</definedName>
    <definedName name="dghgjk" localSheetId="7" hidden="1">{"invbud-1",#N/A,FALSE,"A";"invbud-1CW",#N/A,FALSE,"A";"Desinvesteringen",#N/A,FALSE,"C"}</definedName>
    <definedName name="dghgjk" localSheetId="8" hidden="1">{"invbud-1",#N/A,FALSE,"A";"invbud-1CW",#N/A,FALSE,"A";"Desinvesteringen",#N/A,FALSE,"C"}</definedName>
    <definedName name="dghgjk" hidden="1">{"invbud-1",#N/A,FALSE,"A";"invbud-1CW",#N/A,FALSE,"A";"Desinvesteringen",#N/A,FALSE,"C"}</definedName>
    <definedName name="dghjyuk" localSheetId="12" hidden="1">{"'Sheet1'!$L$16"}</definedName>
    <definedName name="dghjyuk" hidden="1">{"'Sheet1'!$L$16"}</definedName>
    <definedName name="dghmgdh" localSheetId="12" hidden="1">{"'Sheet1'!$L$16"}</definedName>
    <definedName name="dghmgdh" hidden="1">{"'Sheet1'!$L$16"}</definedName>
    <definedName name="dghp">#REF!</definedName>
    <definedName name="DGIA">#REF!</definedName>
    <definedName name="DGIA2">#REF!</definedName>
    <definedName name="DGKL" hidden="1">#REF!</definedName>
    <definedName name="DGM">#REF!</definedName>
    <definedName name="DGNC" localSheetId="11">#REF!</definedName>
    <definedName name="DGNC">#REF!</definedName>
    <definedName name="dgqndn" localSheetId="11">#REF!</definedName>
    <definedName name="dgqndn">#REF!</definedName>
    <definedName name="DGSDG" localSheetId="12" hidden="1">{"'Sheet1'!$L$16"}</definedName>
    <definedName name="DGSDG" hidden="1">{"'Sheet1'!$L$16"}</definedName>
    <definedName name="dgsgsg" localSheetId="12" hidden="1">{"'Sheet1'!$L$16"}</definedName>
    <definedName name="dgsgsg" localSheetId="14" hidden="1">{"'Sheet1'!$L$16"}</definedName>
    <definedName name="dgsgsg" localSheetId="7" hidden="1">{"'Sheet1'!$L$16"}</definedName>
    <definedName name="dgsgsg" localSheetId="8" hidden="1">{"'Sheet1'!$L$16"}</definedName>
    <definedName name="dgsgsg" hidden="1">{"'Sheet1'!$L$16"}</definedName>
    <definedName name="DGTH">#REF!</definedName>
    <definedName name="DGTH1">#REF!</definedName>
    <definedName name="dgth2">#REF!</definedName>
    <definedName name="DGTR">#REF!</definedName>
    <definedName name="DGTV" localSheetId="11">#REF!</definedName>
    <definedName name="DGTV">#REF!</definedName>
    <definedName name="dgvc">#REF!</definedName>
    <definedName name="dgvl" localSheetId="11">#REF!</definedName>
    <definedName name="dgvl">#REF!</definedName>
    <definedName name="DGVL1">#REF!</definedName>
    <definedName name="DGVT" localSheetId="11">#REF!</definedName>
    <definedName name="DGVT">#REF!</definedName>
    <definedName name="dh">#REF!</definedName>
    <definedName name="dhb">#REF!</definedName>
    <definedName name="đhf" localSheetId="12" hidden="1">{"'Sheet1'!$L$16"}</definedName>
    <definedName name="đhf" localSheetId="14" hidden="1">{"'Sheet1'!$L$16"}</definedName>
    <definedName name="đhf" localSheetId="7" hidden="1">{"'Sheet1'!$L$16"}</definedName>
    <definedName name="đhf" localSheetId="8" hidden="1">{"'Sheet1'!$L$16"}</definedName>
    <definedName name="đhf" hidden="1">{"'Sheet1'!$L$16"}</definedName>
    <definedName name="dhoc">#REF!</definedName>
    <definedName name="dhom">#REF!</definedName>
    <definedName name="dhtdh" localSheetId="12" hidden="1">{"Offgrid",#N/A,FALSE,"OFFGRID";"Region",#N/A,FALSE,"REGION";"Offgrid -2",#N/A,FALSE,"OFFGRID";"WTP",#N/A,FALSE,"WTP";"WTP -2",#N/A,FALSE,"WTP";"Project",#N/A,FALSE,"PROJECT";"Summary -2",#N/A,FALSE,"SUMMARY"}</definedName>
    <definedName name="dhtdh" localSheetId="14" hidden="1">{"Offgrid",#N/A,FALSE,"OFFGRID";"Region",#N/A,FALSE,"REGION";"Offgrid -2",#N/A,FALSE,"OFFGRID";"WTP",#N/A,FALSE,"WTP";"WTP -2",#N/A,FALSE,"WTP";"Project",#N/A,FALSE,"PROJECT";"Summary -2",#N/A,FALSE,"SUMMARY"}</definedName>
    <definedName name="dhtdh" localSheetId="7" hidden="1">{"Offgrid",#N/A,FALSE,"OFFGRID";"Region",#N/A,FALSE,"REGION";"Offgrid -2",#N/A,FALSE,"OFFGRID";"WTP",#N/A,FALSE,"WTP";"WTP -2",#N/A,FALSE,"WTP";"Project",#N/A,FALSE,"PROJECT";"Summary -2",#N/A,FALSE,"SUMMARY"}</definedName>
    <definedName name="dhtdh" localSheetId="8" hidden="1">{"Offgrid",#N/A,FALSE,"OFFGRID";"Region",#N/A,FALSE,"REGION";"Offgrid -2",#N/A,FALSE,"OFFGRID";"WTP",#N/A,FALSE,"WTP";"WTP -2",#N/A,FALSE,"WTP";"Project",#N/A,FALSE,"PROJECT";"Summary -2",#N/A,FALSE,"SUMMARY"}</definedName>
    <definedName name="dhtdh" hidden="1">{"Offgrid",#N/A,FALSE,"OFFGRID";"Region",#N/A,FALSE,"REGION";"Offgrid -2",#N/A,FALSE,"OFFGRID";"WTP",#N/A,FALSE,"WTP";"WTP -2",#N/A,FALSE,"WTP";"Project",#N/A,FALSE,"PROJECT";"Summary -2",#N/A,FALSE,"SUMMARY"}</definedName>
    <definedName name="dhung" localSheetId="12" hidden="1">{"'Sheet1'!$L$16"}</definedName>
    <definedName name="dhung" localSheetId="14" hidden="1">{"'Sheet1'!$L$16"}</definedName>
    <definedName name="dhung" localSheetId="7" hidden="1">{"'Sheet1'!$L$16"}</definedName>
    <definedName name="dhung" localSheetId="8" hidden="1">{"'Sheet1'!$L$16"}</definedName>
    <definedName name="dhung" hidden="1">{"'Sheet1'!$L$16"}</definedName>
    <definedName name="DI_CHUYEN_BO_MAY_THI_CONG">#REF!</definedName>
    <definedName name="dien" localSheetId="11">#REF!</definedName>
    <definedName name="dien">#REF!</definedName>
    <definedName name="dien1">#REF!</definedName>
    <definedName name="DienNuoc" localSheetId="11">#REF!</definedName>
    <definedName name="DienNuoc">#REF!</definedName>
    <definedName name="diennuoc1">#REF!</definedName>
    <definedName name="dientichck" localSheetId="11">#REF!</definedName>
    <definedName name="dientichck">#REF!</definedName>
    <definedName name="dieùn" localSheetId="12" hidden="1">{"'Sheet1'!$L$16"}</definedName>
    <definedName name="dieùn" hidden="1">{"'Sheet1'!$L$16"}</definedName>
    <definedName name="diezel">#REF!</definedName>
    <definedName name="diezel1">#REF!</definedName>
    <definedName name="dim">#REF!</definedName>
    <definedName name="dinh">#REF!</definedName>
    <definedName name="dinh2">#REF!</definedName>
    <definedName name="dinh5">#REF!</definedName>
    <definedName name="dinhdia">#REF!</definedName>
    <definedName name="dinhmong">#REF!</definedName>
    <definedName name="Dinhmuc">#REF!</definedName>
    <definedName name="Discount" localSheetId="1" hidden="1">#REF!</definedName>
    <definedName name="Discount" localSheetId="10" hidden="1">#REF!</definedName>
    <definedName name="Discount" localSheetId="12" hidden="1">#REF!</definedName>
    <definedName name="Discount" localSheetId="7" hidden="1">#REF!</definedName>
    <definedName name="Discount" localSheetId="0" hidden="1">#REF!</definedName>
    <definedName name="Discount" hidden="1">#REF!</definedName>
    <definedName name="display_area_1">#REF!</definedName>
    <definedName name="display_area_2">#REF!</definedName>
    <definedName name="Dist">#REF!</definedName>
    <definedName name="dk">#REF!</definedName>
    <definedName name="DKDThu">#REF!</definedName>
    <definedName name="DKTT">#REF!</definedName>
    <definedName name="dl">#REF!</definedName>
    <definedName name="DL15HT">#REF!</definedName>
    <definedName name="DL16HT">#REF!</definedName>
    <definedName name="DL19HT">#REF!</definedName>
    <definedName name="DL20HT">#REF!</definedName>
    <definedName name="DLC">#REF!</definedName>
    <definedName name="DLCC" localSheetId="11">#REF!</definedName>
    <definedName name="DLCC">#REF!</definedName>
    <definedName name="dldldldll" hidden="1">#REF!</definedName>
    <definedName name="dlff" localSheetId="12" hidden="1">{#N/A,#N/A,FALSE,"운반시간"}</definedName>
    <definedName name="dlff" hidden="1">{#N/A,#N/A,FALSE,"운반시간"}</definedName>
    <definedName name="DM">#REF!</definedName>
    <definedName name="ĐM">#REF!,#REF!</definedName>
    <definedName name="dm1.">#REF!</definedName>
    <definedName name="dm2.">#REF!</definedName>
    <definedName name="dm56bxd" localSheetId="11">#REF!</definedName>
    <definedName name="dm56bxd">#REF!</definedName>
    <definedName name="dmat">#REF!</definedName>
    <definedName name="DMC">#REF!</definedName>
    <definedName name="DMCa">#REF!</definedName>
    <definedName name="DMDTKH">#REF!</definedName>
    <definedName name="dmdv">#REF!</definedName>
    <definedName name="DMGT">#REF!</definedName>
    <definedName name="dmh">#REF!</definedName>
    <definedName name="DMHH">#REF!</definedName>
    <definedName name="DMlapdatxa">#REF!</definedName>
    <definedName name="dmm">#REF!</definedName>
    <definedName name="dmmm">#REF!</definedName>
    <definedName name="dmoi">#REF!</definedName>
    <definedName name="DMTK">#REF!</definedName>
    <definedName name="DMTL">#REF!</definedName>
    <definedName name="dmz">#REF!</definedName>
    <definedName name="DN">#REF!</definedName>
    <definedName name="DN1_CT5" localSheetId="12" hidden="1">{"'Sheet1'!$L$16"}</definedName>
    <definedName name="DN1_CT5" hidden="1">{"'Sheet1'!$L$16"}</definedName>
    <definedName name="DnbCx">#REF!</definedName>
    <definedName name="DNCD">#REF!</definedName>
    <definedName name="dno">#REF!</definedName>
    <definedName name="DÑt45x4">#REF!</definedName>
    <definedName name="dntt10" localSheetId="12" hidden="1">{"'Sheet1'!$L$16"}</definedName>
    <definedName name="dntt10" hidden="1">{"'Sheet1'!$L$16"}</definedName>
    <definedName name="dntt9" localSheetId="12" hidden="1">{"'Sheet1'!$L$16"}</definedName>
    <definedName name="dntt9" hidden="1">{"'Sheet1'!$L$16"}</definedName>
    <definedName name="do">#REF!</definedName>
    <definedName name="doan1" localSheetId="11">#REF!</definedName>
    <definedName name="doan1">#REF!</definedName>
    <definedName name="doan2" localSheetId="11">#REF!</definedName>
    <definedName name="doan2">#REF!</definedName>
    <definedName name="doan3" localSheetId="11">#REF!</definedName>
    <definedName name="doan3">#REF!</definedName>
    <definedName name="doan4" localSheetId="11">#REF!</definedName>
    <definedName name="doan4">#REF!</definedName>
    <definedName name="doan5" localSheetId="11">#REF!</definedName>
    <definedName name="doan5">#REF!</definedName>
    <definedName name="doan6" localSheetId="11">#REF!</definedName>
    <definedName name="doan6">#REF!</definedName>
    <definedName name="DOANH_SO">#REF!</definedName>
    <definedName name="Doanh_thu">#REF!</definedName>
    <definedName name="dobt">#REF!</definedName>
    <definedName name="DOC">#REF!</definedName>
    <definedName name="DOCCHU">#REF!</definedName>
    <definedName name="Document_array" localSheetId="11">{"Additional work for the trench line 7 &amp; 8 (phase II incorporated to phase I).XLS","Sheet1"}</definedName>
    <definedName name="Document_array" localSheetId="8">{"Additional work for the trench line 7 &amp; 8 (phase II incorporated to phase I).XLS","Sheet1"}</definedName>
    <definedName name="Document_array" localSheetId="6">{"Additional work for the trench line 7 &amp; 8 (phase II incorporated to phase I).XLS","Sheet1"}</definedName>
    <definedName name="Document_array">{"Additional work for the trench line 7 &amp; 8 (phase II incorporated to phase I).XLS","Sheet1"}</definedName>
    <definedName name="Documents_array" localSheetId="11">#REF!</definedName>
    <definedName name="Documents_array">#REF!</definedName>
    <definedName name="doi1_621">#REF!</definedName>
    <definedName name="doi1_621x">#REF!</definedName>
    <definedName name="doi1_622">#REF!</definedName>
    <definedName name="doi1_622x">#REF!</definedName>
    <definedName name="doi1_623">#REF!</definedName>
    <definedName name="doi1_623x">#REF!</definedName>
    <definedName name="doi1_627">#REF!</definedName>
    <definedName name="doi1_627x">#REF!</definedName>
    <definedName name="doi2_621">#REF!</definedName>
    <definedName name="doi2_621x">#REF!</definedName>
    <definedName name="doi2_622">#REF!</definedName>
    <definedName name="doi2_622x">#REF!</definedName>
    <definedName name="doi2_623">#REF!</definedName>
    <definedName name="doi2_623x">#REF!</definedName>
    <definedName name="doi2_627">#REF!</definedName>
    <definedName name="doi2_627x">#REF!</definedName>
    <definedName name="doi3_621">#REF!</definedName>
    <definedName name="doi3_621x">#REF!</definedName>
    <definedName name="doi3_622">#REF!</definedName>
    <definedName name="doi3_622x">#REF!</definedName>
    <definedName name="doi3_623">#REF!</definedName>
    <definedName name="doi3_623x">#REF!</definedName>
    <definedName name="doi3_627">#REF!</definedName>
    <definedName name="doi3_627x">#REF!</definedName>
    <definedName name="dola">#REF!</definedName>
    <definedName name="Domain" hidden="1">#REF!</definedName>
    <definedName name="DON.GIA">#REF!</definedName>
    <definedName name="DON_GIA_3282">#REF!</definedName>
    <definedName name="DON_GIA_3283">#REF!</definedName>
    <definedName name="DON_GIA_3285">#REF!</definedName>
    <definedName name="DON_GIA_VAN_CHUYEN_36">#REF!</definedName>
    <definedName name="Dong_coc">#REF!</definedName>
    <definedName name="Dong1000">#REF!</definedName>
    <definedName name="Dong1100">#REF!</definedName>
    <definedName name="Dong1200">#REF!</definedName>
    <definedName name="Dong1300">#REF!</definedName>
    <definedName name="Dong1400">#REF!</definedName>
    <definedName name="Dong1500">#REF!</definedName>
    <definedName name="Dong1600">#REF!</definedName>
    <definedName name="Dong1700">#REF!</definedName>
    <definedName name="Dong1800">#REF!</definedName>
    <definedName name="Dong2000">#REF!</definedName>
    <definedName name="Dong2100">#REF!</definedName>
    <definedName name="Dong2200">#REF!</definedName>
    <definedName name="Dong2300">#REF!</definedName>
    <definedName name="Dong2400">#REF!</definedName>
    <definedName name="Dong2500">#REF!</definedName>
    <definedName name="Dong2600">#REF!</definedName>
    <definedName name="Dong2700">#REF!</definedName>
    <definedName name="Dong2800">#REF!</definedName>
    <definedName name="Dong3000">#REF!</definedName>
    <definedName name="Dong3100">#REF!</definedName>
    <definedName name="Dong3200">#REF!</definedName>
    <definedName name="Dong3300">#REF!</definedName>
    <definedName name="Dong3400">#REF!</definedName>
    <definedName name="Dong3500">#REF!</definedName>
    <definedName name="Dong3600">#REF!</definedName>
    <definedName name="Dong3700">#REF!</definedName>
    <definedName name="Dong3800">#REF!</definedName>
    <definedName name="Dong3900">#REF!</definedName>
    <definedName name="Dong4000">#REF!</definedName>
    <definedName name="Dong4100">#REF!</definedName>
    <definedName name="Dong4200">#REF!</definedName>
    <definedName name="Dong4300">#REF!</definedName>
    <definedName name="Dong4400">#REF!</definedName>
    <definedName name="Dong4500">#REF!</definedName>
    <definedName name="Dong4600">#REF!</definedName>
    <definedName name="Dong4700">#REF!</definedName>
    <definedName name="Dong4800">#REF!</definedName>
    <definedName name="Dong5000">#REF!</definedName>
    <definedName name="Dong5100">#REF!</definedName>
    <definedName name="Dong5200">#REF!</definedName>
    <definedName name="Dong5300">#REF!</definedName>
    <definedName name="Dong5400">#REF!</definedName>
    <definedName name="Dong5500">#REF!</definedName>
    <definedName name="Dong5600">#REF!</definedName>
    <definedName name="Dong5700">#REF!</definedName>
    <definedName name="Dong5800">#REF!</definedName>
    <definedName name="Dong6000">#REF!</definedName>
    <definedName name="Dong7000">#REF!</definedName>
    <definedName name="Dong8000">#REF!</definedName>
    <definedName name="Dong8100">#REF!</definedName>
    <definedName name="Dong8200_1">#REF!</definedName>
    <definedName name="Dong8200_2">#REF!</definedName>
    <definedName name="dongdongia">#REF!</definedName>
    <definedName name="dongia" localSheetId="11">#REF!</definedName>
    <definedName name="dongia">#REF!</definedName>
    <definedName name="dongia1">#REF!</definedName>
    <definedName name="Dongiacamay">#REF!</definedName>
    <definedName name="Dongianhancong">#REF!</definedName>
    <definedName name="dongianhanuoc" localSheetId="12" hidden="1">{"'Sheet1'!$L$16"}</definedName>
    <definedName name="dongianhanuoc" hidden="1">{"'Sheet1'!$L$16"}</definedName>
    <definedName name="dongiavanchuyen">#REF!</definedName>
    <definedName name="Dongnai07">#REF!</definedName>
    <definedName name="Donvi" localSheetId="11">#REF!</definedName>
    <definedName name="Donvi">#REF!</definedName>
    <definedName name="dp">#REF!</definedName>
    <definedName name="dq" localSheetId="12" hidden="1">{"'Sheet1'!$L$16"}</definedName>
    <definedName name="dq" hidden="1">{"'Sheet1'!$L$16"}</definedName>
    <definedName name="dqw" localSheetId="12" hidden="1">{"'Sheet1'!$L$16"}</definedName>
    <definedName name="dqw" hidden="1">{"'Sheet1'!$L$16"}</definedName>
    <definedName name="DR" hidden="1">#REF!</definedName>
    <definedName name="drda">#REF!</definedName>
    <definedName name="drdat">#REF!</definedName>
    <definedName name="Drop1">"Drop Down 3"</definedName>
    <definedName name="DS">#REF!</definedName>
    <definedName name="DS_CTY">#REF!</definedName>
    <definedName name="DS1p1vc" localSheetId="11">#REF!</definedName>
    <definedName name="DS1p1vc">#REF!</definedName>
    <definedName name="ds1p2nc" localSheetId="11">#REF!</definedName>
    <definedName name="ds1p2nc">#REF!</definedName>
    <definedName name="ds1p2vc" localSheetId="11">#REF!</definedName>
    <definedName name="ds1p2vc">#REF!</definedName>
    <definedName name="ds1p2vl" localSheetId="11">#REF!</definedName>
    <definedName name="ds1p2vl">#REF!</definedName>
    <definedName name="ds1pnc" localSheetId="11">#REF!</definedName>
    <definedName name="ds1pnc">#REF!</definedName>
    <definedName name="ds1pvl" localSheetId="11">#REF!</definedName>
    <definedName name="ds1pvl">#REF!</definedName>
    <definedName name="ds3pctnc" localSheetId="11">#REF!</definedName>
    <definedName name="ds3pctnc">#REF!</definedName>
    <definedName name="ds3pctvc" localSheetId="11">#REF!</definedName>
    <definedName name="ds3pctvc">#REF!</definedName>
    <definedName name="ds3pctvl" localSheetId="11">#REF!</definedName>
    <definedName name="ds3pctvl">#REF!</definedName>
    <definedName name="ds3pmnc" localSheetId="11">#REF!</definedName>
    <definedName name="ds3pmnc">#REF!</definedName>
    <definedName name="ds3pmvc" localSheetId="11">#REF!</definedName>
    <definedName name="ds3pmvc">#REF!</definedName>
    <definedName name="ds3pmvl" localSheetId="11">#REF!</definedName>
    <definedName name="ds3pmvl">#REF!</definedName>
    <definedName name="ds3pnc" localSheetId="11">#REF!</definedName>
    <definedName name="ds3pnc">#REF!</definedName>
    <definedName name="ds3pvl" localSheetId="11">#REF!</definedName>
    <definedName name="ds3pvl">#REF!</definedName>
    <definedName name="dsa" localSheetId="12" hidden="1">{"'Sheet1'!$L$16"}</definedName>
    <definedName name="dsa" hidden="1">{"'Sheet1'!$L$16"}</definedName>
    <definedName name="dsaaee" localSheetId="12" hidden="1">{"'Sheet1'!$L$16"}</definedName>
    <definedName name="dsaaee" hidden="1">{"'Sheet1'!$L$16"}</definedName>
    <definedName name="Dsachchitiet" localSheetId="3" hidden="1">{"'Sheet1'!$L$16"}</definedName>
    <definedName name="Dsachchitiet" localSheetId="4" hidden="1">{"'Sheet1'!$L$16"}</definedName>
    <definedName name="Dsachchitiet" localSheetId="2" hidden="1">{"'Sheet1'!$L$16"}</definedName>
    <definedName name="Dsachchitiet" localSheetId="12" hidden="1">{"'Sheet1'!$L$16"}</definedName>
    <definedName name="Dsachchitiet" localSheetId="14" hidden="1">{"'Sheet1'!$L$16"}</definedName>
    <definedName name="Dsachchitiet" localSheetId="16" hidden="1">{"'Sheet1'!$L$16"}</definedName>
    <definedName name="Dsachchitiet" localSheetId="17" hidden="1">{"'Sheet1'!$L$16"}</definedName>
    <definedName name="Dsachchitiet" localSheetId="13" hidden="1">{"'Sheet1'!$L$16"}</definedName>
    <definedName name="Dsachchitiet" localSheetId="21" hidden="1">{"'Sheet1'!$L$16"}</definedName>
    <definedName name="Dsachchitiet" localSheetId="19" hidden="1">{"'Sheet1'!$L$16"}</definedName>
    <definedName name="Dsachchitiet" localSheetId="22" hidden="1">{"'Sheet1'!$L$16"}</definedName>
    <definedName name="Dsachchitiet" localSheetId="24" hidden="1">{"'Sheet1'!$L$16"}</definedName>
    <definedName name="Dsachchitiet" localSheetId="25" hidden="1">{"'Sheet1'!$L$16"}</definedName>
    <definedName name="Dsachchitiet" localSheetId="11" hidden="1">{"'Sheet1'!$L$16"}</definedName>
    <definedName name="Dsachchitiet" localSheetId="7" hidden="1">{"'Sheet1'!$L$16"}</definedName>
    <definedName name="Dsachchitiet" localSheetId="8" hidden="1">{"'Sheet1'!$L$16"}</definedName>
    <definedName name="Dsachchitiet" localSheetId="6" hidden="1">{"'Sheet1'!$L$16"}</definedName>
    <definedName name="Dsachchitiet" hidden="1">{"'Sheet1'!$L$16"}</definedName>
    <definedName name="DSADEDWE" localSheetId="12" hidden="1">{"'Sheet1'!$L$16"}</definedName>
    <definedName name="DSADEDWE" hidden="1">{"'Sheet1'!$L$16"}</definedName>
    <definedName name="dsadsad" hidden="1">#REF!</definedName>
    <definedName name="dsct3pnc" localSheetId="11">#REF!</definedName>
    <definedName name="dsct3pnc">#REF!</definedName>
    <definedName name="dsct3pvl" localSheetId="11">#REF!</definedName>
    <definedName name="dsct3pvl">#REF!</definedName>
    <definedName name="DSD" localSheetId="12" hidden="1">{"'Sheet1'!$L$16"}</definedName>
    <definedName name="DSD" hidden="1">{"'Sheet1'!$L$16"}</definedName>
    <definedName name="DSDS" localSheetId="12" hidden="1">{"'Sheet1'!$L$16"}</definedName>
    <definedName name="DSDS" hidden="1">{"'Sheet1'!$L$16"}</definedName>
    <definedName name="dsdsd" localSheetId="12" hidden="1">{#N/A,#N/A,FALSE,"운반시간"}</definedName>
    <definedName name="dsdsd" hidden="1">{#N/A,#N/A,FALSE,"운반시간"}</definedName>
    <definedName name="DSDSDS" localSheetId="12" hidden="1">{"'Sheet1'!$L$16"}</definedName>
    <definedName name="DSDSDS" hidden="1">{"'Sheet1'!$L$16"}</definedName>
    <definedName name="dsfds" localSheetId="12"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dsfds"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DSFDSDFSD" localSheetId="12" hidden="1">{"'Sheet1'!$L$16"}</definedName>
    <definedName name="DSFDSDFSD" hidden="1">{"'Sheet1'!$L$16"}</definedName>
    <definedName name="dsfs" localSheetId="12" hidden="1">{#N/A,#N/A,FALSE,"Aging Summary";#N/A,#N/A,FALSE,"Ratio Analysis";#N/A,#N/A,FALSE,"Test 120 Day Accts";#N/A,#N/A,FALSE,"Tickmarks"}</definedName>
    <definedName name="dsfs" localSheetId="14" hidden="1">{#N/A,#N/A,FALSE,"Aging Summary";#N/A,#N/A,FALSE,"Ratio Analysis";#N/A,#N/A,FALSE,"Test 120 Day Accts";#N/A,#N/A,FALSE,"Tickmarks"}</definedName>
    <definedName name="dsfs" localSheetId="7" hidden="1">{#N/A,#N/A,FALSE,"Aging Summary";#N/A,#N/A,FALSE,"Ratio Analysis";#N/A,#N/A,FALSE,"Test 120 Day Accts";#N/A,#N/A,FALSE,"Tickmarks"}</definedName>
    <definedName name="dsfs" localSheetId="8" hidden="1">{#N/A,#N/A,FALSE,"Aging Summary";#N/A,#N/A,FALSE,"Ratio Analysis";#N/A,#N/A,FALSE,"Test 120 Day Accts";#N/A,#N/A,FALSE,"Tickmarks"}</definedName>
    <definedName name="dsfs" hidden="1">{#N/A,#N/A,FALSE,"Aging Summary";#N/A,#N/A,FALSE,"Ratio Analysis";#N/A,#N/A,FALSE,"Test 120 Day Accts";#N/A,#N/A,FALSE,"Tickmarks"}</definedName>
    <definedName name="DSGDSG" localSheetId="12" hidden="1">{"'Sheet1'!$L$16"}</definedName>
    <definedName name="DSGDSG" hidden="1">{"'Sheet1'!$L$16"}</definedName>
    <definedName name="dsgsw.sgrs.grsg_.sg" localSheetId="12" hidden="1">{#N/A,#N/A,FALSE,"Chi tiÆt"}</definedName>
    <definedName name="dsgsw.sgrs.grsg_.sg" localSheetId="14" hidden="1">{#N/A,#N/A,FALSE,"Chi tiÆt"}</definedName>
    <definedName name="dsgsw.sgrs.grsg_.sg" localSheetId="7" hidden="1">{#N/A,#N/A,FALSE,"Chi tiÆt"}</definedName>
    <definedName name="dsgsw.sgrs.grsg_.sg" localSheetId="8" hidden="1">{#N/A,#N/A,FALSE,"Chi tiÆt"}</definedName>
    <definedName name="dsgsw.sgrs.grsg_.sg" hidden="1">{#N/A,#N/A,FALSE,"Chi tiÆt"}</definedName>
    <definedName name="DSNC">#REF!</definedName>
    <definedName name="DSNL">#REF!</definedName>
    <definedName name="DSPK1p1nc" localSheetId="11">#REF!</definedName>
    <definedName name="DSPK1p1nc">#REF!</definedName>
    <definedName name="DSPK1p1vl" localSheetId="11">#REF!</definedName>
    <definedName name="DSPK1p1vl">#REF!</definedName>
    <definedName name="DSPK1pm">#REF!</definedName>
    <definedName name="DSPK1pnc" localSheetId="11">#REF!</definedName>
    <definedName name="DSPK1pnc">#REF!</definedName>
    <definedName name="DSPK1pvl" localSheetId="11">#REF!</definedName>
    <definedName name="DSPK1pvl">#REF!</definedName>
    <definedName name="DSPK3pct">#REF!</definedName>
    <definedName name="DSPK3pm">#REF!</definedName>
    <definedName name="DSPKhthh">#REF!</definedName>
    <definedName name="dssad" localSheetId="12" hidden="1">{"'Sheet1'!$L$16"}</definedName>
    <definedName name="dssad" hidden="1">{"'Sheet1'!$L$16"}</definedName>
    <definedName name="DSTD_Clear">#N/A</definedName>
    <definedName name="DSUMDATA" localSheetId="11">#REF!</definedName>
    <definedName name="DSUMDATA">#REF!</definedName>
    <definedName name="dt" localSheetId="11">#REF!</definedName>
    <definedName name="dt">#REF!</definedName>
    <definedName name="Dt_">#REF!</definedName>
    <definedName name="DT_GS">#REF!</definedName>
    <definedName name="DT_GSTBi">#REF!</definedName>
    <definedName name="DTBH">#REF!</definedName>
    <definedName name="dtctnd" localSheetId="12" hidden="1">{"'Sheet1'!$L$16"}</definedName>
    <definedName name="dtctnd" hidden="1">{"'Sheet1'!$L$16"}</definedName>
    <definedName name="dtdt" localSheetId="11">#REF!</definedName>
    <definedName name="dtdt">#REF!</definedName>
    <definedName name="DTHU">#REF!</definedName>
    <definedName name="dtich1" localSheetId="11">#REF!</definedName>
    <definedName name="dtich1">#REF!</definedName>
    <definedName name="dtich2" localSheetId="11">#REF!</definedName>
    <definedName name="dtich2">#REF!</definedName>
    <definedName name="dtich3" localSheetId="11">#REF!</definedName>
    <definedName name="dtich3">#REF!</definedName>
    <definedName name="dtich4" localSheetId="11">#REF!</definedName>
    <definedName name="dtich4">#REF!</definedName>
    <definedName name="dtich5" localSheetId="11">#REF!</definedName>
    <definedName name="dtich5">#REF!</definedName>
    <definedName name="dtich6" localSheetId="11">#REF!</definedName>
    <definedName name="dtich6">#REF!</definedName>
    <definedName name="DTKT3" localSheetId="12" hidden="1">{"'Sheet1'!$L$16"}</definedName>
    <definedName name="DTKT3" localSheetId="14" hidden="1">{"'Sheet1'!$L$16"}</definedName>
    <definedName name="DTKT3" localSheetId="7" hidden="1">{"'Sheet1'!$L$16"}</definedName>
    <definedName name="DTKT3" localSheetId="8" hidden="1">{"'Sheet1'!$L$16"}</definedName>
    <definedName name="DTKT3" hidden="1">{"'Sheet1'!$L$16"}</definedName>
    <definedName name="DTMG_vumua" localSheetId="12" hidden="1">{#N/A,#N/A,FALSE,"Chi tiÆt"}</definedName>
    <definedName name="DTMG_vumua" hidden="1">{#N/A,#N/A,FALSE,"Chi tiÆt"}</definedName>
    <definedName name="DTT">#REF!</definedName>
    <definedName name="dttdb">#REF!</definedName>
    <definedName name="dttdg">#REF!</definedName>
    <definedName name="DTTK" localSheetId="12" hidden="1">{"'Sheet1'!$L$16"}</definedName>
    <definedName name="DTTK" hidden="1">{"'Sheet1'!$L$16"}</definedName>
    <definedName name="DU_TOAN_CHI_TIET">#REF!</definedName>
    <definedName name="DU_TOAN_CHI_TIET_CONG_TO">#REF!</definedName>
    <definedName name="DU_TOAN_CHI_TIET_DZ22KV">#REF!</definedName>
    <definedName name="DU_TOAN_CHI_TIET_KHO_BAI">#REF!</definedName>
    <definedName name="duc" localSheetId="12" hidden="1">{"'Sheet1'!$L$16"}</definedName>
    <definedName name="duc" hidden="1">{"'Sheet1'!$L$16"}</definedName>
    <definedName name="DUCKY_CO_CD">#REF!</definedName>
    <definedName name="DUCKY_NO_CD">#REF!</definedName>
    <definedName name="DUDKY_CO_CD">#REF!</definedName>
    <definedName name="DUDKY_NO_CD">#REF!</definedName>
    <definedName name="dui">#REF!</definedName>
    <definedName name="dungcot">#REF!</definedName>
    <definedName name="DUOIMAI" localSheetId="8">[0]!BTRAM</definedName>
    <definedName name="DUOIMAI" localSheetId="0">[0]!BTRAM</definedName>
    <definedName name="DUOIMAI">[0]!BTRAM</definedName>
    <definedName name="duong">#REF!</definedName>
    <definedName name="Duong_dau_cau">#REF!</definedName>
    <definedName name="duong1">#REF!</definedName>
    <definedName name="duong2">#REF!</definedName>
    <definedName name="duong3">#REF!</definedName>
    <definedName name="duong4">#REF!</definedName>
    <definedName name="duong5">#REF!</definedName>
    <definedName name="đưqdqư" localSheetId="11">#REF!</definedName>
    <definedName name="đưqdqư">#REF!</definedName>
    <definedName name="DUT">#REF!</definedName>
    <definedName name="dutoanbenuoc" localSheetId="12" hidden="1">{"'Sheet1'!$L$16"}</definedName>
    <definedName name="dutoanbenuoc" hidden="1">{"'Sheet1'!$L$16"}</definedName>
    <definedName name="DutoanDongmo">#REF!</definedName>
    <definedName name="duy" hidden="1">#REF!</definedName>
    <definedName name="duyuyen" hidden="1">#REF!</definedName>
    <definedName name="DWPRICE" hidden="1">#REF!</definedName>
    <definedName name="DX">#REF!</definedName>
    <definedName name="dxd">#REF!</definedName>
    <definedName name="DY">#REF!</definedName>
    <definedName name="DZ" localSheetId="12" hidden="1">{"'Sheet1'!$L$16"}</definedName>
    <definedName name="DZ" hidden="1">{"'Sheet1'!$L$16"}</definedName>
    <definedName name="DZ_04">#REF!</definedName>
    <definedName name="DZ_35">#REF!</definedName>
    <definedName name="dzczx">#REF!</definedName>
    <definedName name="e" localSheetId="12" hidden="1">{"'Sheet1'!$L$16"}</definedName>
    <definedName name="e" localSheetId="14" hidden="1">{"'Sheet1'!$L$16"}</definedName>
    <definedName name="e" localSheetId="7" hidden="1">{"'Sheet1'!$L$16"}</definedName>
    <definedName name="e" localSheetId="8" hidden="1">{"'Sheet1'!$L$16"}</definedName>
    <definedName name="e" hidden="1">{"'Sheet1'!$L$16"}</definedName>
    <definedName name="ë">#REF!</definedName>
    <definedName name="E_p">#REF!</definedName>
    <definedName name="E1.000">#REF!</definedName>
    <definedName name="E1.010">#REF!</definedName>
    <definedName name="E1.020">#REF!</definedName>
    <definedName name="E1.200">#REF!</definedName>
    <definedName name="E1.210">#REF!</definedName>
    <definedName name="E1.220">#REF!</definedName>
    <definedName name="E1.300">#REF!</definedName>
    <definedName name="E1.310">#REF!</definedName>
    <definedName name="E1.320">#REF!</definedName>
    <definedName name="E1.400">#REF!</definedName>
    <definedName name="E1.410">#REF!</definedName>
    <definedName name="E1.420">#REF!</definedName>
    <definedName name="E1.500">#REF!</definedName>
    <definedName name="E1.510">#REF!</definedName>
    <definedName name="E1.520">#REF!</definedName>
    <definedName name="E1.600">#REF!</definedName>
    <definedName name="E1.611">#REF!</definedName>
    <definedName name="E1.631">#REF!</definedName>
    <definedName name="E2.000">#REF!</definedName>
    <definedName name="E2.000A">#REF!</definedName>
    <definedName name="E2.010">#REF!</definedName>
    <definedName name="E2.010A">#REF!</definedName>
    <definedName name="E2.020">#REF!</definedName>
    <definedName name="E2.020A">#REF!</definedName>
    <definedName name="E2.100">#REF!</definedName>
    <definedName name="E2.100A">#REF!</definedName>
    <definedName name="E2.110">#REF!</definedName>
    <definedName name="E2.110A">#REF!</definedName>
    <definedName name="E2.120">#REF!</definedName>
    <definedName name="E2.120A">#REF!</definedName>
    <definedName name="E3.000">#REF!</definedName>
    <definedName name="E3.010">#REF!</definedName>
    <definedName name="E3.020">#REF!</definedName>
    <definedName name="E3.031">#REF!</definedName>
    <definedName name="E3.032">#REF!</definedName>
    <definedName name="E3.033">#REF!</definedName>
    <definedName name="E4.001">#REF!</definedName>
    <definedName name="E4.011">#REF!</definedName>
    <definedName name="E4.021">#REF!</definedName>
    <definedName name="E4.101">#REF!</definedName>
    <definedName name="E4.111">#REF!</definedName>
    <definedName name="E4.121">#REF!</definedName>
    <definedName name="E5.010">#REF!</definedName>
    <definedName name="E5.020">#REF!</definedName>
    <definedName name="E5.030">#REF!</definedName>
    <definedName name="E6.001">#REF!</definedName>
    <definedName name="E6.002">#REF!</definedName>
    <definedName name="E6.011">#REF!</definedName>
    <definedName name="E6.012">#REF!</definedName>
    <definedName name="ë74">#REF!</definedName>
    <definedName name="Ea">2100000</definedName>
    <definedName name="Eb">#REF!</definedName>
    <definedName name="Ebdam">#REF!</definedName>
    <definedName name="EBT">#REF!</definedName>
    <definedName name="EC" localSheetId="1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EC"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Ecdc">#REF!</definedName>
    <definedName name="Eci">#REF!</definedName>
    <definedName name="Ecot1">#REF!</definedName>
    <definedName name="ECS" localSheetId="1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ECS"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ECS기계" localSheetId="1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ECS기계"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ED" localSheetId="12" hidden="1">{#N/A,#N/A,FALSE,"CCTV"}</definedName>
    <definedName name="ED" hidden="1">{#N/A,#N/A,FALSE,"CCTV"}</definedName>
    <definedName name="edd" localSheetId="12" hidden="1">{"'Sheet1'!$L$16"}</definedName>
    <definedName name="edd" hidden="1">{"'Sheet1'!$L$16"}</definedName>
    <definedName name="EDR">#REF!</definedName>
    <definedName name="edssqq" localSheetId="12" hidden="1">{#N/A,#N/A,FALSE,"혼합골재"}</definedName>
    <definedName name="edssqq" hidden="1">{#N/A,#N/A,FALSE,"혼합골재"}</definedName>
    <definedName name="eee">#REF!</definedName>
    <definedName name="eeee" localSheetId="12" hidden="1">{"'Sheet1'!$L$16"}</definedName>
    <definedName name="eeee" hidden="1">{"'Sheet1'!$L$16"}</definedName>
    <definedName name="EEEEEEE" hidden="1">#REF!</definedName>
    <definedName name="EEEEEEEEE" hidden="1">#REF!</definedName>
    <definedName name="eeeeeeeeeee" hidden="1">#REF!</definedName>
    <definedName name="EEFEWA" hidden="1">#REF!</definedName>
    <definedName name="eewe">#REF!</definedName>
    <definedName name="ef">ROUNDUP(#REF!*#REF!, 1)</definedName>
    <definedName name="Eff_min">#REF!</definedName>
    <definedName name="efg">ROUNDUP(#REF!*#REF!*#REF!,1)</definedName>
    <definedName name="efgh">ROUNDUP(#REF!*#REF!*#REF!*#REF!,1)</definedName>
    <definedName name="efghi">ROUNDUP(#REF!*#REF!*#REF!*#REF!*#REF!,1)</definedName>
    <definedName name="efgi">ROUND(#REF!*#REF!*#REF!*#REF!,1)</definedName>
    <definedName name="efh">ROUNDUP(#REF!*#REF!*#REF!,1)</definedName>
    <definedName name="efhi">ROUND(#REF!*#REF!*#REF!*#REF!,1)</definedName>
    <definedName name="EFWTR" hidden="1">#REF!</definedName>
    <definedName name="egw" localSheetId="12" hidden="1">{"Offgrid",#N/A,FALSE,"OFFGRID";"Region",#N/A,FALSE,"REGION";"Offgrid -2",#N/A,FALSE,"OFFGRID";"WTP",#N/A,FALSE,"WTP";"WTP -2",#N/A,FALSE,"WTP";"Project",#N/A,FALSE,"PROJECT";"Summary -2",#N/A,FALSE,"SUMMARY"}</definedName>
    <definedName name="egw" localSheetId="14" hidden="1">{"Offgrid",#N/A,FALSE,"OFFGRID";"Region",#N/A,FALSE,"REGION";"Offgrid -2",#N/A,FALSE,"OFFGRID";"WTP",#N/A,FALSE,"WTP";"WTP -2",#N/A,FALSE,"WTP";"Project",#N/A,FALSE,"PROJECT";"Summary -2",#N/A,FALSE,"SUMMARY"}</definedName>
    <definedName name="egw" localSheetId="7" hidden="1">{"Offgrid",#N/A,FALSE,"OFFGRID";"Region",#N/A,FALSE,"REGION";"Offgrid -2",#N/A,FALSE,"OFFGRID";"WTP",#N/A,FALSE,"WTP";"WTP -2",#N/A,FALSE,"WTP";"Project",#N/A,FALSE,"PROJECT";"Summary -2",#N/A,FALSE,"SUMMARY"}</definedName>
    <definedName name="egw" localSheetId="8" hidden="1">{"Offgrid",#N/A,FALSE,"OFFGRID";"Region",#N/A,FALSE,"REGION";"Offgrid -2",#N/A,FALSE,"OFFGRID";"WTP",#N/A,FALSE,"WTP";"WTP -2",#N/A,FALSE,"WTP";"Project",#N/A,FALSE,"PROJECT";"Summary -2",#N/A,FALSE,"SUMMARY"}</definedName>
    <definedName name="egw" hidden="1">{"Offgrid",#N/A,FALSE,"OFFGRID";"Region",#N/A,FALSE,"REGION";"Offgrid -2",#N/A,FALSE,"OFFGRID";"WTP",#N/A,FALSE,"WTP";"WTP -2",#N/A,FALSE,"WTP";"Project",#N/A,FALSE,"PROJECT";"Summary -2",#N/A,FALSE,"SUMMARY"}</definedName>
    <definedName name="ẻgwe" localSheetId="12" hidden="1">{"'Sheet1'!$L$16"}</definedName>
    <definedName name="ẻgwe" hidden="1">{"'Sheet1'!$L$16"}</definedName>
    <definedName name="ẻgwrq" hidden="1">#REF!</definedName>
    <definedName name="eheh" localSheetId="12" hidden="1">{"Offgrid",#N/A,FALSE,"OFFGRID";"Region",#N/A,FALSE,"REGION";"Offgrid -2",#N/A,FALSE,"OFFGRID";"WTP",#N/A,FALSE,"WTP";"WTP -2",#N/A,FALSE,"WTP";"Project",#N/A,FALSE,"PROJECT";"Summary -2",#N/A,FALSE,"SUMMARY"}</definedName>
    <definedName name="eheh" localSheetId="14" hidden="1">{"Offgrid",#N/A,FALSE,"OFFGRID";"Region",#N/A,FALSE,"REGION";"Offgrid -2",#N/A,FALSE,"OFFGRID";"WTP",#N/A,FALSE,"WTP";"WTP -2",#N/A,FALSE,"WTP";"Project",#N/A,FALSE,"PROJECT";"Summary -2",#N/A,FALSE,"SUMMARY"}</definedName>
    <definedName name="eheh" localSheetId="7" hidden="1">{"Offgrid",#N/A,FALSE,"OFFGRID";"Region",#N/A,FALSE,"REGION";"Offgrid -2",#N/A,FALSE,"OFFGRID";"WTP",#N/A,FALSE,"WTP";"WTP -2",#N/A,FALSE,"WTP";"Project",#N/A,FALSE,"PROJECT";"Summary -2",#N/A,FALSE,"SUMMARY"}</definedName>
    <definedName name="eheh" localSheetId="8" hidden="1">{"Offgrid",#N/A,FALSE,"OFFGRID";"Region",#N/A,FALSE,"REGION";"Offgrid -2",#N/A,FALSE,"OFFGRID";"WTP",#N/A,FALSE,"WTP";"WTP -2",#N/A,FALSE,"WTP";"Project",#N/A,FALSE,"PROJECT";"Summary -2",#N/A,FALSE,"SUMMARY"}</definedName>
    <definedName name="eheh" hidden="1">{"Offgrid",#N/A,FALSE,"OFFGRID";"Region",#N/A,FALSE,"REGION";"Offgrid -2",#N/A,FALSE,"OFFGRID";"WTP",#N/A,FALSE,"WTP";"WTP -2",#N/A,FALSE,"WTP";"Project",#N/A,FALSE,"PROJECT";"Summary -2",#N/A,FALSE,"SUMMARY"}</definedName>
    <definedName name="Eighty">#REF!</definedName>
    <definedName name="eïhd" localSheetId="12" hidden="1">{"'Sheet1'!$L$16"}</definedName>
    <definedName name="eïhd" localSheetId="14" hidden="1">{"'Sheet1'!$L$16"}</definedName>
    <definedName name="eïhd" localSheetId="7" hidden="1">{"'Sheet1'!$L$16"}</definedName>
    <definedName name="eïhd" localSheetId="8" hidden="1">{"'Sheet1'!$L$16"}</definedName>
    <definedName name="eïhd" hidden="1">{"'Sheet1'!$L$16"}</definedName>
    <definedName name="EL2_">#REF!</definedName>
    <definedName name="EL3_">#REF!</definedName>
    <definedName name="EL4_">#REF!</definedName>
    <definedName name="EL5_">#REF!</definedName>
    <definedName name="EL6_">#REF!</definedName>
    <definedName name="electrical" localSheetId="12" hidden="1">{#N/A,#N/A,FALSE,"CCTV"}</definedName>
    <definedName name="electrical" hidden="1">{#N/A,#N/A,FALSE,"CCTV"}</definedName>
    <definedName name="ElectricWork" hidden="1">#REF!</definedName>
    <definedName name="ELLEN1" localSheetId="12" hidden="1">{#N/A,#N/A,FALSE,"CCTV"}</definedName>
    <definedName name="ELLEN1" hidden="1">{#N/A,#N/A,FALSE,"CCTV"}</definedName>
    <definedName name="ELLEN10" localSheetId="12" hidden="1">{#N/A,#N/A,FALSE,"CCTV"}</definedName>
    <definedName name="ELLEN10" hidden="1">{#N/A,#N/A,FALSE,"CCTV"}</definedName>
    <definedName name="ELLEN11" localSheetId="12" hidden="1">{#N/A,#N/A,FALSE,"CCTV"}</definedName>
    <definedName name="ELLEN11" hidden="1">{#N/A,#N/A,FALSE,"CCTV"}</definedName>
    <definedName name="ELLEN12" localSheetId="12" hidden="1">{#N/A,#N/A,FALSE,"CCTV"}</definedName>
    <definedName name="ELLEN12" hidden="1">{#N/A,#N/A,FALSE,"CCTV"}</definedName>
    <definedName name="ELLEN13" localSheetId="12" hidden="1">{#N/A,#N/A,FALSE,"CCTV"}</definedName>
    <definedName name="ELLEN13" hidden="1">{#N/A,#N/A,FALSE,"CCTV"}</definedName>
    <definedName name="ELLEN14" localSheetId="12" hidden="1">{#N/A,#N/A,FALSE,"CCTV"}</definedName>
    <definedName name="ELLEN14" hidden="1">{#N/A,#N/A,FALSE,"CCTV"}</definedName>
    <definedName name="ELLEN15" localSheetId="12" hidden="1">{#N/A,#N/A,FALSE,"CCTV"}</definedName>
    <definedName name="ELLEN15" hidden="1">{#N/A,#N/A,FALSE,"CCTV"}</definedName>
    <definedName name="ELLEN16" localSheetId="12" hidden="1">{#N/A,#N/A,FALSE,"CCTV"}</definedName>
    <definedName name="ELLEN16" hidden="1">{#N/A,#N/A,FALSE,"CCTV"}</definedName>
    <definedName name="ELLEN17" localSheetId="12" hidden="1">{#N/A,#N/A,FALSE,"CCTV"}</definedName>
    <definedName name="ELLEN17" hidden="1">{#N/A,#N/A,FALSE,"CCTV"}</definedName>
    <definedName name="ELLEN18" localSheetId="12" hidden="1">{#N/A,#N/A,FALSE,"CCTV"}</definedName>
    <definedName name="ELLEN18" hidden="1">{#N/A,#N/A,FALSE,"CCTV"}</definedName>
    <definedName name="ELLEN19" localSheetId="12" hidden="1">{#N/A,#N/A,FALSE,"CCTV"}</definedName>
    <definedName name="ELLEN19" hidden="1">{#N/A,#N/A,FALSE,"CCTV"}</definedName>
    <definedName name="ELLEN2" localSheetId="12" hidden="1">{#N/A,#N/A,FALSE,"CCTV"}</definedName>
    <definedName name="ELLEN2" hidden="1">{#N/A,#N/A,FALSE,"CCTV"}</definedName>
    <definedName name="ELLEN3" localSheetId="12" hidden="1">{#N/A,#N/A,FALSE,"CCTV"}</definedName>
    <definedName name="ELLEN3" hidden="1">{#N/A,#N/A,FALSE,"CCTV"}</definedName>
    <definedName name="ELLEN4" localSheetId="12" hidden="1">{#N/A,#N/A,FALSE,"CCTV"}</definedName>
    <definedName name="ELLEN4" hidden="1">{#N/A,#N/A,FALSE,"CCTV"}</definedName>
    <definedName name="ELLEN5" localSheetId="12" hidden="1">{#N/A,#N/A,FALSE,"CCTV"}</definedName>
    <definedName name="ELLEN5" hidden="1">{#N/A,#N/A,FALSE,"CCTV"}</definedName>
    <definedName name="ELLEN6" localSheetId="12" hidden="1">{#N/A,#N/A,FALSE,"CCTV"}</definedName>
    <definedName name="ELLEN6" hidden="1">{#N/A,#N/A,FALSE,"CCTV"}</definedName>
    <definedName name="ELLEN7" localSheetId="12" hidden="1">{#N/A,#N/A,FALSE,"CCTV"}</definedName>
    <definedName name="ELLEN7" hidden="1">{#N/A,#N/A,FALSE,"CCTV"}</definedName>
    <definedName name="ELLEN8" localSheetId="12" hidden="1">{#N/A,#N/A,FALSE,"CCTV"}</definedName>
    <definedName name="ELLEN8" hidden="1">{#N/A,#N/A,FALSE,"CCTV"}</definedName>
    <definedName name="ELLEN9" localSheetId="12" hidden="1">{#N/A,#N/A,FALSE,"CCTV"}</definedName>
    <definedName name="ELLEN9" hidden="1">{#N/A,#N/A,FALSE,"CCTV"}</definedName>
    <definedName name="Email">#REF!</definedName>
    <definedName name="emb">#REF!</definedName>
    <definedName name="EmployeeCode">#REF!</definedName>
    <definedName name="En">240000</definedName>
    <definedName name="end">#REF!</definedName>
    <definedName name="End_1" localSheetId="11">#REF!</definedName>
    <definedName name="End_1">#REF!</definedName>
    <definedName name="End_10" localSheetId="11">#REF!</definedName>
    <definedName name="End_10">#REF!</definedName>
    <definedName name="End_11" localSheetId="11">#REF!</definedName>
    <definedName name="End_11">#REF!</definedName>
    <definedName name="End_12" localSheetId="11">#REF!</definedName>
    <definedName name="End_12">#REF!</definedName>
    <definedName name="End_13" localSheetId="11">#REF!</definedName>
    <definedName name="End_13">#REF!</definedName>
    <definedName name="End_2" localSheetId="11">#REF!</definedName>
    <definedName name="End_2">#REF!</definedName>
    <definedName name="End_3" localSheetId="11">#REF!</definedName>
    <definedName name="End_3">#REF!</definedName>
    <definedName name="End_4" localSheetId="11">#REF!</definedName>
    <definedName name="End_4">#REF!</definedName>
    <definedName name="End_5" localSheetId="11">#REF!</definedName>
    <definedName name="End_5">#REF!</definedName>
    <definedName name="End_6" localSheetId="11">#REF!</definedName>
    <definedName name="End_6">#REF!</definedName>
    <definedName name="End_7" localSheetId="11">#REF!</definedName>
    <definedName name="End_7">#REF!</definedName>
    <definedName name="End_8" localSheetId="11">#REF!</definedName>
    <definedName name="End_8">#REF!</definedName>
    <definedName name="End_9" localSheetId="11">#REF!</definedName>
    <definedName name="End_9">#REF!</definedName>
    <definedName name="ENJA"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NJ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p">#REF!</definedName>
    <definedName name="epx">#REF!</definedName>
    <definedName name="epxd">#REF!</definedName>
    <definedName name="EQ" localSheetId="11">#REF!</definedName>
    <definedName name="EQ">#REF!</definedName>
    <definedName name="EQI">#REF!</definedName>
    <definedName name="erewaf" localSheetId="12" hidden="1">{#N/A,#N/A,FALSE,"Chi tiÆt"}</definedName>
    <definedName name="erewaf" hidden="1">{#N/A,#N/A,FALSE,"Chi tiÆt"}</definedName>
    <definedName name="ERT" localSheetId="12" hidden="1">{"'Sheet1'!$L$16"}</definedName>
    <definedName name="ERT" hidden="1">{"'Sheet1'!$L$16"}</definedName>
    <definedName name="erw" hidden="1">#REF!</definedName>
    <definedName name="erwe" localSheetId="12" hidden="1">{#N/A,#N/A,FALSE,"Chi tiÆt"}</definedName>
    <definedName name="erwe" hidden="1">{#N/A,#N/A,FALSE,"Chi tiÆt"}</definedName>
    <definedName name="eryhrtgabqergerggbvrth" hidden="1">#REF!</definedName>
    <definedName name="es" localSheetId="12" hidden="1">{"'Sheet1'!$L$16"}</definedName>
    <definedName name="es" hidden="1">{"'Sheet1'!$L$16"}</definedName>
    <definedName name="esgtew" localSheetId="12" hidden="1">{#N/A,#N/A,FALSE,"Chi tiÆt"}</definedName>
    <definedName name="esgtew" localSheetId="14" hidden="1">{#N/A,#N/A,FALSE,"Chi tiÆt"}</definedName>
    <definedName name="esgtew" localSheetId="7" hidden="1">{#N/A,#N/A,FALSE,"Chi tiÆt"}</definedName>
    <definedName name="esgtew" localSheetId="8" hidden="1">{#N/A,#N/A,FALSE,"Chi tiÆt"}</definedName>
    <definedName name="esgtew" hidden="1">{#N/A,#N/A,FALSE,"Chi tiÆt"}</definedName>
    <definedName name="Est._Vol">#REF!</definedName>
    <definedName name="et" hidden="1">{#N/A,#N/A,FALSE,"Chi tiÆt"}</definedName>
    <definedName name="eta">#REF!</definedName>
    <definedName name="etad">#REF!</definedName>
    <definedName name="etad1">#REF!</definedName>
    <definedName name="ETCDC">#REF!</definedName>
    <definedName name="etethtehbdex" localSheetId="12" hidden="1">{#N/A,#N/A,FALSE,"Chi tiÆt"}</definedName>
    <definedName name="etethtehbdex" localSheetId="14" hidden="1">{#N/A,#N/A,FALSE,"Chi tiÆt"}</definedName>
    <definedName name="etethtehbdex" localSheetId="7" hidden="1">{#N/A,#N/A,FALSE,"Chi tiÆt"}</definedName>
    <definedName name="etethtehbdex" localSheetId="8" hidden="1">{#N/A,#N/A,FALSE,"Chi tiÆt"}</definedName>
    <definedName name="etethtehbdex" hidden="1">{#N/A,#N/A,FALSE,"Chi tiÆt"}</definedName>
    <definedName name="êthtêt" localSheetId="12" hidden="1">{"Offgrid",#N/A,FALSE,"OFFGRID";"Region",#N/A,FALSE,"REGION";"Offgrid -2",#N/A,FALSE,"OFFGRID";"WTP",#N/A,FALSE,"WTP";"WTP -2",#N/A,FALSE,"WTP";"Project",#N/A,FALSE,"PROJECT";"Summary -2",#N/A,FALSE,"SUMMARY"}</definedName>
    <definedName name="êthtêt" localSheetId="14" hidden="1">{"Offgrid",#N/A,FALSE,"OFFGRID";"Region",#N/A,FALSE,"REGION";"Offgrid -2",#N/A,FALSE,"OFFGRID";"WTP",#N/A,FALSE,"WTP";"WTP -2",#N/A,FALSE,"WTP";"Project",#N/A,FALSE,"PROJECT";"Summary -2",#N/A,FALSE,"SUMMARY"}</definedName>
    <definedName name="êthtêt" localSheetId="7" hidden="1">{"Offgrid",#N/A,FALSE,"OFFGRID";"Region",#N/A,FALSE,"REGION";"Offgrid -2",#N/A,FALSE,"OFFGRID";"WTP",#N/A,FALSE,"WTP";"WTP -2",#N/A,FALSE,"WTP";"Project",#N/A,FALSE,"PROJECT";"Summary -2",#N/A,FALSE,"SUMMARY"}</definedName>
    <definedName name="êthtêt" localSheetId="8" hidden="1">{"Offgrid",#N/A,FALSE,"OFFGRID";"Region",#N/A,FALSE,"REGION";"Offgrid -2",#N/A,FALSE,"OFFGRID";"WTP",#N/A,FALSE,"WTP";"WTP -2",#N/A,FALSE,"WTP";"Project",#N/A,FALSE,"PROJECT";"Summary -2",#N/A,FALSE,"SUMMARY"}</definedName>
    <definedName name="êthtêt" hidden="1">{"Offgrid",#N/A,FALSE,"OFFGRID";"Region",#N/A,FALSE,"REGION";"Offgrid -2",#N/A,FALSE,"OFFGRID";"WTP",#N/A,FALSE,"WTP";"WTP -2",#N/A,FALSE,"WTP";"Project",#N/A,FALSE,"PROJECT";"Summary -2",#N/A,FALSE,"SUMMARY"}</definedName>
    <definedName name="eTN" localSheetId="11">#REF!</definedName>
    <definedName name="eTN">#REF!</definedName>
    <definedName name="etqgsg_đhs" localSheetId="12" hidden="1">{"'Sheet1'!$L$16"}</definedName>
    <definedName name="etqgsg_đhs" localSheetId="14" hidden="1">{"'Sheet1'!$L$16"}</definedName>
    <definedName name="etqgsg_đhs" localSheetId="7" hidden="1">{"'Sheet1'!$L$16"}</definedName>
    <definedName name="etqgsg_đhs" localSheetId="8" hidden="1">{"'Sheet1'!$L$16"}</definedName>
    <definedName name="etqgsg_đhs" hidden="1">{"'Sheet1'!$L$16"}</definedName>
    <definedName name="etrw45.đ" localSheetId="12" hidden="1">{"Offgrid",#N/A,FALSE,"OFFGRID";"Region",#N/A,FALSE,"REGION";"Offgrid -2",#N/A,FALSE,"OFFGRID";"WTP",#N/A,FALSE,"WTP";"WTP -2",#N/A,FALSE,"WTP";"Project",#N/A,FALSE,"PROJECT";"Summary -2",#N/A,FALSE,"SUMMARY"}</definedName>
    <definedName name="etrw45.đ" localSheetId="14" hidden="1">{"Offgrid",#N/A,FALSE,"OFFGRID";"Region",#N/A,FALSE,"REGION";"Offgrid -2",#N/A,FALSE,"OFFGRID";"WTP",#N/A,FALSE,"WTP";"WTP -2",#N/A,FALSE,"WTP";"Project",#N/A,FALSE,"PROJECT";"Summary -2",#N/A,FALSE,"SUMMARY"}</definedName>
    <definedName name="etrw45.đ" localSheetId="7" hidden="1">{"Offgrid",#N/A,FALSE,"OFFGRID";"Region",#N/A,FALSE,"REGION";"Offgrid -2",#N/A,FALSE,"OFFGRID";"WTP",#N/A,FALSE,"WTP";"WTP -2",#N/A,FALSE,"WTP";"Project",#N/A,FALSE,"PROJECT";"Summary -2",#N/A,FALSE,"SUMMARY"}</definedName>
    <definedName name="etrw45.đ" localSheetId="8" hidden="1">{"Offgrid",#N/A,FALSE,"OFFGRID";"Region",#N/A,FALSE,"REGION";"Offgrid -2",#N/A,FALSE,"OFFGRID";"WTP",#N/A,FALSE,"WTP";"WTP -2",#N/A,FALSE,"WTP";"Project",#N/A,FALSE,"PROJECT";"Summary -2",#N/A,FALSE,"SUMMARY"}</definedName>
    <definedName name="etrw45.đ" hidden="1">{"Offgrid",#N/A,FALSE,"OFFGRID";"Region",#N/A,FALSE,"REGION";"Offgrid -2",#N/A,FALSE,"OFFGRID";"WTP",#N/A,FALSE,"WTP";"WTP -2",#N/A,FALSE,"WTP";"Project",#N/A,FALSE,"PROJECT";"Summary -2",#N/A,FALSE,"SUMMARY"}</definedName>
    <definedName name="etuiuti" localSheetId="12" hidden="1">{"'Sheet1'!$L$16"}</definedName>
    <definedName name="etuiuti" hidden="1">{"'Sheet1'!$L$16"}</definedName>
    <definedName name="eûtheí" localSheetId="12" hidden="1">{"'Sheet1'!$L$16"}</definedName>
    <definedName name="eûtheí" localSheetId="14" hidden="1">{"'Sheet1'!$L$16"}</definedName>
    <definedName name="eûtheí" localSheetId="7" hidden="1">{"'Sheet1'!$L$16"}</definedName>
    <definedName name="eûtheí" localSheetId="8" hidden="1">{"'Sheet1'!$L$16"}</definedName>
    <definedName name="eûtheí" hidden="1">{"'Sheet1'!$L$16"}</definedName>
    <definedName name="EVNB">#REF!</definedName>
    <definedName name="ewewewe" hidden="1">#REF!</definedName>
    <definedName name="ewfawg" hidden="1">#REF!</definedName>
    <definedName name="ewrer" localSheetId="12" hidden="1">{#N/A,#N/A,FALSE,"Chi tiÆt"}</definedName>
    <definedName name="ewrer" hidden="1">{#N/A,#N/A,FALSE,"Chi tiÆt"}</definedName>
    <definedName name="ewwq" localSheetId="12" hidden="1">{"'Sheet1'!$L$16"}</definedName>
    <definedName name="ewwq" hidden="1">{"'Sheet1'!$L$16"}</definedName>
    <definedName name="ex">#REF!</definedName>
    <definedName name="ex1_">#REF!</definedName>
    <definedName name="ExactAddinConnection" hidden="1">"003"</definedName>
    <definedName name="ExactAddinConnection.002" hidden="1">"CPNT01;003;mengtalekk;1"</definedName>
    <definedName name="ExactAddinConnection.003" hidden="1">"CPNT01;006;mengtalekk;1"</definedName>
    <definedName name="ExactAddinReports" hidden="1">2</definedName>
    <definedName name="EXC">#REF!</definedName>
    <definedName name="Excell_HCM">#REF!</definedName>
    <definedName name="EXCH">#REF!</definedName>
    <definedName name="exd">#REF!</definedName>
    <definedName name="exfxg">ROUNDUP(#REF!*#REF!*#REF!, 1)</definedName>
    <definedName name="EXPORT">#REF!</definedName>
    <definedName name="ExRate">#REF!</definedName>
    <definedName name="_xlnm.Extract" localSheetId="11">#REF!</definedName>
    <definedName name="_xlnm.Extract">#REF!</definedName>
    <definedName name="ey">#REF!</definedName>
    <definedName name="eygswgq" localSheetId="12" hidden="1">{#N/A,#N/A,FALSE,"Chi tiÆt"}</definedName>
    <definedName name="eygswgq" localSheetId="14" hidden="1">{#N/A,#N/A,FALSE,"Chi tiÆt"}</definedName>
    <definedName name="eygswgq" localSheetId="7" hidden="1">{#N/A,#N/A,FALSE,"Chi tiÆt"}</definedName>
    <definedName name="eygswgq" localSheetId="8" hidden="1">{#N/A,#N/A,FALSE,"Chi tiÆt"}</definedName>
    <definedName name="eygswgq" hidden="1">{#N/A,#N/A,FALSE,"Chi tiÆt"}</definedName>
    <definedName name="êyh" localSheetId="12" hidden="1">{"Offgrid",#N/A,FALSE,"OFFGRID";"Region",#N/A,FALSE,"REGION";"Offgrid -2",#N/A,FALSE,"OFFGRID";"WTP",#N/A,FALSE,"WTP";"WTP -2",#N/A,FALSE,"WTP";"Project",#N/A,FALSE,"PROJECT";"Summary -2",#N/A,FALSE,"SUMMARY"}</definedName>
    <definedName name="êyh" localSheetId="14" hidden="1">{"Offgrid",#N/A,FALSE,"OFFGRID";"Region",#N/A,FALSE,"REGION";"Offgrid -2",#N/A,FALSE,"OFFGRID";"WTP",#N/A,FALSE,"WTP";"WTP -2",#N/A,FALSE,"WTP";"Project",#N/A,FALSE,"PROJECT";"Summary -2",#N/A,FALSE,"SUMMARY"}</definedName>
    <definedName name="êyh" localSheetId="7" hidden="1">{"Offgrid",#N/A,FALSE,"OFFGRID";"Region",#N/A,FALSE,"REGION";"Offgrid -2",#N/A,FALSE,"OFFGRID";"WTP",#N/A,FALSE,"WTP";"WTP -2",#N/A,FALSE,"WTP";"Project",#N/A,FALSE,"PROJECT";"Summary -2",#N/A,FALSE,"SUMMARY"}</definedName>
    <definedName name="êyh" localSheetId="8" hidden="1">{"Offgrid",#N/A,FALSE,"OFFGRID";"Region",#N/A,FALSE,"REGION";"Offgrid -2",#N/A,FALSE,"OFFGRID";"WTP",#N/A,FALSE,"WTP";"WTP -2",#N/A,FALSE,"WTP";"Project",#N/A,FALSE,"PROJECT";"Summary -2",#N/A,FALSE,"SUMMARY"}</definedName>
    <definedName name="êyh" hidden="1">{"Offgrid",#N/A,FALSE,"OFFGRID";"Region",#N/A,FALSE,"REGION";"Offgrid -2",#N/A,FALSE,"OFFGRID";"WTP",#N/A,FALSE,"WTP";"WTP -2",#N/A,FALSE,"WTP";"Project",#N/A,FALSE,"PROJECT";"Summary -2",#N/A,FALSE,"SUMMARY"}</definedName>
    <definedName name="f" localSheetId="11">#REF!</definedName>
    <definedName name="f">#REF!</definedName>
    <definedName name="F_">#REF!</definedName>
    <definedName name="F_Class1">#REF!</definedName>
    <definedName name="F_Class2">#REF!</definedName>
    <definedName name="F_Class3">#REF!</definedName>
    <definedName name="F_Class4">#REF!</definedName>
    <definedName name="F_Class5">#REF!</definedName>
    <definedName name="F0.000">#REF!</definedName>
    <definedName name="F0.010">#REF!</definedName>
    <definedName name="F0.020">#REF!</definedName>
    <definedName name="F0.100">#REF!</definedName>
    <definedName name="F0.110">#REF!</definedName>
    <definedName name="F0.120">#REF!</definedName>
    <definedName name="F0.200">#REF!</definedName>
    <definedName name="F0.210">#REF!</definedName>
    <definedName name="F0.220">#REF!</definedName>
    <definedName name="F0.300">#REF!</definedName>
    <definedName name="F0.310">#REF!</definedName>
    <definedName name="F0.320">#REF!</definedName>
    <definedName name="F1.000">#REF!</definedName>
    <definedName name="F1.010">#REF!</definedName>
    <definedName name="F1.020">#REF!</definedName>
    <definedName name="F1.100">#REF!</definedName>
    <definedName name="F1.110">#REF!</definedName>
    <definedName name="F1.120">#REF!</definedName>
    <definedName name="F1.130">#REF!</definedName>
    <definedName name="F1.140">#REF!</definedName>
    <definedName name="F1.150">#REF!</definedName>
    <definedName name="F1bo">#REF!</definedName>
    <definedName name="F2.001">#REF!</definedName>
    <definedName name="F2.011">#REF!</definedName>
    <definedName name="F2.021">#REF!</definedName>
    <definedName name="F2.031">#REF!</definedName>
    <definedName name="F2.041">#REF!</definedName>
    <definedName name="F2.051">#REF!</definedName>
    <definedName name="F2.052">#REF!</definedName>
    <definedName name="F2.061">#REF!</definedName>
    <definedName name="F2.071">#REF!</definedName>
    <definedName name="F2.101">#REF!</definedName>
    <definedName name="F2.111">#REF!</definedName>
    <definedName name="F2.121">#REF!</definedName>
    <definedName name="F2.131">#REF!</definedName>
    <definedName name="F2.141">#REF!</definedName>
    <definedName name="F2.200">#REF!</definedName>
    <definedName name="F2.210">#REF!</definedName>
    <definedName name="F2.220">#REF!</definedName>
    <definedName name="F2.230">#REF!</definedName>
    <definedName name="F2.240">#REF!</definedName>
    <definedName name="F2.250">#REF!</definedName>
    <definedName name="F2.300">#REF!</definedName>
    <definedName name="F2.310">#REF!</definedName>
    <definedName name="F2.320">#REF!</definedName>
    <definedName name="F20B86">#REF!</definedName>
    <definedName name="F3.000">#REF!</definedName>
    <definedName name="F3.010">#REF!</definedName>
    <definedName name="F3.020">#REF!</definedName>
    <definedName name="F3.030">#REF!</definedName>
    <definedName name="F3.100">#REF!</definedName>
    <definedName name="F3.110">#REF!</definedName>
    <definedName name="F3.120">#REF!</definedName>
    <definedName name="F3.130">#REF!</definedName>
    <definedName name="F4.000">#REF!</definedName>
    <definedName name="F4.010">#REF!</definedName>
    <definedName name="F4.020">#REF!</definedName>
    <definedName name="F4.030">#REF!</definedName>
    <definedName name="F4.100">#REF!</definedName>
    <definedName name="F4.120">#REF!</definedName>
    <definedName name="F4.140">#REF!</definedName>
    <definedName name="F4.160">#REF!</definedName>
    <definedName name="F4.200">#REF!</definedName>
    <definedName name="F4.220">#REF!</definedName>
    <definedName name="F4.240">#REF!</definedName>
    <definedName name="F4.260">#REF!</definedName>
    <definedName name="F4.300">#REF!</definedName>
    <definedName name="F4.320">#REF!</definedName>
    <definedName name="F4.340">#REF!</definedName>
    <definedName name="F4.400">#REF!</definedName>
    <definedName name="F4.420">#REF!</definedName>
    <definedName name="F4.440">#REF!</definedName>
    <definedName name="F4.500">#REF!</definedName>
    <definedName name="F4.530">#REF!</definedName>
    <definedName name="F4.550">#REF!</definedName>
    <definedName name="F4.570">#REF!</definedName>
    <definedName name="F4.600">#REF!</definedName>
    <definedName name="F4.610">#REF!</definedName>
    <definedName name="F4.620">#REF!</definedName>
    <definedName name="F4.700">#REF!</definedName>
    <definedName name="F4.730">#REF!</definedName>
    <definedName name="F4.740">#REF!</definedName>
    <definedName name="F4.800">#REF!</definedName>
    <definedName name="F4.830">#REF!</definedName>
    <definedName name="F4.840">#REF!</definedName>
    <definedName name="F5.01">#REF!</definedName>
    <definedName name="F5.02">#REF!</definedName>
    <definedName name="F5.03">#REF!</definedName>
    <definedName name="F5.04">#REF!</definedName>
    <definedName name="F5.05">#REF!</definedName>
    <definedName name="F5.11">#REF!</definedName>
    <definedName name="F5.12">#REF!</definedName>
    <definedName name="F5.13">#REF!</definedName>
    <definedName name="F5.14">#REF!</definedName>
    <definedName name="F5.15">#REF!</definedName>
    <definedName name="F6.001">#REF!</definedName>
    <definedName name="F6.002">#REF!</definedName>
    <definedName name="F6.003">#REF!</definedName>
    <definedName name="F6.004">#REF!</definedName>
    <definedName name="f82E46" localSheetId="11">#REF!</definedName>
    <definedName name="f82E46">#REF!</definedName>
    <definedName name="f92F56" localSheetId="11">#REF!</definedName>
    <definedName name="f92F56">#REF!</definedName>
    <definedName name="fa">#REF!</definedName>
    <definedName name="fáaafafaf" localSheetId="12" hidden="1">{"'Sheet1'!$L$16"}</definedName>
    <definedName name="fáaafafaf" localSheetId="14" hidden="1">{"'Sheet1'!$L$16"}</definedName>
    <definedName name="fáaafafaf" localSheetId="7" hidden="1">{"'Sheet1'!$L$16"}</definedName>
    <definedName name="fáaafafaf" localSheetId="8" hidden="1">{"'Sheet1'!$L$16"}</definedName>
    <definedName name="fáaafafaf" hidden="1">{"'Sheet1'!$L$16"}</definedName>
    <definedName name="fàaasfa" localSheetId="12" hidden="1">{"'Sheet1'!$L$16"}</definedName>
    <definedName name="fàaasfa" localSheetId="14" hidden="1">{"'Sheet1'!$L$16"}</definedName>
    <definedName name="fàaasfa" localSheetId="7" hidden="1">{"'Sheet1'!$L$16"}</definedName>
    <definedName name="fàaasfa" localSheetId="8" hidden="1">{"'Sheet1'!$L$16"}</definedName>
    <definedName name="fàaasfa" hidden="1">{"'Sheet1'!$L$16"}</definedName>
    <definedName name="faasffaafs" localSheetId="12" hidden="1">{"'Sheet1'!$L$16"}</definedName>
    <definedName name="faasffaafs" localSheetId="14" hidden="1">{"'Sheet1'!$L$16"}</definedName>
    <definedName name="faasffaafs" localSheetId="7" hidden="1">{"'Sheet1'!$L$16"}</definedName>
    <definedName name="faasffaafs" localSheetId="8" hidden="1">{"'Sheet1'!$L$16"}</definedName>
    <definedName name="faasffaafs" hidden="1">{"'Sheet1'!$L$16"}</definedName>
    <definedName name="fac">#REF!</definedName>
    <definedName name="FACTOR" localSheetId="11">#REF!</definedName>
    <definedName name="FACTOR">#REF!</definedName>
    <definedName name="factory" localSheetId="12" hidden="1">{"'Sheet1'!$L$16"}</definedName>
    <definedName name="factory" hidden="1">{"'Sheet1'!$L$16"}</definedName>
    <definedName name="Factory_warehouse_and_ancillary_block">#REF!</definedName>
    <definedName name="factory4" localSheetId="12" hidden="1">{"'Sheet1'!$L$16"}</definedName>
    <definedName name="factory4" hidden="1">{"'Sheet1'!$L$16"}</definedName>
    <definedName name="FADHAFH" hidden="1">#REF!</definedName>
    <definedName name="faefeaw" hidden="1">#REF!</definedName>
    <definedName name="fafaasfsa" localSheetId="12" hidden="1">{"'Sheet1'!$L$16"}</definedName>
    <definedName name="fafaasfsa" localSheetId="14" hidden="1">{"'Sheet1'!$L$16"}</definedName>
    <definedName name="fafaasfsa" localSheetId="7" hidden="1">{"'Sheet1'!$L$16"}</definedName>
    <definedName name="fafaasfsa" localSheetId="8" hidden="1">{"'Sheet1'!$L$16"}</definedName>
    <definedName name="fafaasfsa" hidden="1">{"'Sheet1'!$L$16"}</definedName>
    <definedName name="fafafasfasfa" localSheetId="12" hidden="1">{"'Sheet1'!$L$16"}</definedName>
    <definedName name="fafafasfasfa" localSheetId="14" hidden="1">{"'Sheet1'!$L$16"}</definedName>
    <definedName name="fafafasfasfa" localSheetId="7" hidden="1">{"'Sheet1'!$L$16"}</definedName>
    <definedName name="fafafasfasfa" localSheetId="8" hidden="1">{"'Sheet1'!$L$16"}</definedName>
    <definedName name="fafafasfasfa" hidden="1">{"'Sheet1'!$L$16"}</definedName>
    <definedName name="faffsafasfasfa" localSheetId="12" hidden="1">{"'Sheet1'!$L$16"}</definedName>
    <definedName name="faffsafasfasfa" localSheetId="14" hidden="1">{"'Sheet1'!$L$16"}</definedName>
    <definedName name="faffsafasfasfa" localSheetId="7" hidden="1">{"'Sheet1'!$L$16"}</definedName>
    <definedName name="faffsafasfasfa" localSheetId="8" hidden="1">{"'Sheet1'!$L$16"}</definedName>
    <definedName name="faffsafasfasfa" hidden="1">{"'Sheet1'!$L$16"}</definedName>
    <definedName name="fafsda" hidden="1">#REF!</definedName>
    <definedName name="FAGAG" hidden="1">#REF!</definedName>
    <definedName name="FAN견적의뢰" localSheetId="12" hidden="1">{#N/A,#N/A,FALSE,"기안지";#N/A,#N/A,FALSE,"통신지"}</definedName>
    <definedName name="FAN견적의뢰" hidden="1">{#N/A,#N/A,FALSE,"기안지";#N/A,#N/A,FALSE,"통신지"}</definedName>
    <definedName name="fasafsafsafsfasf" localSheetId="12" hidden="1">{"'Sheet1'!$L$16"}</definedName>
    <definedName name="fasafsafsafsfasf" localSheetId="14" hidden="1">{"'Sheet1'!$L$16"}</definedName>
    <definedName name="fasafsafsafsfasf" localSheetId="7" hidden="1">{"'Sheet1'!$L$16"}</definedName>
    <definedName name="fasafsafsafsfasf" localSheetId="8" hidden="1">{"'Sheet1'!$L$16"}</definedName>
    <definedName name="fasafsafsafsfasf" hidden="1">{"'Sheet1'!$L$16"}</definedName>
    <definedName name="FASD" hidden="1">#REF!</definedName>
    <definedName name="fasfa" localSheetId="12" hidden="1">{"'Sheet1'!$L$16"}</definedName>
    <definedName name="fasfa" hidden="1">{"'Sheet1'!$L$16"}</definedName>
    <definedName name="fasfafasasffafafa" localSheetId="12" hidden="1">{"'Sheet1'!$L$16"}</definedName>
    <definedName name="fasfafasasffafafa" localSheetId="14" hidden="1">{"'Sheet1'!$L$16"}</definedName>
    <definedName name="fasfafasasffafafa" localSheetId="7" hidden="1">{"'Sheet1'!$L$16"}</definedName>
    <definedName name="fasfafasasffafafa" localSheetId="8" hidden="1">{"'Sheet1'!$L$16"}</definedName>
    <definedName name="fasfafasasffafafa" hidden="1">{"'Sheet1'!$L$16"}</definedName>
    <definedName name="fasfaga" localSheetId="12" hidden="1">{"'Sheet1'!$L$16"}</definedName>
    <definedName name="fasfaga" localSheetId="14" hidden="1">{"'Sheet1'!$L$16"}</definedName>
    <definedName name="fasfaga" localSheetId="7" hidden="1">{"'Sheet1'!$L$16"}</definedName>
    <definedName name="fasfaga" localSheetId="8" hidden="1">{"'Sheet1'!$L$16"}</definedName>
    <definedName name="fasfaga" hidden="1">{"'Sheet1'!$L$16"}</definedName>
    <definedName name="fasfasafsfasfas" localSheetId="12" hidden="1">{"'Sheet1'!$L$16"}</definedName>
    <definedName name="fasfasafsfasfas" localSheetId="14" hidden="1">{"'Sheet1'!$L$16"}</definedName>
    <definedName name="fasfasafsfasfas" localSheetId="7" hidden="1">{"'Sheet1'!$L$16"}</definedName>
    <definedName name="fasfasafsfasfas" localSheetId="8" hidden="1">{"'Sheet1'!$L$16"}</definedName>
    <definedName name="fasfasafsfasfas" hidden="1">{"'Sheet1'!$L$16"}</definedName>
    <definedName name="fasfasfasasfa" localSheetId="12" hidden="1">{"'Sheet1'!$L$16"}</definedName>
    <definedName name="fasfasfasasfa" localSheetId="14" hidden="1">{"'Sheet1'!$L$16"}</definedName>
    <definedName name="fasfasfasasfa" localSheetId="7" hidden="1">{"'Sheet1'!$L$16"}</definedName>
    <definedName name="fasfasfasasfa" localSheetId="8" hidden="1">{"'Sheet1'!$L$16"}</definedName>
    <definedName name="fasfasfasasfa" hidden="1">{"'Sheet1'!$L$16"}</definedName>
    <definedName name="FASG" hidden="1">#REF!</definedName>
    <definedName name="Fax">#REF!</definedName>
    <definedName name="Fay">#REF!</definedName>
    <definedName name="fb">#REF!</definedName>
    <definedName name="fbsdggdsf">{"DZ-TDTB2.XLS","Dcksat.xls"}</definedName>
    <definedName name="Fc">#REF!</definedName>
    <definedName name="fÇ" localSheetId="12" hidden="1">{"'Sheet1'!$L$16"}</definedName>
    <definedName name="fÇ" hidden="1">{"'Sheet1'!$L$16"}</definedName>
    <definedName name="fc_">#REF!</definedName>
    <definedName name="fcgp">#REF!</definedName>
    <definedName name="fci">#REF!</definedName>
    <definedName name="fcoc">#REF!</definedName>
    <definedName name="FCode" localSheetId="1" hidden="1">#REF!</definedName>
    <definedName name="FCode" localSheetId="10" hidden="1">#REF!</definedName>
    <definedName name="FCode" localSheetId="12" hidden="1">#REF!</definedName>
    <definedName name="FCode" localSheetId="7" hidden="1">#REF!</definedName>
    <definedName name="FCode" localSheetId="0" hidden="1">#REF!</definedName>
    <definedName name="FCode" hidden="1">#REF!</definedName>
    <definedName name="fcxbv" hidden="1">#REF!</definedName>
    <definedName name="fd" localSheetId="12" hidden="1">{#N/A,#N/A,FALSE,"Aging Summary";#N/A,#N/A,FALSE,"Ratio Analysis";#N/A,#N/A,FALSE,"Test 120 Day Accts";#N/A,#N/A,FALSE,"Tickmarks"}</definedName>
    <definedName name="fd" localSheetId="14" hidden="1">{#N/A,#N/A,FALSE,"Aging Summary";#N/A,#N/A,FALSE,"Ratio Analysis";#N/A,#N/A,FALSE,"Test 120 Day Accts";#N/A,#N/A,FALSE,"Tickmarks"}</definedName>
    <definedName name="fd" localSheetId="7" hidden="1">{#N/A,#N/A,FALSE,"Aging Summary";#N/A,#N/A,FALSE,"Ratio Analysis";#N/A,#N/A,FALSE,"Test 120 Day Accts";#N/A,#N/A,FALSE,"Tickmarks"}</definedName>
    <definedName name="fd" localSheetId="8" hidden="1">{#N/A,#N/A,FALSE,"Aging Summary";#N/A,#N/A,FALSE,"Ratio Analysis";#N/A,#N/A,FALSE,"Test 120 Day Accts";#N/A,#N/A,FALSE,"Tickmarks"}</definedName>
    <definedName name="fd" hidden="1">{#N/A,#N/A,FALSE,"Aging Summary";#N/A,#N/A,FALSE,"Ratio Analysis";#N/A,#N/A,FALSE,"Test 120 Day Accts";#N/A,#N/A,FALSE,"Tickmarks"}</definedName>
    <definedName name="fd0g">#REF!</definedName>
    <definedName name="FDA" hidden="1">#REF!</definedName>
    <definedName name="FDAFW" localSheetId="12" hidden="1">{"'Sheet1'!$L$16"}</definedName>
    <definedName name="FDAFW" hidden="1">{"'Sheet1'!$L$16"}</definedName>
    <definedName name="fdasfadf" hidden="1">#REF!</definedName>
    <definedName name="fdds" localSheetId="12" hidden="1">{"'Sheet1'!$L$16"}</definedName>
    <definedName name="fdds" hidden="1">{"'Sheet1'!$L$16"}</definedName>
    <definedName name="fdf" localSheetId="12" hidden="1">{"'Sheet1'!$L$16"}</definedName>
    <definedName name="fdf" localSheetId="14" hidden="1">{"'Sheet1'!$L$16"}</definedName>
    <definedName name="fdf" localSheetId="7" hidden="1">{"'Sheet1'!$L$16"}</definedName>
    <definedName name="fdf" localSheetId="8" hidden="1">{"'Sheet1'!$L$16"}</definedName>
    <definedName name="fdf" hidden="1">{"'Sheet1'!$L$16"}</definedName>
    <definedName name="fdfd" localSheetId="8">{"Book1"}</definedName>
    <definedName name="fdfd">{"Book1"}</definedName>
    <definedName name="fdfdf">#REF!</definedName>
    <definedName name="fdfdfsf">#REF!</definedName>
    <definedName name="fdfewdf" localSheetId="12" hidden="1">#REF!</definedName>
    <definedName name="fdfewdf" localSheetId="8" hidden="1">#REF!</definedName>
    <definedName name="fdfewdf" hidden="1">#REF!</definedName>
    <definedName name="fdg" localSheetId="12" hidden="1">{"'Sheet1'!$L$16"}</definedName>
    <definedName name="fdg" localSheetId="14" hidden="1">{"'Sheet1'!$L$16"}</definedName>
    <definedName name="fdg" localSheetId="7" hidden="1">{"'Sheet1'!$L$16"}</definedName>
    <definedName name="fdg" localSheetId="8" hidden="1">{"'Sheet1'!$L$16"}</definedName>
    <definedName name="fdg" hidden="1">{"'Sheet1'!$L$16"}</definedName>
    <definedName name="fdgfg" localSheetId="12" hidden="1">{"'Sheet1'!$L$16"}</definedName>
    <definedName name="fdgfg" localSheetId="14" hidden="1">{"'Sheet1'!$L$16"}</definedName>
    <definedName name="fdgfg" localSheetId="7" hidden="1">{"'Sheet1'!$L$16"}</definedName>
    <definedName name="fdgfg" localSheetId="8" hidden="1">{"'Sheet1'!$L$16"}</definedName>
    <definedName name="fdgfg" hidden="1">{"'Sheet1'!$L$16"}</definedName>
    <definedName name="fdgssda" localSheetId="12" hidden="1">{"'Sheet1'!$L$16"}</definedName>
    <definedName name="fdgssda" hidden="1">{"'Sheet1'!$L$16"}</definedName>
    <definedName name="fđhbfbd" localSheetId="12" hidden="1">{#N/A,#N/A,FALSE,"Chi tiÆt"}</definedName>
    <definedName name="fđhbfbd" localSheetId="14" hidden="1">{#N/A,#N/A,FALSE,"Chi tiÆt"}</definedName>
    <definedName name="fđhbfbd" localSheetId="7" hidden="1">{#N/A,#N/A,FALSE,"Chi tiÆt"}</definedName>
    <definedName name="fđhbfbd" localSheetId="8" hidden="1">{#N/A,#N/A,FALSE,"Chi tiÆt"}</definedName>
    <definedName name="fđhbfbd" hidden="1">{#N/A,#N/A,FALSE,"Chi tiÆt"}</definedName>
    <definedName name="fđhh" localSheetId="12" hidden="1">{"'Sheet1'!$L$16"}</definedName>
    <definedName name="fđhh" localSheetId="14" hidden="1">{"'Sheet1'!$L$16"}</definedName>
    <definedName name="fđhh" localSheetId="7" hidden="1">{"'Sheet1'!$L$16"}</definedName>
    <definedName name="fđhh" localSheetId="8" hidden="1">{"'Sheet1'!$L$16"}</definedName>
    <definedName name="fđhh" hidden="1">{"'Sheet1'!$L$16"}</definedName>
    <definedName name="fdkfk" localSheetId="11">#REF!</definedName>
    <definedName name="fdkfk">#REF!</definedName>
    <definedName name="FDR">#REF!</definedName>
    <definedName name="fdsfdf">#REF!</definedName>
    <definedName name="fdsfsdfd" localSheetId="12" hidden="1">{"'Sheet1'!$L$16"}</definedName>
    <definedName name="fdsfsdfd" localSheetId="14" hidden="1">{"'Sheet1'!$L$16"}</definedName>
    <definedName name="fdsfsdfd" localSheetId="7" hidden="1">{"'Sheet1'!$L$16"}</definedName>
    <definedName name="fdsfsdfd" localSheetId="8" hidden="1">{"'Sheet1'!$L$16"}</definedName>
    <definedName name="fdsfsdfd" hidden="1">{"'Sheet1'!$L$16"}</definedName>
    <definedName name="Fe">#REF!</definedName>
    <definedName name="FEFE" localSheetId="12" hidden="1">{"'Sheet1'!$L$16"}</definedName>
    <definedName name="FEFE" hidden="1">{"'Sheet1'!$L$16"}</definedName>
    <definedName name="FF">#REF!</definedName>
    <definedName name="ffasfaaffafas" localSheetId="12" hidden="1">{"'Sheet1'!$L$16"}</definedName>
    <definedName name="ffasfaaffafas" localSheetId="14" hidden="1">{"'Sheet1'!$L$16"}</definedName>
    <definedName name="ffasfaaffafas" localSheetId="7" hidden="1">{"'Sheet1'!$L$16"}</definedName>
    <definedName name="ffasfaaffafas" localSheetId="8" hidden="1">{"'Sheet1'!$L$16"}</definedName>
    <definedName name="ffasfaaffafas" hidden="1">{"'Sheet1'!$L$16"}</definedName>
    <definedName name="ffdfdfsdf">#REF!</definedName>
    <definedName name="fff" localSheetId="12" hidden="1">{"'Sheet1'!$L$16"}</definedName>
    <definedName name="fff" localSheetId="14" hidden="1">{"'Sheet1'!$L$16"}</definedName>
    <definedName name="fff" localSheetId="7" hidden="1">{"'Sheet1'!$L$16"}</definedName>
    <definedName name="fff" localSheetId="8" hidden="1">{"'Sheet1'!$L$16"}</definedName>
    <definedName name="fff" hidden="1">{"'Sheet1'!$L$16"}</definedName>
    <definedName name="fffd">#REF!</definedName>
    <definedName name="ffff" localSheetId="11">#REF!</definedName>
    <definedName name="ffff">#REF!</definedName>
    <definedName name="fffffffffffffff" localSheetId="12" hidden="1">{"'Sheet1'!$L$16"}</definedName>
    <definedName name="fffffffffffffff" localSheetId="14" hidden="1">{"'Sheet1'!$L$16"}</definedName>
    <definedName name="fffffffffffffff" localSheetId="7" hidden="1">{"'Sheet1'!$L$16"}</definedName>
    <definedName name="fffffffffffffff" localSheetId="8" hidden="1">{"'Sheet1'!$L$16"}</definedName>
    <definedName name="fffffffffffffff" hidden="1">{"'Sheet1'!$L$16"}</definedName>
    <definedName name="fg" localSheetId="12" hidden="1">{"'Sheet1'!$L$16"}</definedName>
    <definedName name="fg" localSheetId="7" hidden="1">{"'Sheet1'!$L$16"}</definedName>
    <definedName name="fg" localSheetId="8" hidden="1">{"'Sheet1'!$L$16"}</definedName>
    <definedName name="fg" hidden="1">{"'Sheet1'!$L$16"}</definedName>
    <definedName name="fgaergrea" hidden="1">#REF!</definedName>
    <definedName name="FGDFAG" localSheetId="12" hidden="1">{"'Sheet1'!$L$16"}</definedName>
    <definedName name="FGDFAG" hidden="1">{"'Sheet1'!$L$16"}</definedName>
    <definedName name="fgds" localSheetId="12" hidden="1">{"'Sheet1'!$L$16"}</definedName>
    <definedName name="fgds" hidden="1">{"'Sheet1'!$L$16"}</definedName>
    <definedName name="fgff" localSheetId="12" hidden="1">{#N/A,#N/A,TRUE,"SUM";#N/A,#N/A,TRUE,"EE";#N/A,#N/A,TRUE,"AC";#N/A,#N/A,TRUE,"SN"}</definedName>
    <definedName name="fgff" hidden="1">{#N/A,#N/A,TRUE,"SUM";#N/A,#N/A,TRUE,"EE";#N/A,#N/A,TRUE,"AC";#N/A,#N/A,TRUE,"SN"}</definedName>
    <definedName name="fgfg" hidden="1">#REF!</definedName>
    <definedName name="fgfgf" localSheetId="12" hidden="1">{"'Sheet1'!$L$16"}</definedName>
    <definedName name="fgfgf" hidden="1">{"'Sheet1'!$L$16"}</definedName>
    <definedName name="fgfgfgfg" localSheetId="12" hidden="1">{"'Sheet1'!$L$16"}</definedName>
    <definedName name="fgfgfgfg" hidden="1">{"'Sheet1'!$L$16"}</definedName>
    <definedName name="fgg" localSheetId="12" hidden="1">{"'장비'!$A$3:$M$12"}</definedName>
    <definedName name="fgg" hidden="1">{"'장비'!$A$3:$M$12"}</definedName>
    <definedName name="fgh" hidden="1">#REF!</definedName>
    <definedName name="fgkjmgky.yulyu." localSheetId="12" hidden="1">{"Offgrid",#N/A,FALSE,"OFFGRID";"Region",#N/A,FALSE,"REGION";"Offgrid -2",#N/A,FALSE,"OFFGRID";"WTP",#N/A,FALSE,"WTP";"WTP -2",#N/A,FALSE,"WTP";"Project",#N/A,FALSE,"PROJECT";"Summary -2",#N/A,FALSE,"SUMMARY"}</definedName>
    <definedName name="fgkjmgky.yulyu." localSheetId="14" hidden="1">{"Offgrid",#N/A,FALSE,"OFFGRID";"Region",#N/A,FALSE,"REGION";"Offgrid -2",#N/A,FALSE,"OFFGRID";"WTP",#N/A,FALSE,"WTP";"WTP -2",#N/A,FALSE,"WTP";"Project",#N/A,FALSE,"PROJECT";"Summary -2",#N/A,FALSE,"SUMMARY"}</definedName>
    <definedName name="fgkjmgky.yulyu." localSheetId="7" hidden="1">{"Offgrid",#N/A,FALSE,"OFFGRID";"Region",#N/A,FALSE,"REGION";"Offgrid -2",#N/A,FALSE,"OFFGRID";"WTP",#N/A,FALSE,"WTP";"WTP -2",#N/A,FALSE,"WTP";"Project",#N/A,FALSE,"PROJECT";"Summary -2",#N/A,FALSE,"SUMMARY"}</definedName>
    <definedName name="fgkjmgky.yulyu." localSheetId="8" hidden="1">{"Offgrid",#N/A,FALSE,"OFFGRID";"Region",#N/A,FALSE,"REGION";"Offgrid -2",#N/A,FALSE,"OFFGRID";"WTP",#N/A,FALSE,"WTP";"WTP -2",#N/A,FALSE,"WTP";"Project",#N/A,FALSE,"PROJECT";"Summary -2",#N/A,FALSE,"SUMMARY"}</definedName>
    <definedName name="fgkjmgky.yulyu." hidden="1">{"Offgrid",#N/A,FALSE,"OFFGRID";"Region",#N/A,FALSE,"REGION";"Offgrid -2",#N/A,FALSE,"OFFGRID";"WTP",#N/A,FALSE,"WTP";"WTP -2",#N/A,FALSE,"WTP";"Project",#N/A,FALSE,"PROJECT";"Summary -2",#N/A,FALSE,"SUMMARY"}</definedName>
    <definedName name="fgn" localSheetId="12" hidden="1">{"'Sheet1'!$L$16"}</definedName>
    <definedName name="fgn" localSheetId="14" hidden="1">{"'Sheet1'!$L$16"}</definedName>
    <definedName name="fgn" localSheetId="7" hidden="1">{"'Sheet1'!$L$16"}</definedName>
    <definedName name="fgn" localSheetId="8" hidden="1">{"'Sheet1'!$L$16"}</definedName>
    <definedName name="fgn" hidden="1">{"'Sheet1'!$L$16"}</definedName>
    <definedName name="FGNHGFH" hidden="1">#REF!</definedName>
    <definedName name="fgsdfgh" localSheetId="12" hidden="1">{#N/A,#N/A,FALSE,"Chi tiÆt"}</definedName>
    <definedName name="fgsdfgh" hidden="1">{#N/A,#N/A,FALSE,"Chi tiÆt"}</definedName>
    <definedName name="fhf" localSheetId="12" hidden="1">{0,0,0,0}</definedName>
    <definedName name="fhf" hidden="1">{0,0,0,0}</definedName>
    <definedName name="FHFHF" localSheetId="12" hidden="1">{#N/A,#N/A,FALSE,"기안지";#N/A,#N/A,FALSE,"통신지"}</definedName>
    <definedName name="FHFHF" hidden="1">{#N/A,#N/A,FALSE,"기안지";#N/A,#N/A,FALSE,"통신지"}</definedName>
    <definedName name="fhhh" localSheetId="12" hidden="1">{"'Sheet1'!$L$16"}</definedName>
    <definedName name="fhhh" hidden="1">{"'Sheet1'!$L$16"}</definedName>
    <definedName name="fhng" localSheetId="12" hidden="1">{"'Sheet1'!$L$16"}</definedName>
    <definedName name="fhng" hidden="1">{"'Sheet1'!$L$16"}</definedName>
    <definedName name="fhtđhêhd" localSheetId="12" hidden="1">{"Offgrid",#N/A,FALSE,"OFFGRID";"Region",#N/A,FALSE,"REGION";"Offgrid -2",#N/A,FALSE,"OFFGRID";"WTP",#N/A,FALSE,"WTP";"WTP -2",#N/A,FALSE,"WTP";"Project",#N/A,FALSE,"PROJECT";"Summary -2",#N/A,FALSE,"SUMMARY"}</definedName>
    <definedName name="fhtđhêhd" localSheetId="14" hidden="1">{"Offgrid",#N/A,FALSE,"OFFGRID";"Region",#N/A,FALSE,"REGION";"Offgrid -2",#N/A,FALSE,"OFFGRID";"WTP",#N/A,FALSE,"WTP";"WTP -2",#N/A,FALSE,"WTP";"Project",#N/A,FALSE,"PROJECT";"Summary -2",#N/A,FALSE,"SUMMARY"}</definedName>
    <definedName name="fhtđhêhd" localSheetId="7" hidden="1">{"Offgrid",#N/A,FALSE,"OFFGRID";"Region",#N/A,FALSE,"REGION";"Offgrid -2",#N/A,FALSE,"OFFGRID";"WTP",#N/A,FALSE,"WTP";"WTP -2",#N/A,FALSE,"WTP";"Project",#N/A,FALSE,"PROJECT";"Summary -2",#N/A,FALSE,"SUMMARY"}</definedName>
    <definedName name="fhtđhêhd" localSheetId="8" hidden="1">{"Offgrid",#N/A,FALSE,"OFFGRID";"Region",#N/A,FALSE,"REGION";"Offgrid -2",#N/A,FALSE,"OFFGRID";"WTP",#N/A,FALSE,"WTP";"WTP -2",#N/A,FALSE,"WTP";"Project",#N/A,FALSE,"PROJECT";"Summary -2",#N/A,FALSE,"SUMMARY"}</definedName>
    <definedName name="fhtđhêhd" hidden="1">{"Offgrid",#N/A,FALSE,"OFFGRID";"Region",#N/A,FALSE,"REGION";"Offgrid -2",#N/A,FALSE,"OFFGRID";"WTP",#N/A,FALSE,"WTP";"WTP -2",#N/A,FALSE,"WTP";"Project",#N/A,FALSE,"PROJECT";"Summary -2",#N/A,FALSE,"SUMMARY"}</definedName>
    <definedName name="Fi">#REF!</definedName>
    <definedName name="FI_12">4820</definedName>
    <definedName name="Fi_f">#REF!</definedName>
    <definedName name="FIL">#REF!</definedName>
    <definedName name="FILE">#REF!</definedName>
    <definedName name="FiLL" localSheetId="12" hidden="1">#REF!</definedName>
    <definedName name="FiLL" hidden="1">#REF!</definedName>
    <definedName name="FILLL" hidden="1">#REF!</definedName>
    <definedName name="FINAL" localSheetId="8">[0]!BTRAM</definedName>
    <definedName name="FINAL" localSheetId="0">[0]!BTRAM</definedName>
    <definedName name="FINAL">[0]!BTRAM</definedName>
    <definedName name="FirstName">#REF!</definedName>
    <definedName name="FL">#REF!</definedName>
    <definedName name="Flv">#REF!</definedName>
    <definedName name="fmghd" localSheetId="12" hidden="1">{"'Sheet1'!$L$16"}</definedName>
    <definedName name="fmghd" hidden="1">{"'Sheet1'!$L$16"}</definedName>
    <definedName name="FMn">#REF!</definedName>
    <definedName name="Fng">#REF!</definedName>
    <definedName name="FOR" localSheetId="12" hidden="1">{#N/A,#N/A,FALSE,"CCTV"}</definedName>
    <definedName name="FOR" hidden="1">{#N/A,#N/A,FALSE,"CCTV"}</definedName>
    <definedName name="FORK">#REF!</definedName>
    <definedName name="form" localSheetId="12" hidden="1">{"'ELEC'!$A$2:$H$216","'ELEC'!$C$2:$D$2"}</definedName>
    <definedName name="form" hidden="1">{"'ELEC'!$A$2:$H$216","'ELEC'!$C$2:$D$2"}</definedName>
    <definedName name="FORM1" localSheetId="11">#REF!</definedName>
    <definedName name="FORM1">#REF!</definedName>
    <definedName name="FORMAT" localSheetId="12" hidden="1">{#N/A,#N/A,FALSE,"CCTV"}</definedName>
    <definedName name="FORMAT" hidden="1">{#N/A,#N/A,FALSE,"CCTV"}</definedName>
    <definedName name="FP">#REF!</definedName>
    <definedName name="fpe">#REF!</definedName>
    <definedName name="fpi">#REF!</definedName>
    <definedName name="fpj">#REF!</definedName>
    <definedName name="fpo">#REF!</definedName>
    <definedName name="fps">#REF!</definedName>
    <definedName name="fpu">#REF!</definedName>
    <definedName name="fpy">#REF!</definedName>
    <definedName name="FQWERWE" hidden="1">#REF!</definedName>
    <definedName name="fr_ani">#REF!</definedName>
    <definedName name="frK_bls">#REF!</definedName>
    <definedName name="frN_bls">#REF!</definedName>
    <definedName name="frP_bls">#REF!</definedName>
    <definedName name="FS">#REF!</definedName>
    <definedName name="fsaasa" localSheetId="12" hidden="1">{"'Sheet1'!$L$16"}</definedName>
    <definedName name="fsaasa" localSheetId="14" hidden="1">{"'Sheet1'!$L$16"}</definedName>
    <definedName name="fsaasa" localSheetId="7" hidden="1">{"'Sheet1'!$L$16"}</definedName>
    <definedName name="fsaasa" localSheetId="8" hidden="1">{"'Sheet1'!$L$16"}</definedName>
    <definedName name="fsaasa" hidden="1">{"'Sheet1'!$L$16"}</definedName>
    <definedName name="fsafasasf" localSheetId="12" hidden="1">{"'Sheet1'!$L$16"}</definedName>
    <definedName name="fsafasasf" localSheetId="14" hidden="1">{"'Sheet1'!$L$16"}</definedName>
    <definedName name="fsafasasf" localSheetId="7" hidden="1">{"'Sheet1'!$L$16"}</definedName>
    <definedName name="fsafasasf" localSheetId="8" hidden="1">{"'Sheet1'!$L$16"}</definedName>
    <definedName name="fsafasasf" hidden="1">{"'Sheet1'!$L$16"}</definedName>
    <definedName name="fsdf" localSheetId="12" hidden="1">{"'Sheet1'!$L$16"}</definedName>
    <definedName name="fsdf" hidden="1">{"'Sheet1'!$L$16"}</definedName>
    <definedName name="FSDFĐ" localSheetId="12" hidden="1">{"'Sheet1'!$L$16"}</definedName>
    <definedName name="FSDFĐ" hidden="1">{"'Sheet1'!$L$16"}</definedName>
    <definedName name="fsdfds" hidden="1">#REF!</definedName>
    <definedName name="fsdfdsf" localSheetId="12" hidden="1">{"'Sheet1'!$L$16"}</definedName>
    <definedName name="fsdfdsf" hidden="1">{"'Sheet1'!$L$16"}</definedName>
    <definedName name="FSDFEW" localSheetId="12" hidden="1">{"'Sheet1'!$L$16"}</definedName>
    <definedName name="FSDFEW" hidden="1">{"'Sheet1'!$L$16"}</definedName>
    <definedName name="fsdffd" localSheetId="11">#REF!</definedName>
    <definedName name="fsdffd">#REF!</definedName>
    <definedName name="FSDFSĐ" localSheetId="12" hidden="1">{"'Sheet1'!$L$16"}</definedName>
    <definedName name="FSDFSĐ" hidden="1">{"'Sheet1'!$L$16"}</definedName>
    <definedName name="fse">#REF!</definedName>
    <definedName name="fserah" hidden="1">#REF!</definedName>
    <definedName name="fsfsd" localSheetId="12" hidden="1">{"'Sheet1'!$L$16"}</definedName>
    <definedName name="fsfsd" hidden="1">{"'Sheet1'!$L$16"}</definedName>
    <definedName name="fsfsfdd" localSheetId="12" hidden="1">{"'Sheet1'!$L$16"}</definedName>
    <definedName name="fsfsfdd" hidden="1">{"'Sheet1'!$L$16"}</definedName>
    <definedName name="FSFSFF" hidden="1">#REF!</definedName>
    <definedName name="FSGFDBDFHDHDTHTDHNT" localSheetId="12" hidden="1">{"'Sheet1'!$L$16"}</definedName>
    <definedName name="FSGFDBDFHDHDTHTDHNT" localSheetId="14" hidden="1">{"'Sheet1'!$L$16"}</definedName>
    <definedName name="FSGFDBDFHDHDTHTDHNT" localSheetId="7" hidden="1">{"'Sheet1'!$L$16"}</definedName>
    <definedName name="FSGFDBDFHDHDTHTDHNT" localSheetId="8" hidden="1">{"'Sheet1'!$L$16"}</definedName>
    <definedName name="FSGFDBDFHDHDTHTDHNT" hidden="1">{"'Sheet1'!$L$16"}</definedName>
    <definedName name="fso">#REF!</definedName>
    <definedName name="fsu">#REF!</definedName>
    <definedName name="fszg" localSheetId="12" hidden="1">{"'Sheet1'!$L$16"}</definedName>
    <definedName name="fszg" hidden="1">{"'Sheet1'!$L$16"}</definedName>
    <definedName name="Ft">#REF!</definedName>
    <definedName name="Ft_">#REF!</definedName>
    <definedName name="ftd">#REF!</definedName>
    <definedName name="ftgfg" localSheetId="12" hidden="1">{#N/A,#N/A,FALSE,"CCTV"}</definedName>
    <definedName name="ftgfg" hidden="1">{#N/A,#N/A,FALSE,"CCTV"}</definedName>
    <definedName name="fth">#REF!</definedName>
    <definedName name="fuji">#REF!</definedName>
    <definedName name="fv">#REF!</definedName>
    <definedName name="fwef" hidden="1">#REF!</definedName>
    <definedName name="fy_">#REF!</definedName>
    <definedName name="fyc">#REF!</definedName>
    <definedName name="g">#REF!</definedName>
    <definedName name="g_">#REF!</definedName>
    <definedName name="g_1">#REF!</definedName>
    <definedName name="G_2">#REF!</definedName>
    <definedName name="g_3">#REF!</definedName>
    <definedName name="G_ME">#REF!</definedName>
    <definedName name="g¸g" localSheetId="11">#REF!</definedName>
    <definedName name="g¸g">#REF!</definedName>
    <definedName name="gµg" localSheetId="11">#REF!</definedName>
    <definedName name="gµg">#REF!</definedName>
    <definedName name="G0.000">#REF!</definedName>
    <definedName name="G0.010">#REF!</definedName>
    <definedName name="G0.020">#REF!</definedName>
    <definedName name="G0.100">#REF!</definedName>
    <definedName name="G0.110">#REF!</definedName>
    <definedName name="G0.120">#REF!</definedName>
    <definedName name="G1.000">#REF!</definedName>
    <definedName name="G1.011">#REF!</definedName>
    <definedName name="G1.021">#REF!</definedName>
    <definedName name="G1.031">#REF!</definedName>
    <definedName name="G1.041">#REF!</definedName>
    <definedName name="G1.051">#REF!</definedName>
    <definedName name="g1_">#REF!</definedName>
    <definedName name="G2.000">#REF!</definedName>
    <definedName name="G2.010">#REF!</definedName>
    <definedName name="G2.020">#REF!</definedName>
    <definedName name="G2.030">#REF!</definedName>
    <definedName name="G2_">#REF!</definedName>
    <definedName name="G3.000">#REF!</definedName>
    <definedName name="G3.011">#REF!</definedName>
    <definedName name="G3.021">#REF!</definedName>
    <definedName name="G3.031">#REF!</definedName>
    <definedName name="G3.041">#REF!</definedName>
    <definedName name="G3.100">#REF!</definedName>
    <definedName name="G3.111">#REF!</definedName>
    <definedName name="G3.121">#REF!</definedName>
    <definedName name="G3.131">#REF!</definedName>
    <definedName name="G3.141">#REF!</definedName>
    <definedName name="G3.201">#REF!</definedName>
    <definedName name="G3.211">#REF!</definedName>
    <definedName name="G3.221">#REF!</definedName>
    <definedName name="G3.231">#REF!</definedName>
    <definedName name="G3.241">#REF!</definedName>
    <definedName name="G3.301">#REF!</definedName>
    <definedName name="G3.311">#REF!</definedName>
    <definedName name="G3.321">#REF!</definedName>
    <definedName name="G3.331">#REF!</definedName>
    <definedName name="G3.341">#REF!</definedName>
    <definedName name="G4.000">#REF!</definedName>
    <definedName name="G4.010">#REF!</definedName>
    <definedName name="G4.020">#REF!</definedName>
    <definedName name="G4.030">#REF!</definedName>
    <definedName name="G4.040">#REF!</definedName>
    <definedName name="G4.101">#REF!</definedName>
    <definedName name="G4.111">#REF!</definedName>
    <definedName name="G4.121">#REF!</definedName>
    <definedName name="G4.131">#REF!</definedName>
    <definedName name="G4.141">#REF!</definedName>
    <definedName name="G4.151">#REF!</definedName>
    <definedName name="G4.161">#REF!</definedName>
    <definedName name="G4.171">#REF!</definedName>
    <definedName name="G4.200">#REF!</definedName>
    <definedName name="G4.210">#REF!</definedName>
    <definedName name="G4.220">#REF!</definedName>
    <definedName name="g40g40">#REF!</definedName>
    <definedName name="gach">#REF!</definedName>
    <definedName name="gachtuy">#REF!</definedName>
    <definedName name="GADGAFDH" hidden="1">#REF!</definedName>
    <definedName name="gag">#N/A</definedName>
    <definedName name="GAGA" hidden="1">#REF!</definedName>
    <definedName name="GAGAGA" hidden="1">#REF!</definedName>
    <definedName name="găgawg" hidden="1">#REF!</definedName>
    <definedName name="GÀGF" localSheetId="12" hidden="1">{"'Sheet1'!$L$16"}</definedName>
    <definedName name="GÀGF" hidden="1">{"'Sheet1'!$L$16"}</definedName>
    <definedName name="gagh" localSheetId="11">#REF!</definedName>
    <definedName name="gagh">#REF!</definedName>
    <definedName name="GAHT">#REF!</definedName>
    <definedName name="GaicapbocCuXLPEPVCPVCloaiCEVV18den35kV">#REF!</definedName>
    <definedName name="Gaivatlieu">#REF!</definedName>
    <definedName name="gama">#REF!</definedName>
    <definedName name="Gamadam">#REF!</definedName>
    <definedName name="gamatc">#REF!</definedName>
    <definedName name="Gamma">#REF!</definedName>
    <definedName name="gang">#REF!</definedName>
    <definedName name="gas">#REF!</definedName>
    <definedName name="gbb" localSheetId="12" hidden="1">{"'Sheet1'!$L$16"}</definedName>
    <definedName name="gbb" hidden="1">{"'Sheet1'!$L$16"}</definedName>
    <definedName name="GC">#REF!</definedName>
    <definedName name="GC_CT">#REF!</definedName>
    <definedName name="GC_DN">#REF!</definedName>
    <definedName name="GC_HT">#REF!</definedName>
    <definedName name="GC_TD">#REF!</definedName>
    <definedName name="gchi">#REF!</definedName>
    <definedName name="GCS">#REF!</definedName>
    <definedName name="GD" localSheetId="11">#REF!</definedName>
    <definedName name="gd">#REF!</definedName>
    <definedName name="gd.">#REF!</definedName>
    <definedName name="gdau">#REF!</definedName>
    <definedName name="gDC">#REF!</definedName>
    <definedName name="gdf" hidden="1">#REF!</definedName>
    <definedName name="gdfgdfgdf" localSheetId="12" hidden="1">{"'Sheet1'!$L$16"}</definedName>
    <definedName name="gdfgdfgdf" localSheetId="14" hidden="1">{"'Sheet1'!$L$16"}</definedName>
    <definedName name="gdfgdfgdf" localSheetId="7" hidden="1">{"'Sheet1'!$L$16"}</definedName>
    <definedName name="gdfgdfgdf" localSheetId="8" hidden="1">{"'Sheet1'!$L$16"}</definedName>
    <definedName name="gdfgdfgdf" hidden="1">{"'Sheet1'!$L$16"}</definedName>
    <definedName name="gdfgds" hidden="1">#REF!</definedName>
    <definedName name="gdg" localSheetId="12" hidden="1">{"'Sheet1'!$L$16"}</definedName>
    <definedName name="gdg" hidden="1">{"'Sheet1'!$L$16"}</definedName>
    <definedName name="gdgdg." localSheetId="12" hidden="1">{"'Sheet1'!$L$16"}</definedName>
    <definedName name="gdgdg." hidden="1">{"'Sheet1'!$L$16"}</definedName>
    <definedName name="GDGDS" localSheetId="12" hidden="1">{"'Sheet1'!$L$16"}</definedName>
    <definedName name="GDGDS" hidden="1">{"'Sheet1'!$L$16"}</definedName>
    <definedName name="gdgfgf" localSheetId="12" hidden="1">{"'Sheet1'!$L$16"}</definedName>
    <definedName name="gdgfgf" hidden="1">{"'Sheet1'!$L$16"}</definedName>
    <definedName name="GDL">#REF!</definedName>
    <definedName name="gdret" localSheetId="12" hidden="1">{"'Sheet1'!$L$16"}</definedName>
    <definedName name="gdret" localSheetId="14" hidden="1">{"'Sheet1'!$L$16"}</definedName>
    <definedName name="gdret" localSheetId="7" hidden="1">{"'Sheet1'!$L$16"}</definedName>
    <definedName name="gdret" localSheetId="8" hidden="1">{"'Sheet1'!$L$16"}</definedName>
    <definedName name="gdret" hidden="1">{"'Sheet1'!$L$16"}</definedName>
    <definedName name="GDTD">#REF!</definedName>
    <definedName name="gDW">#REF!</definedName>
    <definedName name="ge" localSheetId="12" hidden="1">{"'Sheet1'!$L$16"}</definedName>
    <definedName name="ge" hidden="1">{"'Sheet1'!$L$16"}</definedName>
    <definedName name="geff">#REF!</definedName>
    <definedName name="gẻgweg" hidden="1">#REF!</definedName>
    <definedName name="Gender">#REF!</definedName>
    <definedName name="geo">#REF!</definedName>
    <definedName name="gfdg" localSheetId="12" hidden="1">{#N/A,#N/A,FALSE,"特殊室（ＢＱ表）"}</definedName>
    <definedName name="gfdg" hidden="1">{#N/A,#N/A,FALSE,"特殊室（ＢＱ表）"}</definedName>
    <definedName name="gfeg" localSheetId="12" hidden="1">{#N/A,#N/A,FALSE,"Chi tiÆt"}</definedName>
    <definedName name="gfeg" hidden="1">{#N/A,#N/A,FALSE,"Chi tiÆt"}</definedName>
    <definedName name="GFF" hidden="1">#REF!</definedName>
    <definedName name="gfg" hidden="1">#REF!</definedName>
    <definedName name="gfgdfg" hidden="1">#REF!</definedName>
    <definedName name="gfgf" localSheetId="8" hidden="1">{"'Sheet1'!$L$16"}</definedName>
    <definedName name="gfgf" hidden="1">{"'Sheet1'!$L$16"}</definedName>
    <definedName name="gfgfg">#REF!</definedName>
    <definedName name="gftf" localSheetId="11">#REF!</definedName>
    <definedName name="gftf">#REF!</definedName>
    <definedName name="gftrhgtrfhb" localSheetId="12" hidden="1">{#N/A,#N/A,FALSE,"기안지";#N/A,#N/A,FALSE,"통신지"}</definedName>
    <definedName name="gftrhgtrfhb" hidden="1">{#N/A,#N/A,FALSE,"기안지";#N/A,#N/A,FALSE,"통신지"}</definedName>
    <definedName name="gg" hidden="1">#REF!</definedName>
    <definedName name="ggaq" localSheetId="12" hidden="1">{"Offgrid",#N/A,FALSE,"OFFGRID";"Region",#N/A,FALSE,"REGION";"Offgrid -2",#N/A,FALSE,"OFFGRID";"WTP",#N/A,FALSE,"WTP";"WTP -2",#N/A,FALSE,"WTP";"Project",#N/A,FALSE,"PROJECT";"Summary -2",#N/A,FALSE,"SUMMARY"}</definedName>
    <definedName name="ggaq" localSheetId="14" hidden="1">{"Offgrid",#N/A,FALSE,"OFFGRID";"Region",#N/A,FALSE,"REGION";"Offgrid -2",#N/A,FALSE,"OFFGRID";"WTP",#N/A,FALSE,"WTP";"WTP -2",#N/A,FALSE,"WTP";"Project",#N/A,FALSE,"PROJECT";"Summary -2",#N/A,FALSE,"SUMMARY"}</definedName>
    <definedName name="ggaq" localSheetId="7" hidden="1">{"Offgrid",#N/A,FALSE,"OFFGRID";"Region",#N/A,FALSE,"REGION";"Offgrid -2",#N/A,FALSE,"OFFGRID";"WTP",#N/A,FALSE,"WTP";"WTP -2",#N/A,FALSE,"WTP";"Project",#N/A,FALSE,"PROJECT";"Summary -2",#N/A,FALSE,"SUMMARY"}</definedName>
    <definedName name="ggaq" localSheetId="8" hidden="1">{"Offgrid",#N/A,FALSE,"OFFGRID";"Region",#N/A,FALSE,"REGION";"Offgrid -2",#N/A,FALSE,"OFFGRID";"WTP",#N/A,FALSE,"WTP";"WTP -2",#N/A,FALSE,"WTP";"Project",#N/A,FALSE,"PROJECT";"Summary -2",#N/A,FALSE,"SUMMARY"}</definedName>
    <definedName name="ggaq" hidden="1">{"Offgrid",#N/A,FALSE,"OFFGRID";"Region",#N/A,FALSE,"REGION";"Offgrid -2",#N/A,FALSE,"OFFGRID";"WTP",#N/A,FALSE,"WTP";"WTP -2",#N/A,FALSE,"WTP";"Project",#N/A,FALSE,"PROJECT";"Summary -2",#N/A,FALSE,"SUMMARY"}</definedName>
    <definedName name="ggf" localSheetId="12" hidden="1">{"'Sheet1'!$L$16"}</definedName>
    <definedName name="ggf" hidden="1">{"'Sheet1'!$L$16"}</definedName>
    <definedName name="ggg" localSheetId="12" hidden="1">{#N/A,#N/A,FALSE,"Chi tiÆt"}</definedName>
    <definedName name="ggg" hidden="1">{#N/A,#N/A,FALSE,"Chi tiÆt"}</definedName>
    <definedName name="gggg" localSheetId="12" hidden="1">{"'Sheet1'!$L$16"}</definedName>
    <definedName name="gggg" localSheetId="14" hidden="1">{"'Sheet1'!$L$16"}</definedName>
    <definedName name="gggg" localSheetId="7" hidden="1">{"'Sheet1'!$L$16"}</definedName>
    <definedName name="gggg" localSheetId="8" hidden="1">{"'Sheet1'!$L$16"}</definedName>
    <definedName name="gggg" hidden="1">{"'Sheet1'!$L$16"}</definedName>
    <definedName name="ggggggggggggggggg">#REF!</definedName>
    <definedName name="GGGTR"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GTR"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hghgh">#REF!</definedName>
    <definedName name="gghh" localSheetId="12" hidden="1">{"'Sheet1'!$L$16"}</definedName>
    <definedName name="gghh" hidden="1">{"'Sheet1'!$L$16"}</definedName>
    <definedName name="ggsf" hidden="1">#REF!</definedName>
    <definedName name="GGTREW"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TREW"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h" localSheetId="12" hidden="1">{"'Sheet1'!$L$16"}</definedName>
    <definedName name="gh" hidden="1">{"'Sheet1'!$L$16"}</definedName>
    <definedName name="ghdzsf" localSheetId="12" hidden="1">{"'Sheet1'!$L$16"}</definedName>
    <definedName name="ghdzsf" hidden="1">{"'Sheet1'!$L$16"}</definedName>
    <definedName name="ghf" localSheetId="12" hidden="1">{"'Sheet1'!$L$16"}</definedName>
    <definedName name="ghf" hidden="1">{"'Sheet1'!$L$16"}</definedName>
    <definedName name="ghfytr5t" hidden="1">#REF!</definedName>
    <definedName name="GHGH"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HG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HGHG" hidden="1">#REF!</definedName>
    <definedName name="ghghgh">#REF!</definedName>
    <definedName name="ghhdsg" hidden="1">#REF!</definedName>
    <definedName name="ghichu">#REF!</definedName>
    <definedName name="ghip">#REF!</definedName>
    <definedName name="ghjgj" hidden="1">#REF!</definedName>
    <definedName name="ghjhgj" localSheetId="12" hidden="1">{"'Sheet1'!$L$16"}</definedName>
    <definedName name="ghjhgj" hidden="1">{"'Sheet1'!$L$16"}</definedName>
    <definedName name="GHSDGTRA"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HSDGTR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i" localSheetId="11">#REF!</definedName>
    <definedName name="Gi">#REF!</definedName>
    <definedName name="gia">#REF!</definedName>
    <definedName name="GIA_CONG...">#REF!</definedName>
    <definedName name="Gia_CT">#REF!</definedName>
    <definedName name="GIA_CU_LY_VAN_CHUYEN">#REF!</definedName>
    <definedName name="gia_den_bu">#REF!</definedName>
    <definedName name="gia_tien" localSheetId="11">#REF!</definedName>
    <definedName name="gia_tien">#REF!</definedName>
    <definedName name="gia_tien_1">#REF!</definedName>
    <definedName name="gia_tien_2">#REF!</definedName>
    <definedName name="gia_tien_3">#REF!</definedName>
    <definedName name="gia_tien_BTN" localSheetId="11">#REF!</definedName>
    <definedName name="gia_tien_BTN">#REF!</definedName>
    <definedName name="gia_tien1">#REF!</definedName>
    <definedName name="gia_tien2">#REF!</definedName>
    <definedName name="gia_tien3">#REF!</definedName>
    <definedName name="gia_tri_1">#REF!</definedName>
    <definedName name="gia_tri_1_BTN">#REF!</definedName>
    <definedName name="gia_tri_1BTN">#REF!</definedName>
    <definedName name="gia_tri_2">#REF!</definedName>
    <definedName name="gia_tri_2_BTN">#REF!</definedName>
    <definedName name="gia_tri_2BTN">#REF!</definedName>
    <definedName name="gia_tri_3">#REF!</definedName>
    <definedName name="gia_tri_3_BTN">#REF!</definedName>
    <definedName name="gia_tri_3BTN">#REF!</definedName>
    <definedName name="GIA_VAT_LIEU_XAY_DUNG_DEN_HIEN_TRUONG">#REF!</definedName>
    <definedName name="GIA_VAT_LIEU_XAY_DUNG_HIEN_TRUONG">#REF!</definedName>
    <definedName name="Gia_VLXD">#REF!</definedName>
    <definedName name="Gia_VT">#REF!</definedName>
    <definedName name="Giacamay">#REF!</definedName>
    <definedName name="GiacapAvanxoanLVABCXLPE">#REF!</definedName>
    <definedName name="GiacapbocCuXLPEPVCDSTAPVCloaiCEVVST">#REF!</definedName>
    <definedName name="GiacapbocCuXLPEPVCDSTPVCloaiCEVVST12den24kV">#REF!</definedName>
    <definedName name="GiacapbocCuXLPEPVCDSTPVCloaiCEVVST18den35kV">#REF!</definedName>
    <definedName name="GiacapbocCuXLPEPVCloaiCEV">#REF!</definedName>
    <definedName name="GiacapbocCuXLPEPVCloaiCEV12den24kV">#REF!</definedName>
    <definedName name="GiacapbocCuXLPEPVCloaiCEV18den35kV">#REF!</definedName>
    <definedName name="GiacapbocCuXLPEPVCPVCloaiCEVV12den24kV">#REF!</definedName>
    <definedName name="GiacapbocCuXLPEPVCSWPVCloaiCEVVSW12den24kV">#REF!</definedName>
    <definedName name="GiacapbocCuXLPEPVCSWPVCloaiCEVVSW18den35kV">#REF!</definedName>
    <definedName name="GiadayACbocPVC">#REF!</definedName>
    <definedName name="GiadayAS">#REF!</definedName>
    <definedName name="GiadayAtran">#REF!</definedName>
    <definedName name="GiadayAV">#REF!</definedName>
    <definedName name="GiadayAXLPE1kVlkyhieuAE">#REF!</definedName>
    <definedName name="GiadaycapCEV">#REF!</definedName>
    <definedName name="GiadaycapCuPVC600V">#REF!</definedName>
    <definedName name="GiadayCVV">#REF!</definedName>
    <definedName name="GiadayMtran">#REF!</definedName>
    <definedName name="Giado" localSheetId="11">#REF!</definedName>
    <definedName name="Giado">#REF!</definedName>
    <definedName name="giam" localSheetId="11">#REF!</definedName>
    <definedName name="giam">#REF!</definedName>
    <definedName name="giam1" localSheetId="12" hidden="1">{#N/A,#N/A,FALSE,"Aging Summary";#N/A,#N/A,FALSE,"Ratio Analysis";#N/A,#N/A,FALSE,"Test 120 Day Accts";#N/A,#N/A,FALSE,"Tickmarks"}</definedName>
    <definedName name="giam1" localSheetId="14" hidden="1">{#N/A,#N/A,FALSE,"Aging Summary";#N/A,#N/A,FALSE,"Ratio Analysis";#N/A,#N/A,FALSE,"Test 120 Day Accts";#N/A,#N/A,FALSE,"Tickmarks"}</definedName>
    <definedName name="giam1" localSheetId="7" hidden="1">{#N/A,#N/A,FALSE,"Aging Summary";#N/A,#N/A,FALSE,"Ratio Analysis";#N/A,#N/A,FALSE,"Test 120 Day Accts";#N/A,#N/A,FALSE,"Tickmarks"}</definedName>
    <definedName name="giam1" localSheetId="8" hidden="1">{#N/A,#N/A,FALSE,"Aging Summary";#N/A,#N/A,FALSE,"Ratio Analysis";#N/A,#N/A,FALSE,"Test 120 Day Accts";#N/A,#N/A,FALSE,"Tickmarks"}</definedName>
    <definedName name="giam1" hidden="1">{#N/A,#N/A,FALSE,"Aging Summary";#N/A,#N/A,FALSE,"Ratio Analysis";#N/A,#N/A,FALSE,"Test 120 Day Accts";#N/A,#N/A,FALSE,"Tickmarks"}</definedName>
    <definedName name="giamdongia">#REF!</definedName>
    <definedName name="giamgiackyh">#REF!</definedName>
    <definedName name="giamgiahdm">#REF!</definedName>
    <definedName name="gianhancong">#REF!</definedName>
    <definedName name="giao" localSheetId="12" hidden="1">{"'Sheet1'!$L$16"}</definedName>
    <definedName name="giao" hidden="1">{"'Sheet1'!$L$16"}</definedName>
    <definedName name="Giasatthep">#REF!</definedName>
    <definedName name="giatb">#REF!</definedName>
    <definedName name="giatien">#REF!</definedName>
    <definedName name="GIATT">#REF!</definedName>
    <definedName name="GIAVATLIEU">#REF!</definedName>
    <definedName name="Giavatlieukhac">#REF!</definedName>
    <definedName name="GIAVLIEUTN" localSheetId="11">#REF!</definedName>
    <definedName name="GIAVLIEUTN">#REF!</definedName>
    <definedName name="GiaVT">#REF!</definedName>
    <definedName name="GiaVtu" localSheetId="11">#REF!</definedName>
    <definedName name="GiaVtu">#REF!</definedName>
    <definedName name="giaydau">#REF!</definedName>
    <definedName name="Giocong">#REF!</definedName>
    <definedName name="gj" hidden="1">#REF!</definedName>
    <definedName name="gjfgvfh" localSheetId="12" hidden="1">{#N/A,#N/A,FALSE,"特殊室（ＢＱ表）"}</definedName>
    <definedName name="gjfgvfh" hidden="1">{#N/A,#N/A,FALSE,"特殊室（ＢＱ表）"}</definedName>
    <definedName name="gjgjghh" hidden="1">#REF!</definedName>
    <definedName name="gjhglg" localSheetId="11">#REF!</definedName>
    <definedName name="gjhglg">#REF!</definedName>
    <definedName name="gjk" localSheetId="12" hidden="1">{0}</definedName>
    <definedName name="gjk" hidden="1">{0}</definedName>
    <definedName name="gjrđjsjs" localSheetId="12" hidden="1">{"'Sheet1'!$L$16"}</definedName>
    <definedName name="gjrđjsjs" localSheetId="14" hidden="1">{"'Sheet1'!$L$16"}</definedName>
    <definedName name="gjrđjsjs" localSheetId="7" hidden="1">{"'Sheet1'!$L$16"}</definedName>
    <definedName name="gjrđjsjs" localSheetId="8" hidden="1">{"'Sheet1'!$L$16"}</definedName>
    <definedName name="gjrđjsjs" hidden="1">{"'Sheet1'!$L$16"}</definedName>
    <definedName name="GKS">#REF!</definedName>
    <definedName name="gl3p" localSheetId="11">#REF!</definedName>
    <definedName name="gl3p">#REF!</definedName>
    <definedName name="gld">#REF!</definedName>
    <definedName name="gLL">#REF!</definedName>
    <definedName name="GM">#REF!</definedName>
    <definedName name="GMG" localSheetId="12" hidden="1">{#N/A,#N/A,FALSE,"特殊室（ＢＱ表）"}</definedName>
    <definedName name="GMG" hidden="1">{#N/A,#N/A,FALSE,"特殊室（ＢＱ表）"}</definedName>
    <definedName name="go">#REF!</definedName>
    <definedName name="GoBack">#REF!</definedName>
    <definedName name="goc">#REF!</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VAP1">#REF!</definedName>
    <definedName name="GOVAP2">#REF!</definedName>
    <definedName name="GP">#REF!</definedName>
    <definedName name="GPT_GROUNDING_PT">#REF!</definedName>
    <definedName name="Gqlda">#REF!</definedName>
    <definedName name="GRANITO_GO_CHI">#REF!</definedName>
    <definedName name="GRANITO_NEN__CAU_THANG">#REF!</definedName>
    <definedName name="GRANITO_TUONG">#REF!</definedName>
    <definedName name="grap_b" hidden="1">#REF!</definedName>
    <definedName name="grB">#REF!</definedName>
    <definedName name="grC">#REF!</definedName>
    <definedName name="grD">#REF!</definedName>
    <definedName name="gresg" localSheetId="12" hidden="1">{"'Sheet1'!$L$16"}</definedName>
    <definedName name="gresg" hidden="1">{"'Sheet1'!$L$16"}</definedName>
    <definedName name="grew" hidden="1">#REF!</definedName>
    <definedName name="grgeg" hidden="1">#REF!</definedName>
    <definedName name="GRID">#REF!</definedName>
    <definedName name="Gross_Salary">#REF!</definedName>
    <definedName name="gs">#REF!</definedName>
    <definedName name="GSDGA" localSheetId="12" hidden="1">{"'Sheet1'!$L$16"}</definedName>
    <definedName name="GSDGA" hidden="1">{"'Sheet1'!$L$16"}</definedName>
    <definedName name="Gst">#REF!</definedName>
    <definedName name="GSTB">#REF!</definedName>
    <definedName name="GSTC" localSheetId="11">#REF!</definedName>
    <definedName name="GSTC">#REF!</definedName>
    <definedName name="GSXD">#REF!</definedName>
    <definedName name="GT" localSheetId="11">#REF!</definedName>
    <definedName name="GT">#REF!</definedName>
    <definedName name="Gtb">#REF!</definedName>
    <definedName name="Gtbtt">#REF!</definedName>
    <definedName name="gtc">#REF!</definedName>
    <definedName name="GTCDA">#REF!</definedName>
    <definedName name="gteyhưez" localSheetId="12" hidden="1">{"'Sheet1'!$L$16"}</definedName>
    <definedName name="gteyhưez" localSheetId="14" hidden="1">{"'Sheet1'!$L$16"}</definedName>
    <definedName name="gteyhưez" localSheetId="7" hidden="1">{"'Sheet1'!$L$16"}</definedName>
    <definedName name="gteyhưez" localSheetId="8" hidden="1">{"'Sheet1'!$L$16"}</definedName>
    <definedName name="gteyhưez" hidden="1">{"'Sheet1'!$L$16"}</definedName>
    <definedName name="gtg" localSheetId="11">#REF!</definedName>
    <definedName name="gtg">#REF!</definedName>
    <definedName name="gthep">1</definedName>
    <definedName name="GTOTAL" localSheetId="12" hidden="1">{"'Sheet1'!$L$16"}</definedName>
    <definedName name="GTOTAL" localSheetId="14" hidden="1">{"'Sheet1'!$L$16"}</definedName>
    <definedName name="GTOTAL" localSheetId="7" hidden="1">{"'Sheet1'!$L$16"}</definedName>
    <definedName name="GTOTAL" localSheetId="8" hidden="1">{"'Sheet1'!$L$16"}</definedName>
    <definedName name="GTOTAL" hidden="1">{"'Sheet1'!$L$16"}</definedName>
    <definedName name="GTRI">#REF!</definedName>
    <definedName name="gtst">#REF!</definedName>
    <definedName name="GTT">#REF!</definedName>
    <definedName name="GTTB">#REF!</definedName>
    <definedName name="GTTC">#REF!</definedName>
    <definedName name="GTTMC">#REF!</definedName>
    <definedName name="GTTMCa">#REF!</definedName>
    <definedName name="GTTTK">#REF!</definedName>
    <definedName name="GTTV">#REF!</definedName>
    <definedName name="GTVLPhu" hidden="1">#REF!</definedName>
    <definedName name="GTXL">#REF!</definedName>
    <definedName name="GTXL_1">#REF!</definedName>
    <definedName name="gv">#REF!</definedName>
    <definedName name="gvl">#REF!</definedName>
    <definedName name="GVT" localSheetId="12" hidden="1">{"'Sheet1'!$L$16"}</definedName>
    <definedName name="GVT" hidden="1">{"'Sheet1'!$L$16"}</definedName>
    <definedName name="gwf" localSheetId="12" hidden="1">{#N/A,#N/A,FALSE,"Chi tiÆt"}</definedName>
    <definedName name="gwf" localSheetId="14" hidden="1">{#N/A,#N/A,FALSE,"Chi tiÆt"}</definedName>
    <definedName name="gwf" localSheetId="7" hidden="1">{#N/A,#N/A,FALSE,"Chi tiÆt"}</definedName>
    <definedName name="gwf" localSheetId="8" hidden="1">{#N/A,#N/A,FALSE,"Chi tiÆt"}</definedName>
    <definedName name="gwf" hidden="1">{#N/A,#N/A,FALSE,"Chi tiÆt"}</definedName>
    <definedName name="gx">#REF!</definedName>
    <definedName name="Gxd">#REF!</definedName>
    <definedName name="Gxdtt">#REF!</definedName>
    <definedName name="GxdttGtb">#REF!</definedName>
    <definedName name="Gxl" localSheetId="11">#REF!</definedName>
    <definedName name="Gxl">#REF!</definedName>
    <definedName name="Gxltt">#REF!</definedName>
    <definedName name="gxm">#REF!</definedName>
    <definedName name="GXMAX">#REF!</definedName>
    <definedName name="GXMIN">#REF!</definedName>
    <definedName name="GYGY"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YG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YMAX">#REF!</definedName>
    <definedName name="GYMIN">#REF!</definedName>
    <definedName name="h" localSheetId="11">#REF!</definedName>
    <definedName name="h" localSheetId="8" hidden="1">{"'Sheet1'!$L$16"}</definedName>
    <definedName name="h">#REF!</definedName>
    <definedName name="H.">#REF!</definedName>
    <definedName name="h.2">#REF!</definedName>
    <definedName name="H_30" localSheetId="11">#REF!</definedName>
    <definedName name="H_30">#REF!</definedName>
    <definedName name="H_Class1">#REF!</definedName>
    <definedName name="H_Class2">#REF!</definedName>
    <definedName name="H_Class3">#REF!</definedName>
    <definedName name="H_Class4">#REF!</definedName>
    <definedName name="H_Class5">#REF!</definedName>
    <definedName name="h_d">#REF!</definedName>
    <definedName name="H_THUCHTHH">#REF!</definedName>
    <definedName name="H_THUCTT">#REF!</definedName>
    <definedName name="h_xoa" localSheetId="12" hidden="1">{"'Sheet1'!$L$16"}</definedName>
    <definedName name="h_xoa" localSheetId="14" hidden="1">{"'Sheet1'!$L$16"}</definedName>
    <definedName name="h_xoa" localSheetId="7" hidden="1">{"'Sheet1'!$L$16"}</definedName>
    <definedName name="h_xoa" localSheetId="8" hidden="1">{"'Sheet1'!$L$16"}</definedName>
    <definedName name="h_xoa" hidden="1">{"'Sheet1'!$L$16"}</definedName>
    <definedName name="h_xoa2" localSheetId="12" hidden="1">{"'Sheet1'!$L$16"}</definedName>
    <definedName name="h_xoa2" localSheetId="14" hidden="1">{"'Sheet1'!$L$16"}</definedName>
    <definedName name="h_xoa2" localSheetId="7" hidden="1">{"'Sheet1'!$L$16"}</definedName>
    <definedName name="h_xoa2" localSheetId="8" hidden="1">{"'Sheet1'!$L$16"}</definedName>
    <definedName name="h_xoa2" hidden="1">{"'Sheet1'!$L$16"}</definedName>
    <definedName name="h0">#REF!</definedName>
    <definedName name="H0.001">#REF!</definedName>
    <definedName name="H0.011">#REF!</definedName>
    <definedName name="H0.021">#REF!</definedName>
    <definedName name="H0.031">#REF!</definedName>
    <definedName name="H0.4">#REF!</definedName>
    <definedName name="h1_">#REF!</definedName>
    <definedName name="h2_">#REF!</definedName>
    <definedName name="h3_">#REF!</definedName>
    <definedName name="h4_">#REF!</definedName>
    <definedName name="h5_">#REF!</definedName>
    <definedName name="h6_">#REF!</definedName>
    <definedName name="h7_">#REF!</definedName>
    <definedName name="ha" localSheetId="11">#REF!</definedName>
    <definedName name="ha">#REF!</definedName>
    <definedName name="ha.">#REF!</definedName>
    <definedName name="hai" localSheetId="12" hidden="1">{"'Sheet1'!$L$16"}</definedName>
    <definedName name="hai" localSheetId="7" hidden="1">{"'Sheet1'!$L$16"}</definedName>
    <definedName name="hai" localSheetId="8" hidden="1">{"'Sheet1'!$L$16"}</definedName>
    <definedName name="hai" hidden="1">{"'Sheet1'!$L$16"}</definedName>
    <definedName name="haiacc" localSheetId="12" hidden="1">{"'Sheet1'!$L$16"}</definedName>
    <definedName name="haiacc" localSheetId="14" hidden="1">{"'Sheet1'!$L$16"}</definedName>
    <definedName name="haiacc" localSheetId="7" hidden="1">{"'Sheet1'!$L$16"}</definedName>
    <definedName name="haiacc" localSheetId="8" hidden="1">{"'Sheet1'!$L$16"}</definedName>
    <definedName name="haiacc" hidden="1">{"'Sheet1'!$L$16"}</definedName>
    <definedName name="haichau6">#REF!</definedName>
    <definedName name="halong" localSheetId="12" hidden="1">{"'Sheet1'!$L$16"}</definedName>
    <definedName name="halong" hidden="1">{"'Sheet1'!$L$16"}</definedName>
    <definedName name="han" hidden="1">#REF!</definedName>
    <definedName name="han23KW">#REF!</definedName>
    <definedName name="Hang_muc_khac">#REF!</definedName>
    <definedName name="hangmuc">#REF!</definedName>
    <definedName name="hanh" localSheetId="12" hidden="1">{"'Sheet1'!$L$16"}</definedName>
    <definedName name="hanh" hidden="1">{"'Sheet1'!$L$16"}</definedName>
    <definedName name="Hanhkiem">#REF!</definedName>
    <definedName name="HapCKVA" localSheetId="11">#REF!</definedName>
    <definedName name="HapCKVA">#REF!</definedName>
    <definedName name="HapCKvar" localSheetId="11">#REF!</definedName>
    <definedName name="HapCKvar">#REF!</definedName>
    <definedName name="HapCKW" localSheetId="11">#REF!</definedName>
    <definedName name="HapCKW">#REF!</definedName>
    <definedName name="HapIKVA" localSheetId="11">#REF!</definedName>
    <definedName name="HapIKVA">#REF!</definedName>
    <definedName name="HapIKvar" localSheetId="11">#REF!</definedName>
    <definedName name="HapIKvar">#REF!</definedName>
    <definedName name="HapIKW" localSheetId="11">#REF!</definedName>
    <definedName name="HapIKW">#REF!</definedName>
    <definedName name="HapKVA" localSheetId="11">#REF!</definedName>
    <definedName name="HapKVA">#REF!</definedName>
    <definedName name="HapSKVA" localSheetId="11">#REF!</definedName>
    <definedName name="HapSKVA">#REF!</definedName>
    <definedName name="HapSKW" localSheetId="11">#REF!</definedName>
    <definedName name="HapSKW">#REF!</definedName>
    <definedName name="HarvestingWage">#REF!</definedName>
    <definedName name="hau">#REF!</definedName>
    <definedName name="hb" localSheetId="12" hidden="1">{"'Sheet1'!$L$16"}</definedName>
    <definedName name="hb" hidden="1">{"'Sheet1'!$L$16"}</definedName>
    <definedName name="hb.">#REF!</definedName>
    <definedName name="Hbb">#REF!</definedName>
    <definedName name="hbbbbbb" localSheetId="12" hidden="1">{"'Sheet1'!$L$16"}</definedName>
    <definedName name="hbbbbbb" hidden="1">{"'Sheet1'!$L$16"}</definedName>
    <definedName name="HBC">#REF!</definedName>
    <definedName name="HbHcOnOff" localSheetId="11">#REF!</definedName>
    <definedName name="HbHcOnOff">#REF!</definedName>
    <definedName name="HBL">#REF!</definedName>
    <definedName name="Hbtt">#REF!</definedName>
    <definedName name="hc">#REF!</definedName>
    <definedName name="hc.">#REF!</definedName>
    <definedName name="Hcb">#REF!</definedName>
    <definedName name="HCM">#REF!</definedName>
    <definedName name="HCNA" localSheetId="12" hidden="1">{"'Sheet1'!$L$16"}</definedName>
    <definedName name="HCNA" localSheetId="14" hidden="1">{"'Sheet1'!$L$16"}</definedName>
    <definedName name="HCNA" localSheetId="7" hidden="1">{"'Sheet1'!$L$16"}</definedName>
    <definedName name="HCNA" localSheetId="8" hidden="1">{"'Sheet1'!$L$16"}</definedName>
    <definedName name="HCNA" hidden="1">{"'Sheet1'!$L$16"}</definedName>
    <definedName name="HCNT">#REF!</definedName>
    <definedName name="HCPH">#REF!</definedName>
    <definedName name="HCS">#REF!</definedName>
    <definedName name="Hctt">#REF!</definedName>
    <definedName name="HCU">#REF!</definedName>
    <definedName name="Hd">#REF!</definedName>
    <definedName name="Hdb">#REF!</definedName>
    <definedName name="HDC">#REF!</definedName>
    <definedName name="hdd">#REF!</definedName>
    <definedName name="hdfhdh" hidden="1">#REF!</definedName>
    <definedName name="hdfhf" localSheetId="12" hidden="1">{"'Sheet1'!$L$16"}</definedName>
    <definedName name="hdfhf" localSheetId="14" hidden="1">{"'Sheet1'!$L$16"}</definedName>
    <definedName name="hdfhf" localSheetId="7" hidden="1">{"'Sheet1'!$L$16"}</definedName>
    <definedName name="hdfhf" localSheetId="8" hidden="1">{"'Sheet1'!$L$16"}</definedName>
    <definedName name="hdfhf" hidden="1">{"'Sheet1'!$L$16"}</definedName>
    <definedName name="HDH">#REF!</definedName>
    <definedName name="hdhgd" localSheetId="12"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hdhgd"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hdn">#REF!</definedName>
    <definedName name="Hdtt">#REF!</definedName>
    <definedName name="HDU">#REF!</definedName>
    <definedName name="he" hidden="1">{"'Sheet1'!$L$16"}</definedName>
    <definedName name="HE_SO_KHO_KHAN_CANG_DAY">#REF!</definedName>
    <definedName name="Heä_soá_laép_xaø_H">1.7</definedName>
    <definedName name="heä_soá_sình_laày" localSheetId="11">#REF!</definedName>
    <definedName name="heä_soá_sình_laày">#REF!</definedName>
    <definedName name="heđbe" localSheetId="12" hidden="1">{"Offgrid",#N/A,FALSE,"OFFGRID";"Region",#N/A,FALSE,"REGION";"Offgrid -2",#N/A,FALSE,"OFFGRID";"WTP",#N/A,FALSE,"WTP";"WTP -2",#N/A,FALSE,"WTP";"Project",#N/A,FALSE,"PROJECT";"Summary -2",#N/A,FALSE,"SUMMARY"}</definedName>
    <definedName name="heđbe" localSheetId="14" hidden="1">{"Offgrid",#N/A,FALSE,"OFFGRID";"Region",#N/A,FALSE,"REGION";"Offgrid -2",#N/A,FALSE,"OFFGRID";"WTP",#N/A,FALSE,"WTP";"WTP -2",#N/A,FALSE,"WTP";"Project",#N/A,FALSE,"PROJECT";"Summary -2",#N/A,FALSE,"SUMMARY"}</definedName>
    <definedName name="heđbe" localSheetId="7" hidden="1">{"Offgrid",#N/A,FALSE,"OFFGRID";"Region",#N/A,FALSE,"REGION";"Offgrid -2",#N/A,FALSE,"OFFGRID";"WTP",#N/A,FALSE,"WTP";"WTP -2",#N/A,FALSE,"WTP";"Project",#N/A,FALSE,"PROJECT";"Summary -2",#N/A,FALSE,"SUMMARY"}</definedName>
    <definedName name="heđbe" localSheetId="8" hidden="1">{"Offgrid",#N/A,FALSE,"OFFGRID";"Region",#N/A,FALSE,"REGION";"Offgrid -2",#N/A,FALSE,"OFFGRID";"WTP",#N/A,FALSE,"WTP";"WTP -2",#N/A,FALSE,"WTP";"Project",#N/A,FALSE,"PROJECT";"Summary -2",#N/A,FALSE,"SUMMARY"}</definedName>
    <definedName name="heđbe" hidden="1">{"Offgrid",#N/A,FALSE,"OFFGRID";"Region",#N/A,FALSE,"REGION";"Offgrid -2",#N/A,FALSE,"OFFGRID";"WTP",#N/A,FALSE,"WTP";"WTP -2",#N/A,FALSE,"WTP";"Project",#N/A,FALSE,"PROJECT";"Summary -2",#N/A,FALSE,"SUMMARY"}</definedName>
    <definedName name="hee_opjg" localSheetId="12" hidden="1">{"'Sheet1'!$L$16"}</definedName>
    <definedName name="hee_opjg" localSheetId="14" hidden="1">{"'Sheet1'!$L$16"}</definedName>
    <definedName name="hee_opjg" localSheetId="7" hidden="1">{"'Sheet1'!$L$16"}</definedName>
    <definedName name="hee_opjg" localSheetId="8" hidden="1">{"'Sheet1'!$L$16"}</definedName>
    <definedName name="hee_opjg" hidden="1">{"'Sheet1'!$L$16"}</definedName>
    <definedName name="hehdhdh" localSheetId="12"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hehdhdh"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hehehe" localSheetId="12" hidden="1">{#N/A,#N/A,FALSE,"Chi tiÆt"}</definedName>
    <definedName name="hehehe" hidden="1">{#N/A,#N/A,FALSE,"Chi tiÆt"}</definedName>
    <definedName name="hehgeh" hidden="1">#REF!</definedName>
    <definedName name="hehreh" localSheetId="12" hidden="1">{"'Sheet1'!$L$16"}</definedName>
    <definedName name="hehreh" hidden="1">{"'Sheet1'!$L$16"}</definedName>
    <definedName name="Hello" localSheetId="8">#REF!</definedName>
    <definedName name="Hello">#N/A</definedName>
    <definedName name="hergyew" localSheetId="12" hidden="1">{"'Sheet1'!$L$16"}</definedName>
    <definedName name="hergyew" hidden="1">{"'Sheet1'!$L$16"}</definedName>
    <definedName name="hery" hidden="1">#REF!</definedName>
    <definedName name="HeSo" localSheetId="11">#REF!</definedName>
    <definedName name="HeSo">#REF!</definedName>
    <definedName name="hethongthoatnuocngoainha" hidden="1">#REF!</definedName>
    <definedName name="hẻy" localSheetId="12" hidden="1">{"'Sheet1'!$L$16"}</definedName>
    <definedName name="hẻy" localSheetId="14" hidden="1">{"'Sheet1'!$L$16"}</definedName>
    <definedName name="hẻy" localSheetId="7" hidden="1">{"'Sheet1'!$L$16"}</definedName>
    <definedName name="hẻy" localSheetId="8" hidden="1">{"'Sheet1'!$L$16"}</definedName>
    <definedName name="hẻy" hidden="1">{"'Sheet1'!$L$16"}</definedName>
    <definedName name="hf">#REF!</definedName>
    <definedName name="HFDDDDD" localSheetId="12" hidden="1">{#N/A,#N/A,FALSE,"기안지";#N/A,#N/A,FALSE,"통신지"}</definedName>
    <definedName name="HFDDDDD" hidden="1">{#N/A,#N/A,FALSE,"기안지";#N/A,#N/A,FALSE,"통신지"}</definedName>
    <definedName name="hfgh">#REF!</definedName>
    <definedName name="hfgk" localSheetId="12" hidden="1">{#N/A,#N/A,FALSE,"特殊室（ＢＱ表）"}</definedName>
    <definedName name="hfgk" hidden="1">{#N/A,#N/A,FALSE,"特殊室（ＢＱ表）"}</definedName>
    <definedName name="hfgsdf" localSheetId="12" hidden="1">{"'Sheet1'!$L$16"}</definedName>
    <definedName name="hfgsdf" hidden="1">{"'Sheet1'!$L$16"}</definedName>
    <definedName name="hfh" hidden="1">#REF!</definedName>
    <definedName name="HFHDHDTH" localSheetId="12" hidden="1">{"'Sheet1'!$L$16"}</definedName>
    <definedName name="HFHDHDTH" localSheetId="14" hidden="1">{"'Sheet1'!$L$16"}</definedName>
    <definedName name="HFHDHDTH" localSheetId="7" hidden="1">{"'Sheet1'!$L$16"}</definedName>
    <definedName name="HFHDHDTH" localSheetId="8" hidden="1">{"'Sheet1'!$L$16"}</definedName>
    <definedName name="HFHDHDTH" hidden="1">{"'Sheet1'!$L$16"}</definedName>
    <definedName name="hfhjfh">#REF!</definedName>
    <definedName name="hg">#REF!</definedName>
    <definedName name="hgadgag" localSheetId="12" hidden="1">{"Offgrid",#N/A,FALSE,"OFFGRID";"Region",#N/A,FALSE,"REGION";"Offgrid -2",#N/A,FALSE,"OFFGRID";"WTP",#N/A,FALSE,"WTP";"WTP -2",#N/A,FALSE,"WTP";"Project",#N/A,FALSE,"PROJECT";"Summary -2",#N/A,FALSE,"SUMMARY"}</definedName>
    <definedName name="hgadgag" localSheetId="14" hidden="1">{"Offgrid",#N/A,FALSE,"OFFGRID";"Region",#N/A,FALSE,"REGION";"Offgrid -2",#N/A,FALSE,"OFFGRID";"WTP",#N/A,FALSE,"WTP";"WTP -2",#N/A,FALSE,"WTP";"Project",#N/A,FALSE,"PROJECT";"Summary -2",#N/A,FALSE,"SUMMARY"}</definedName>
    <definedName name="hgadgag" localSheetId="7" hidden="1">{"Offgrid",#N/A,FALSE,"OFFGRID";"Region",#N/A,FALSE,"REGION";"Offgrid -2",#N/A,FALSE,"OFFGRID";"WTP",#N/A,FALSE,"WTP";"WTP -2",#N/A,FALSE,"WTP";"Project",#N/A,FALSE,"PROJECT";"Summary -2",#N/A,FALSE,"SUMMARY"}</definedName>
    <definedName name="hgadgag" localSheetId="8" hidden="1">{"Offgrid",#N/A,FALSE,"OFFGRID";"Region",#N/A,FALSE,"REGION";"Offgrid -2",#N/A,FALSE,"OFFGRID";"WTP",#N/A,FALSE,"WTP";"WTP -2",#N/A,FALSE,"WTP";"Project",#N/A,FALSE,"PROJECT";"Summary -2",#N/A,FALSE,"SUMMARY"}</definedName>
    <definedName name="hgadgag" hidden="1">{"Offgrid",#N/A,FALSE,"OFFGRID";"Region",#N/A,FALSE,"REGION";"Offgrid -2",#N/A,FALSE,"OFFGRID";"WTP",#N/A,FALSE,"WTP";"WTP -2",#N/A,FALSE,"WTP";"Project",#N/A,FALSE,"PROJECT";"Summary -2",#N/A,FALSE,"SUMMARY"}</definedName>
    <definedName name="hgf" hidden="1">#REF!</definedName>
    <definedName name="HGFH"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GF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gfhg" hidden="1">#REF!</definedName>
    <definedName name="hgh" localSheetId="11">#REF!</definedName>
    <definedName name="hgh">#REF!</definedName>
    <definedName name="HGHG" localSheetId="12" hidden="1">{"'Sheet1'!$L$16"}</definedName>
    <definedName name="HGHG" hidden="1">{"'Sheet1'!$L$16"}</definedName>
    <definedName name="hghgh">#REF!</definedName>
    <definedName name="HGKUK" hidden="1">#REF!</definedName>
    <definedName name="hgre_zdfhgfd" localSheetId="12" hidden="1">{"'Sheet1'!$L$16"}</definedName>
    <definedName name="hgre_zdfhgfd" localSheetId="14" hidden="1">{"'Sheet1'!$L$16"}</definedName>
    <definedName name="hgre_zdfhgfd" localSheetId="7" hidden="1">{"'Sheet1'!$L$16"}</definedName>
    <definedName name="hgre_zdfhgfd" localSheetId="8" hidden="1">{"'Sheet1'!$L$16"}</definedName>
    <definedName name="hgre_zdfhgfd" hidden="1">{"'Sheet1'!$L$16"}</definedName>
    <definedName name="HH" localSheetId="11">#REF!</definedName>
    <definedName name="HH">#REF!</definedName>
    <definedName name="HH15HT">#REF!</definedName>
    <definedName name="HH16HT">#REF!</definedName>
    <definedName name="HH19HT">#REF!</definedName>
    <definedName name="HH20HT">#REF!</definedName>
    <definedName name="hhb" localSheetId="12" hidden="1">{"'Sheet1'!$L$16"}</definedName>
    <definedName name="hhb" hidden="1">{"'Sheet1'!$L$16"}</definedName>
    <definedName name="HHcat">#REF!</definedName>
    <definedName name="HHda">#REF!</definedName>
    <definedName name="hhf">#REF!</definedName>
    <definedName name="hhggf">#REF!</definedName>
    <definedName name="hhh" localSheetId="12" hidden="1">{"'Sheet1'!$L$16"}</definedName>
    <definedName name="hhh" localSheetId="14" hidden="1">{"'Sheet1'!$L$16"}</definedName>
    <definedName name="hhh" localSheetId="7" hidden="1">{"'Sheet1'!$L$16"}</definedName>
    <definedName name="hhh" localSheetId="8" hidden="1">{"'Sheet1'!$L$16"}</definedName>
    <definedName name="hhh" hidden="1">{"'Sheet1'!$L$16"}</definedName>
    <definedName name="hhhhh" localSheetId="12" hidden="1">{"'Sheet1'!$L$16"}</definedName>
    <definedName name="hhhhh" hidden="1">{"'Sheet1'!$L$16"}</definedName>
    <definedName name="hhhhhftre" localSheetId="12" hidden="1">{#N/A,#N/A,FALSE,"현장 NCR 분석";#N/A,#N/A,FALSE,"현장품질감사";#N/A,#N/A,FALSE,"현장품질감사"}</definedName>
    <definedName name="hhhhhftre" hidden="1">{#N/A,#N/A,FALSE,"현장 NCR 분석";#N/A,#N/A,FALSE,"현장품질감사";#N/A,#N/A,FALSE,"현장품질감사"}</definedName>
    <definedName name="hhhhhh" localSheetId="12" hidden="1">{"'Sheet1'!$L$16"}</definedName>
    <definedName name="hhhhhh" hidden="1">{"'Sheet1'!$L$16"}</definedName>
    <definedName name="hhhhhu" localSheetId="12" hidden="1">{"'Sheet1'!$L$16"}</definedName>
    <definedName name="hhhhhu" localSheetId="14" hidden="1">{"'Sheet1'!$L$16"}</definedName>
    <definedName name="hhhhhu" localSheetId="7" hidden="1">{"'Sheet1'!$L$16"}</definedName>
    <definedName name="hhhhhu" localSheetId="8" hidden="1">{"'Sheet1'!$L$16"}</definedName>
    <definedName name="hhhhhu" hidden="1">{"'Sheet1'!$L$16"}</definedName>
    <definedName name="hhhlll" localSheetId="12" hidden="1">{"'Sheet1'!$L$16"}</definedName>
    <definedName name="hhhlll" hidden="1">{"'Sheet1'!$L$16"}</definedName>
    <definedName name="hhhthrh" localSheetId="12" hidden="1">{#N/A,#N/A,FALSE,"Chi tiÆt"}</definedName>
    <definedName name="hhhthrh" localSheetId="14" hidden="1">{#N/A,#N/A,FALSE,"Chi tiÆt"}</definedName>
    <definedName name="hhhthrh" localSheetId="7" hidden="1">{#N/A,#N/A,FALSE,"Chi tiÆt"}</definedName>
    <definedName name="hhhthrh" localSheetId="8" hidden="1">{#N/A,#N/A,FALSE,"Chi tiÆt"}</definedName>
    <definedName name="hhhthrh" hidden="1">{#N/A,#N/A,FALSE,"Chi tiÆt"}</definedName>
    <definedName name="HHIC">#REF!</definedName>
    <definedName name="hhjd" localSheetId="12" hidden="1">{0}</definedName>
    <definedName name="hhjd" hidden="1">{0}</definedName>
    <definedName name="hhkhkh">#REF!</definedName>
    <definedName name="HHT">#REF!</definedName>
    <definedName name="HHTT">#REF!</definedName>
    <definedName name="hi">#REF!</definedName>
    <definedName name="HiddenRows" localSheetId="1" hidden="1">#REF!</definedName>
    <definedName name="HiddenRows" localSheetId="10" hidden="1">#REF!</definedName>
    <definedName name="HiddenRows" localSheetId="12" hidden="1">#REF!</definedName>
    <definedName name="HiddenRows" localSheetId="7" hidden="1">#REF!</definedName>
    <definedName name="HiddenRows" localSheetId="0" hidden="1">#REF!</definedName>
    <definedName name="HiddenRows" hidden="1">#REF!</definedName>
    <definedName name="hien" localSheetId="11">#REF!</definedName>
    <definedName name="hien">#REF!</definedName>
    <definedName name="hiep" localSheetId="12" hidden="1">{#N/A,#N/A,FALSE,"Chi tiÆt"}</definedName>
    <definedName name="hiep" hidden="1">{#N/A,#N/A,FALSE,"Chi tiÆt"}</definedName>
    <definedName name="hiept2" localSheetId="12" hidden="1">{"'Sheet1'!$L$16"}</definedName>
    <definedName name="hiept2" hidden="1">{"'Sheet1'!$L$16"}</definedName>
    <definedName name="Hinh_dang">#REF!</definedName>
    <definedName name="Hinh_thuc">"bangtra"</definedName>
    <definedName name="HiredDate">#REF!</definedName>
    <definedName name="hj" localSheetId="12" hidden="1">{"'Sheet1'!$L$16"}</definedName>
    <definedName name="hj" hidden="1">{"'Sheet1'!$L$16"}</definedName>
    <definedName name="HJHH" localSheetId="12" hidden="1">{"ECA Qtrs C",#N/A,TRUE,"ECA_Qtrs_C";"ECA Qtrs D",#N/A,TRUE,"ECA_Qtrs_D";"ECA Qtrs F",#N/A,TRUE,"ECA_Qtrs_F";"ECA Qtrs G",#N/A,TRUE,"ECA_Qtrs_G";"ECA SisterApt",#N/A,TRUE,"ECA_SisterApt";"ECA Nurses",#N/A,TRUE,"ECA_NursesHostel"}</definedName>
    <definedName name="HJHH" hidden="1">{"ECA Qtrs C",#N/A,TRUE,"ECA_Qtrs_C";"ECA Qtrs D",#N/A,TRUE,"ECA_Qtrs_D";"ECA Qtrs F",#N/A,TRUE,"ECA_Qtrs_F";"ECA Qtrs G",#N/A,TRUE,"ECA_Qtrs_G";"ECA SisterApt",#N/A,TRUE,"ECA_SisterApt";"ECA Nurses",#N/A,TRUE,"ECA_NursesHostel"}</definedName>
    <definedName name="hjhjh">#REF!</definedName>
    <definedName name="hjhjhj">#REF!</definedName>
    <definedName name="hjjkl" localSheetId="12" hidden="1">{"'Sheet1'!$L$16"}</definedName>
    <definedName name="hjjkl" hidden="1">{"'Sheet1'!$L$16"}</definedName>
    <definedName name="hjkk" localSheetId="12" hidden="1">{"'Sheet1'!$L$16"}</definedName>
    <definedName name="hjkk" hidden="1">{"'Sheet1'!$L$16"}</definedName>
    <definedName name="hjsfdjlhhj" localSheetId="12" hidden="1">{"invbud-1",#N/A,FALSE,"A";"invbud-1CW",#N/A,FALSE,"A";"Desinvesteringen",#N/A,FALSE,"C"}</definedName>
    <definedName name="hjsfdjlhhj" localSheetId="14" hidden="1">{"invbud-1",#N/A,FALSE,"A";"invbud-1CW",#N/A,FALSE,"A";"Desinvesteringen",#N/A,FALSE,"C"}</definedName>
    <definedName name="hjsfdjlhhj" localSheetId="7" hidden="1">{"invbud-1",#N/A,FALSE,"A";"invbud-1CW",#N/A,FALSE,"A";"Desinvesteringen",#N/A,FALSE,"C"}</definedName>
    <definedName name="hjsfdjlhhj" localSheetId="8" hidden="1">{"invbud-1",#N/A,FALSE,"A";"invbud-1CW",#N/A,FALSE,"A";"Desinvesteringen",#N/A,FALSE,"C"}</definedName>
    <definedName name="hjsfdjlhhj" hidden="1">{"invbud-1",#N/A,FALSE,"A";"invbud-1CW",#N/A,FALSE,"A";"Desinvesteringen",#N/A,FALSE,"C"}</definedName>
    <definedName name="HKE">#REF!</definedName>
    <definedName name="HKJHJ"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KJH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KL">#REF!</definedName>
    <definedName name="HKLHI">#REF!</definedName>
    <definedName name="hklhj" localSheetId="12" hidden="1">{"'Sheet1'!$L$16"}</definedName>
    <definedName name="hklhj" hidden="1">{"'Sheet1'!$L$16"}</definedName>
    <definedName name="HKLL">#REF!</definedName>
    <definedName name="HKLLLO">#REF!</definedName>
    <definedName name="HLC">#REF!</definedName>
    <definedName name="HLIC">#REF!</definedName>
    <definedName name="HLU">#REF!</definedName>
    <definedName name="HM">#REF!</definedName>
    <definedName name="Hmong">#REF!</definedName>
    <definedName name="hng">#REF!</definedName>
    <definedName name="ho">#REF!</definedName>
    <definedName name="hÖ_sè_vËt_liÖu_ho__b_nh">#REF!</definedName>
    <definedName name="hoa" localSheetId="12" hidden="1">{"'Sheet1'!$L$16"}</definedName>
    <definedName name="hoa" localSheetId="14" hidden="1">{"'Sheet1'!$L$16"}</definedName>
    <definedName name="hoa" localSheetId="7" hidden="1">{"'Sheet1'!$L$16"}</definedName>
    <definedName name="hoa" localSheetId="8" hidden="1">{"'Sheet1'!$L$16"}</definedName>
    <definedName name="hoa" hidden="1">{"'Sheet1'!$L$16"}</definedName>
    <definedName name="hoan" localSheetId="12" hidden="1">{"'Sheet1'!$L$16"}</definedName>
    <definedName name="hoan" hidden="1">{"'Sheet1'!$L$16"}</definedName>
    <definedName name="Hoang" localSheetId="12" hidden="1">{"'Sheet1'!$L$16"}</definedName>
    <definedName name="Hoang" hidden="1">{"'Sheet1'!$L$16"}</definedName>
    <definedName name="hoanthien" hidden="1">#REF!</definedName>
    <definedName name="hoc">55000</definedName>
    <definedName name="Hocluc">#REF!</definedName>
    <definedName name="HOCMON">#REF!</definedName>
    <definedName name="hoe" localSheetId="12" hidden="1">{#N/A,#N/A,FALSE,"Chi tiÆt"}</definedName>
    <definedName name="hoe" hidden="1">{#N/A,#N/A,FALSE,"Chi tiÆt"}</definedName>
    <definedName name="hoga1">#REF!</definedName>
    <definedName name="hoi" localSheetId="12" hidden="1">{0}</definedName>
    <definedName name="hoi" hidden="1">{0}</definedName>
    <definedName name="hoida">#REF!</definedName>
    <definedName name="hoigio">#REF!</definedName>
    <definedName name="holan">#REF!</definedName>
    <definedName name="HOM" localSheetId="12"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OME_MANP" localSheetId="11">#REF!</definedName>
    <definedName name="HOME_MANP">#REF!</definedName>
    <definedName name="HOMEOFFICE_COST" localSheetId="11">#REF!</definedName>
    <definedName name="HOMEOFFICE_COST">#REF!</definedName>
    <definedName name="hong" localSheetId="12" hidden="1">{"'Sheet1'!$L$16"}</definedName>
    <definedName name="hong" hidden="1">{"'Sheet1'!$L$16"}</definedName>
    <definedName name="Hong_Quang">#REF!</definedName>
    <definedName name="Hopnoicap">#REF!</definedName>
    <definedName name="hoten">#REF!</definedName>
    <definedName name="hotrongcay">#REF!</definedName>
    <definedName name="Hoü_vaì_tãn">#REF!</definedName>
    <definedName name="Hp">#REF!</definedName>
    <definedName name="HR">#REF!</definedName>
    <definedName name="HRC">#REF!</definedName>
    <definedName name="hrhe" localSheetId="12" hidden="1">{"Offgrid",#N/A,FALSE,"OFFGRID";"Region",#N/A,FALSE,"REGION";"Offgrid -2",#N/A,FALSE,"OFFGRID";"WTP",#N/A,FALSE,"WTP";"WTP -2",#N/A,FALSE,"WTP";"Project",#N/A,FALSE,"PROJECT";"Summary -2",#N/A,FALSE,"SUMMARY"}</definedName>
    <definedName name="hrhe" localSheetId="14" hidden="1">{"Offgrid",#N/A,FALSE,"OFFGRID";"Region",#N/A,FALSE,"REGION";"Offgrid -2",#N/A,FALSE,"OFFGRID";"WTP",#N/A,FALSE,"WTP";"WTP -2",#N/A,FALSE,"WTP";"Project",#N/A,FALSE,"PROJECT";"Summary -2",#N/A,FALSE,"SUMMARY"}</definedName>
    <definedName name="hrhe" localSheetId="7" hidden="1">{"Offgrid",#N/A,FALSE,"OFFGRID";"Region",#N/A,FALSE,"REGION";"Offgrid -2",#N/A,FALSE,"OFFGRID";"WTP",#N/A,FALSE,"WTP";"WTP -2",#N/A,FALSE,"WTP";"Project",#N/A,FALSE,"PROJECT";"Summary -2",#N/A,FALSE,"SUMMARY"}</definedName>
    <definedName name="hrhe" localSheetId="8" hidden="1">{"Offgrid",#N/A,FALSE,"OFFGRID";"Region",#N/A,FALSE,"REGION";"Offgrid -2",#N/A,FALSE,"OFFGRID";"WTP",#N/A,FALSE,"WTP";"WTP -2",#N/A,FALSE,"WTP";"Project",#N/A,FALSE,"PROJECT";"Summary -2",#N/A,FALSE,"SUMMARY"}</definedName>
    <definedName name="hrhe" hidden="1">{"Offgrid",#N/A,FALSE,"OFFGRID";"Region",#N/A,FALSE,"REGION";"Offgrid -2",#N/A,FALSE,"OFFGRID";"WTP",#N/A,FALSE,"WTP";"WTP -2",#N/A,FALSE,"WTP";"Project",#N/A,FALSE,"PROJECT";"Summary -2",#N/A,FALSE,"SUMMARY"}</definedName>
    <definedName name="hrtt" hidden="1">#REF!</definedName>
    <definedName name="HS">#REF!</definedName>
    <definedName name="hs_cpc">#REF!</definedName>
    <definedName name="hs_cptt">#REF!</definedName>
    <definedName name="hs_tnct">#REF!</definedName>
    <definedName name="hsanfa">#REF!</definedName>
    <definedName name="Hsb">#REF!</definedName>
    <definedName name="Hsc">#REF!</definedName>
    <definedName name="HSCT3">0.1</definedName>
    <definedName name="hsd">#REF!</definedName>
    <definedName name="HSDC" localSheetId="11">#REF!</definedName>
    <definedName name="HSDC">#REF!</definedName>
    <definedName name="hsdc1" localSheetId="11">#REF!</definedName>
    <definedName name="hsdc1">#REF!</definedName>
    <definedName name="HSDD">#REF!</definedName>
    <definedName name="HSDN" localSheetId="11">#REF!</definedName>
    <definedName name="HSDN">#REF!</definedName>
    <definedName name="hse">#REF!</definedName>
    <definedName name="hsgbhtgrư" localSheetId="12" hidden="1">{#N/A,#N/A,FALSE,"Chi tiÆt"}</definedName>
    <definedName name="hsgbhtgrư" localSheetId="14" hidden="1">{#N/A,#N/A,FALSE,"Chi tiÆt"}</definedName>
    <definedName name="hsgbhtgrư" localSheetId="7" hidden="1">{#N/A,#N/A,FALSE,"Chi tiÆt"}</definedName>
    <definedName name="hsgbhtgrư" localSheetId="8" hidden="1">{#N/A,#N/A,FALSE,"Chi tiÆt"}</definedName>
    <definedName name="hsgbhtgrư" hidden="1">{#N/A,#N/A,FALSE,"Chi tiÆt"}</definedName>
    <definedName name="HSHH" localSheetId="11">#REF!</definedName>
    <definedName name="HSHH">#REF!</definedName>
    <definedName name="HSHHUT" localSheetId="11">#REF!</definedName>
    <definedName name="HSHHUT">#REF!</definedName>
    <definedName name="hsk">#REF!</definedName>
    <definedName name="HSKD" localSheetId="11">#REF!</definedName>
    <definedName name="HSKD">#REF!</definedName>
    <definedName name="HSKK">#REF!</definedName>
    <definedName name="hskk1">#REF!</definedName>
    <definedName name="HSKK35" localSheetId="11">#REF!</definedName>
    <definedName name="HSKK35">#REF!</definedName>
    <definedName name="HSlanxe">#REF!</definedName>
    <definedName name="HSLX" localSheetId="11">#REF!</definedName>
    <definedName name="HSLX">#REF!</definedName>
    <definedName name="HSLXH" localSheetId="11">#REF!</definedName>
    <definedName name="HSLXH">#REF!</definedName>
    <definedName name="HSLXP" localSheetId="11">#REF!</definedName>
    <definedName name="HSLXP">#REF!</definedName>
    <definedName name="hsm">#REF!</definedName>
    <definedName name="hsmk">#REF!</definedName>
    <definedName name="HSMTC">#REF!</definedName>
    <definedName name="hsn">#REF!</definedName>
    <definedName name="HSNC">#REF!</definedName>
    <definedName name="hsnc_cau">1.626</definedName>
    <definedName name="hsnc_cau2">1.626</definedName>
    <definedName name="hsnc_d">1.6356</definedName>
    <definedName name="hsnc_d2">1.6356</definedName>
    <definedName name="hsnk">#REF!</definedName>
    <definedName name="HSSL" localSheetId="11">#REF!</definedName>
    <definedName name="HSSL">#REF!</definedName>
    <definedName name="hßm4">#REF!</definedName>
    <definedName name="hst">#REF!</definedName>
    <definedName name="hstb">#REF!</definedName>
    <definedName name="hstdtk">#REF!</definedName>
    <definedName name="hsthep">#REF!</definedName>
    <definedName name="Hstt">#REF!</definedName>
    <definedName name="hsUd">#REF!</definedName>
    <definedName name="HSVC1" localSheetId="11">#REF!</definedName>
    <definedName name="HSVC1">#REF!</definedName>
    <definedName name="HSVC2" localSheetId="11">#REF!</definedName>
    <definedName name="HSVC2">#REF!</definedName>
    <definedName name="HSVC3" localSheetId="11">#REF!</definedName>
    <definedName name="HSVC3">#REF!</definedName>
    <definedName name="hsvk">#REF!</definedName>
    <definedName name="hsvl">#REF!</definedName>
    <definedName name="hsvl2">1</definedName>
    <definedName name="HSXA">#REF!</definedName>
    <definedName name="ht25nc">#REF!</definedName>
    <definedName name="ht25vl">#REF!</definedName>
    <definedName name="ht325nc">#REF!</definedName>
    <definedName name="ht325vl">#REF!</definedName>
    <definedName name="ht37k">#REF!</definedName>
    <definedName name="ht37nc">#REF!</definedName>
    <definedName name="ht50nc">#REF!</definedName>
    <definedName name="ht50vl">#REF!</definedName>
    <definedName name="HTBVCap">#REF!</definedName>
    <definedName name="htdd2003">#REF!</definedName>
    <definedName name="hteye" localSheetId="12"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hteye"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hþ" localSheetId="12" hidden="1">{"'Sheet1'!$L$16"}</definedName>
    <definedName name="hþ" hidden="1">{"'Sheet1'!$L$16"}</definedName>
    <definedName name="HTHFG">#REF!</definedName>
    <definedName name="HTHH" localSheetId="11">#REF!</definedName>
    <definedName name="HTHH">#REF!</definedName>
    <definedName name="hþwr" localSheetId="12" hidden="1">{"'Sheet1'!$L$16"}</definedName>
    <definedName name="hþwr" hidden="1">{"'Sheet1'!$L$16"}</definedName>
    <definedName name="htjhtjftj" localSheetId="12" hidden="1">{#N/A,#N/A,FALSE,"Chi tiÆt"}</definedName>
    <definedName name="htjhtjftj" localSheetId="14" hidden="1">{#N/A,#N/A,FALSE,"Chi tiÆt"}</definedName>
    <definedName name="htjhtjftj" localSheetId="7" hidden="1">{#N/A,#N/A,FALSE,"Chi tiÆt"}</definedName>
    <definedName name="htjhtjftj" localSheetId="8" hidden="1">{#N/A,#N/A,FALSE,"Chi tiÆt"}</definedName>
    <definedName name="htjhtjftj" hidden="1">{#N/A,#N/A,FALSE,"Chi tiÆt"}</definedName>
    <definedName name="htlm" localSheetId="12" hidden="1">{"'Sheet1'!$L$16"}</definedName>
    <definedName name="htlm" localSheetId="14" hidden="1">{"'Sheet1'!$L$16"}</definedName>
    <definedName name="htlm" localSheetId="7" hidden="1">{"'Sheet1'!$L$16"}</definedName>
    <definedName name="htlm" localSheetId="8" hidden="1">{"'Sheet1'!$L$16"}</definedName>
    <definedName name="htlm" hidden="1">{"'Sheet1'!$L$16"}</definedName>
    <definedName name="htlm1" localSheetId="12" hidden="1">{"'Sheet1'!$L$16"}</definedName>
    <definedName name="htlm1" localSheetId="14" hidden="1">{"'Sheet1'!$L$16"}</definedName>
    <definedName name="htlm1" localSheetId="7" hidden="1">{"'Sheet1'!$L$16"}</definedName>
    <definedName name="htlm1" localSheetId="8" hidden="1">{"'Sheet1'!$L$16"}</definedName>
    <definedName name="htlm1" hidden="1">{"'Sheet1'!$L$16"}</definedName>
    <definedName name="html" localSheetId="12" hidden="1">{"'Sheet1'!$L$16"}</definedName>
    <definedName name="html" hidden="1">{"'Sheet1'!$L$16"}</definedName>
    <definedName name="HTML_CodePage" hidden="1">950</definedName>
    <definedName name="HTML_Control" localSheetId="3" hidden="1">{"'Sheet1'!$L$16"}</definedName>
    <definedName name="HTML_Control" localSheetId="4" hidden="1">{"'Sheet1'!$L$16"}</definedName>
    <definedName name="HTML_Control" localSheetId="2" hidden="1">{"'Sheet1'!$L$16"}</definedName>
    <definedName name="HTML_Control" localSheetId="12" hidden="1">{"'Sheet1'!$L$16"}</definedName>
    <definedName name="HTML_Control" localSheetId="14" hidden="1">{"'Sheet1'!$L$16"}</definedName>
    <definedName name="HTML_Control" localSheetId="16" hidden="1">{"'Sheet1'!$L$16"}</definedName>
    <definedName name="HTML_Control" localSheetId="17" hidden="1">{"'Sheet1'!$L$16"}</definedName>
    <definedName name="HTML_Control" localSheetId="13" hidden="1">{"'Sheet1'!$L$16"}</definedName>
    <definedName name="HTML_Control" localSheetId="21" hidden="1">{"'Sheet1'!$L$16"}</definedName>
    <definedName name="HTML_Control" localSheetId="19" hidden="1">{"'Sheet1'!$L$16"}</definedName>
    <definedName name="HTML_Control" localSheetId="22" hidden="1">{"'Sheet1'!$L$16"}</definedName>
    <definedName name="HTML_Control" localSheetId="24" hidden="1">{"'Sheet1'!$L$16"}</definedName>
    <definedName name="HTML_Control" localSheetId="25" hidden="1">{"'Sheet1'!$L$16"}</definedName>
    <definedName name="HTML_Control" localSheetId="11" hidden="1">{"'Sheet1'!$L$16"}</definedName>
    <definedName name="HTML_Control" localSheetId="7" hidden="1">{"'Sheet1'!$L$16"}</definedName>
    <definedName name="HTML_Control" localSheetId="8" hidden="1">{"'Sheet1'!$L$16"}</definedName>
    <definedName name="HTML_Control" localSheetId="6" hidden="1">{"'Sheet1'!$L$16"}</definedName>
    <definedName name="HTML_Control" hidden="1">{"'Sheet1'!$L$16"}</definedName>
    <definedName name="html_control_xoa2" localSheetId="12" hidden="1">{"'Sheet1'!$L$16"}</definedName>
    <definedName name="html_control_xoa2" localSheetId="14" hidden="1">{"'Sheet1'!$L$16"}</definedName>
    <definedName name="html_control_xoa2" localSheetId="7" hidden="1">{"'Sheet1'!$L$16"}</definedName>
    <definedName name="html_control_xoa2" localSheetId="8" hidden="1">{"'Sheet1'!$L$16"}</definedName>
    <definedName name="html_control_xoa2" hidden="1">{"'Sheet1'!$L$16"}</definedName>
    <definedName name="HTML_Control1" localSheetId="12" hidden="1">{"'Sheet1'!$L$16"}</definedName>
    <definedName name="HTML_Control1" hidden="1">{"'Sheet1'!$L$16"}</definedName>
    <definedName name="HTML_Controlmoi" localSheetId="12" hidden="1">{"'Sheet1'!$L$16"}</definedName>
    <definedName name="HTML_Controlmoi"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PathFilemoi" hidden="1">"C:\2689\Q\國內\00q3961台化龍德PTA3建造\MyHTML.htm"</definedName>
    <definedName name="HTML_Title" hidden="1">"00Q3961-SUM"</definedName>
    <definedName name="HTMLcpnmtrol" localSheetId="12" hidden="1">{"'Sheet1'!$L$16"}</definedName>
    <definedName name="HTMLcpnmtrol" hidden="1">{"'Sheet1'!$L$16"}</definedName>
    <definedName name="htmll" localSheetId="12" hidden="1">{"'Sheet1'!$L$16"}</definedName>
    <definedName name="htmll" hidden="1">{"'Sheet1'!$L$16"}</definedName>
    <definedName name="HTNC" localSheetId="11">#REF!</definedName>
    <definedName name="HTNC">#REF!</definedName>
    <definedName name="HTNL" localSheetId="12" hidden="1">{"'Sheet1'!$L$16"}</definedName>
    <definedName name="HTNL" hidden="1">{"'Sheet1'!$L$16"}</definedName>
    <definedName name="htriu4" localSheetId="12" hidden="1">{#N/A,#N/A,FALSE,"Chi tiÆt"}</definedName>
    <definedName name="htriu4" localSheetId="14" hidden="1">{#N/A,#N/A,FALSE,"Chi tiÆt"}</definedName>
    <definedName name="htriu4" localSheetId="7" hidden="1">{#N/A,#N/A,FALSE,"Chi tiÆt"}</definedName>
    <definedName name="htriu4" localSheetId="8" hidden="1">{#N/A,#N/A,FALSE,"Chi tiÆt"}</definedName>
    <definedName name="htriu4" hidden="1">{#N/A,#N/A,FALSE,"Chi tiÆt"}</definedName>
    <definedName name="HTS">#REF!</definedName>
    <definedName name="httk">#REF!</definedName>
    <definedName name="httk2">#N/A</definedName>
    <definedName name="HTU">#REF!</definedName>
    <definedName name="HTVL" localSheetId="11">#REF!</definedName>
    <definedName name="HTVL">#REF!</definedName>
    <definedName name="hu" localSheetId="12" hidden="1">{"'Sheet1'!$L$16"}</definedName>
    <definedName name="hu" localSheetId="14" hidden="1">{"'Sheet1'!$L$16"}</definedName>
    <definedName name="hu" localSheetId="7" hidden="1">{"'Sheet1'!$L$16"}</definedName>
    <definedName name="hu" localSheetId="8" hidden="1">{"'Sheet1'!$L$16"}</definedName>
    <definedName name="hu" hidden="1">{"'Sheet1'!$L$16"}</definedName>
    <definedName name="HUH"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U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UHU"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UH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UHU1"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UHU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UHUH"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UHU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ui" localSheetId="12" hidden="1">{"'Sheet1'!$L$16"}</definedName>
    <definedName name="hui" localSheetId="14" hidden="1">{"'Sheet1'!$L$16"}</definedName>
    <definedName name="hui" localSheetId="7" hidden="1">{"'Sheet1'!$L$16"}</definedName>
    <definedName name="hui" localSheetId="8" hidden="1">{"'Sheet1'!$L$16"}</definedName>
    <definedName name="hui" hidden="1">{"'Sheet1'!$L$16"}</definedName>
    <definedName name="hung" localSheetId="11">#REF!</definedName>
    <definedName name="hung">#REF!</definedName>
    <definedName name="huy" localSheetId="3" hidden="1">{"'Sheet1'!$L$16"}</definedName>
    <definedName name="huy" localSheetId="4" hidden="1">{"'Sheet1'!$L$16"}</definedName>
    <definedName name="huy" localSheetId="2" hidden="1">{"'Sheet1'!$L$16"}</definedName>
    <definedName name="huy" localSheetId="12" hidden="1">{"'Sheet1'!$L$16"}</definedName>
    <definedName name="huy" localSheetId="14" hidden="1">{"'Sheet1'!$L$16"}</definedName>
    <definedName name="huy" localSheetId="16" hidden="1">{"'Sheet1'!$L$16"}</definedName>
    <definedName name="huy" localSheetId="17" hidden="1">{"'Sheet1'!$L$16"}</definedName>
    <definedName name="huy" localSheetId="13" hidden="1">{"'Sheet1'!$L$16"}</definedName>
    <definedName name="huy" localSheetId="21" hidden="1">{"'Sheet1'!$L$16"}</definedName>
    <definedName name="huy" localSheetId="19" hidden="1">{"'Sheet1'!$L$16"}</definedName>
    <definedName name="huy" localSheetId="22" hidden="1">{"'Sheet1'!$L$16"}</definedName>
    <definedName name="huy" localSheetId="24" hidden="1">{"'Sheet1'!$L$16"}</definedName>
    <definedName name="huy" localSheetId="25" hidden="1">{"'Sheet1'!$L$16"}</definedName>
    <definedName name="huy" localSheetId="11" hidden="1">{"'Sheet1'!$L$16"}</definedName>
    <definedName name="huy" localSheetId="7" hidden="1">{"'Sheet1'!$L$16"}</definedName>
    <definedName name="huy" localSheetId="8" hidden="1">{"'Sheet1'!$L$16"}</definedName>
    <definedName name="huy" localSheetId="6" hidden="1">{"'Sheet1'!$L$16"}</definedName>
    <definedName name="huy" hidden="1">{"'Sheet1'!$L$16"}</definedName>
    <definedName name="huy_xoa" localSheetId="12" hidden="1">{"'Sheet1'!$L$16"}</definedName>
    <definedName name="huy_xoa" localSheetId="14" hidden="1">{"'Sheet1'!$L$16"}</definedName>
    <definedName name="huy_xoa" localSheetId="7" hidden="1">{"'Sheet1'!$L$16"}</definedName>
    <definedName name="huy_xoa" localSheetId="8" hidden="1">{"'Sheet1'!$L$16"}</definedName>
    <definedName name="huy_xoa" hidden="1">{"'Sheet1'!$L$16"}</definedName>
    <definedName name="huy_xoa2" localSheetId="12" hidden="1">{"'Sheet1'!$L$16"}</definedName>
    <definedName name="huy_xoa2" localSheetId="14" hidden="1">{"'Sheet1'!$L$16"}</definedName>
    <definedName name="huy_xoa2" localSheetId="7" hidden="1">{"'Sheet1'!$L$16"}</definedName>
    <definedName name="huy_xoa2" localSheetId="8" hidden="1">{"'Sheet1'!$L$16"}</definedName>
    <definedName name="huy_xoa2" hidden="1">{"'Sheet1'!$L$16"}</definedName>
    <definedName name="HUYHAN">#REF!</definedName>
    <definedName name="huymoi" localSheetId="12" hidden="1">{"'Sheet1'!$L$16"}</definedName>
    <definedName name="huymoi" hidden="1">{"'Sheet1'!$L$16"}</definedName>
    <definedName name="huynhhaichau">#REF!</definedName>
    <definedName name="HUYØ" localSheetId="12" hidden="1">{"'Sheet1'!$L$16"}</definedName>
    <definedName name="HUYØ" hidden="1">{"'Sheet1'!$L$16"}</definedName>
    <definedName name="huyy" localSheetId="12" hidden="1">{"'Sheet1'!$L$16"}</definedName>
    <definedName name="huyy" hidden="1">{"'Sheet1'!$L$16"}</definedName>
    <definedName name="huyyy" localSheetId="12" hidden="1">{"'Sheet1'!$L$16"}</definedName>
    <definedName name="huyyy" hidden="1">{"'Sheet1'!$L$16"}</definedName>
    <definedName name="HV">#REF!</definedName>
    <definedName name="HVBC">#REF!</definedName>
    <definedName name="HVC">#REF!</definedName>
    <definedName name="HVL">#REF!</definedName>
    <definedName name="HVP">#REF!</definedName>
    <definedName name="hvt">#REF!</definedName>
    <definedName name="hvtb">#REF!</definedName>
    <definedName name="hvttt">#REF!</definedName>
    <definedName name="hy." localSheetId="12" hidden="1">{"'Sheet1'!$L$16"}</definedName>
    <definedName name="hy." hidden="1">{"'Sheet1'!$L$16"}</definedName>
    <definedName name="I" localSheetId="11">#REF!</definedName>
    <definedName name="I">#REF!</definedName>
    <definedName name="I_p">#REF!</definedName>
    <definedName name="I2É6">#REF!</definedName>
    <definedName name="Ia">#REF!</definedName>
    <definedName name="ICDRATE">#REF!</definedName>
    <definedName name="IDCard">#REF!</definedName>
    <definedName name="IDL.Connector.UDF" hidden="1">0</definedName>
    <definedName name="IDLAB_COST" localSheetId="11">#REF!</definedName>
    <definedName name="IDLAB_COST">#REF!</definedName>
    <definedName name="II">#REF!</definedName>
    <definedName name="IIa">#REF!</definedName>
    <definedName name="III">#REF!</definedName>
    <definedName name="IIIa">#REF!</definedName>
    <definedName name="IIJELLSS"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IIJELLS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Ilona" hidden="1">#REF!</definedName>
    <definedName name="IMPORT">#REF!</definedName>
    <definedName name="in" localSheetId="11">#REF!</definedName>
    <definedName name="in">#REF!</definedName>
    <definedName name="IND_LAB" localSheetId="11">#REF!</definedName>
    <definedName name="IND_LAB">#REF!</definedName>
    <definedName name="INDMANP" localSheetId="11">#REF!</definedName>
    <definedName name="INDMANP">#REF!</definedName>
    <definedName name="INF">#REF!</definedName>
    <definedName name="Ing">#REF!</definedName>
    <definedName name="INPUT">#REF!</definedName>
    <definedName name="INPUT1">#REF!</definedName>
    <definedName name="inputCosti">#REF!</definedName>
    <definedName name="inputLf">#REF!</definedName>
    <definedName name="inputWTP">#REF!</definedName>
    <definedName name="INT">#REF!</definedName>
    <definedName name="IO">#REF!</definedName>
    <definedName name="ioh" hidden="1">#REF!</definedName>
    <definedName name="Ip">#REF!</definedName>
    <definedName name="IS_a">#REF!</definedName>
    <definedName name="IS_Clay">#REF!</definedName>
    <definedName name="IS_pH">#REF!</definedName>
    <definedName name="itd1.5">#REF!</definedName>
    <definedName name="itdd1.5">#REF!</definedName>
    <definedName name="itddgoi">#REF!</definedName>
    <definedName name="itdg">#REF!</definedName>
    <definedName name="itdgoi">#REF!</definedName>
    <definedName name="ịth" localSheetId="12" hidden="1">{"'Sheet1'!$L$16"}</definedName>
    <definedName name="ịth" localSheetId="14" hidden="1">{"'Sheet1'!$L$16"}</definedName>
    <definedName name="ịth" localSheetId="7" hidden="1">{"'Sheet1'!$L$16"}</definedName>
    <definedName name="ịth" localSheetId="8" hidden="1">{"'Sheet1'!$L$16"}</definedName>
    <definedName name="ịth" hidden="1">{"'Sheet1'!$L$16"}</definedName>
    <definedName name="ith1.5">#REF!</definedName>
    <definedName name="ithg">#REF!</definedName>
    <definedName name="ithgoi">#REF!</definedName>
    <definedName name="ityityit" localSheetId="12" hidden="1">{#N/A,#N/A,FALSE,"변경관리예산";#N/A,#N/A,FALSE,"변경장비예산";#N/A,#N/A,FALSE,"변경준설예산";#N/A,#N/A,FALSE,"변경철구예산"}</definedName>
    <definedName name="ityityit" hidden="1">{#N/A,#N/A,FALSE,"변경관리예산";#N/A,#N/A,FALSE,"변경장비예산";#N/A,#N/A,FALSE,"변경준설예산";#N/A,#N/A,FALSE,"변경철구예산"}</definedName>
    <definedName name="Îtyrt">#REF!</definedName>
    <definedName name="iuliupoui" localSheetId="12" hidden="1">{"'Sheet1'!$L$16"}</definedName>
    <definedName name="iuliupoui" hidden="1">{"'Sheet1'!$L$16"}</definedName>
    <definedName name="iutrir" localSheetId="12" hidden="1">{#N/A,#N/A,FALSE,"부대1"}</definedName>
    <definedName name="iutrir" hidden="1">{#N/A,#N/A,FALSE,"부대1"}</definedName>
    <definedName name="Iv">#REF!</definedName>
    <definedName name="IVa">#REF!</definedName>
    <definedName name="iwer" localSheetId="12" hidden="1">{"'Sheet1'!$L$16"}</definedName>
    <definedName name="iwer" hidden="1">{"'Sheet1'!$L$16"}</definedName>
    <definedName name="IWTP">#REF!</definedName>
    <definedName name="ixy">#REF!</definedName>
    <definedName name="iylryi" localSheetId="12" hidden="1">{"'Sheet1'!$L$16"}</definedName>
    <definedName name="iylryi" hidden="1">{"'Sheet1'!$L$16"}</definedName>
    <definedName name="j" localSheetId="11">#REF!</definedName>
    <definedName name="j">#REF!</definedName>
    <definedName name="J.O" localSheetId="11">#REF!</definedName>
    <definedName name="J.O">#REF!</definedName>
    <definedName name="J.O_GT" localSheetId="11">#REF!</definedName>
    <definedName name="J.O_GT">#REF!</definedName>
    <definedName name="j356C8" localSheetId="11">#REF!</definedName>
    <definedName name="j356C8">#REF!</definedName>
    <definedName name="J81j81" localSheetId="11">#REF!</definedName>
    <definedName name="J81j81">#REF!</definedName>
    <definedName name="jæít" localSheetId="12" hidden="1">{"'Sheet1'!$L$16"}</definedName>
    <definedName name="jæít" localSheetId="14" hidden="1">{"'Sheet1'!$L$16"}</definedName>
    <definedName name="jæít" localSheetId="7" hidden="1">{"'Sheet1'!$L$16"}</definedName>
    <definedName name="jæít" localSheetId="8" hidden="1">{"'Sheet1'!$L$16"}</definedName>
    <definedName name="jæít" hidden="1">{"'Sheet1'!$L$16"}</definedName>
    <definedName name="jc">#REF!</definedName>
    <definedName name="jfgjfjfj" hidden="1">#REF!</definedName>
    <definedName name="JFH"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F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gklfjlfkjg" localSheetId="11">#REF!</definedName>
    <definedName name="jgklfjlfkjg">#REF!</definedName>
    <definedName name="JHG"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HG"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HGH"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HG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hhjsd">#REF!</definedName>
    <definedName name="jhjh" localSheetId="12" hidden="1">{#N/A,#N/A,FALSE,"기안지";#N/A,#N/A,FALSE,"통신지"}</definedName>
    <definedName name="jhjh" hidden="1">{#N/A,#N/A,FALSE,"기안지";#N/A,#N/A,FALSE,"통신지"}</definedName>
    <definedName name="jhnjnn">#REF!</definedName>
    <definedName name="jik" localSheetId="12" hidden="1">{#N/A,#N/A,FALSE,"CCTV"}</definedName>
    <definedName name="jik" hidden="1">{#N/A,#N/A,FALSE,"CCTV"}</definedName>
    <definedName name="jjddftg" localSheetId="12" hidden="1">{#N/A,#N/A,FALSE,"현장 NCR 분석";#N/A,#N/A,FALSE,"현장품질감사";#N/A,#N/A,FALSE,"현장품질감사"}</definedName>
    <definedName name="jjddftg" hidden="1">{#N/A,#N/A,FALSE,"현장 NCR 분석";#N/A,#N/A,FALSE,"현장품질감사";#N/A,#N/A,FALSE,"현장품질감사"}</definedName>
    <definedName name="JJFORS"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FOR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HSHHA"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HSHH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J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jjjjj" localSheetId="12" hidden="1">{"'Sheet1'!$L$16"}</definedName>
    <definedName name="jjjjjjj" hidden="1">{"'Sheet1'!$L$16"}</definedName>
    <definedName name="jjkjkj">#REF!</definedName>
    <definedName name="jjkk" localSheetId="12" hidden="1">{"'Sheet1'!$L$16"}</definedName>
    <definedName name="jjkk" hidden="1">{"'Sheet1'!$L$16"}</definedName>
    <definedName name="JJSUWE"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SUW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kh" localSheetId="12" hidden="1">{"'Sheet1'!$L$16"}</definedName>
    <definedName name="jkh" hidden="1">{"'Sheet1'!$L$16"}</definedName>
    <definedName name="jkjk" localSheetId="12" hidden="1">{"'Sheet1'!$L$16"}</definedName>
    <definedName name="jkjk" hidden="1">{"'Sheet1'!$L$16"}</definedName>
    <definedName name="jkk" localSheetId="12" hidden="1">{#N/A,#N/A,FALSE,"QWAKW2003zu02"}</definedName>
    <definedName name="jkk" hidden="1">{#N/A,#N/A,FALSE,"QWAKW2003zu02"}</definedName>
    <definedName name="jlgkfdjgl">#N/A</definedName>
    <definedName name="jokjkl">#REF!</definedName>
    <definedName name="jsdjs" localSheetId="12" hidden="1">{"'Sheet1'!$L$16"}</definedName>
    <definedName name="jsdjs" hidden="1">{"'Sheet1'!$L$16"}</definedName>
    <definedName name="JSHS"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SH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sj" localSheetId="12" hidden="1">{#N/A,#N/A,FALSE,"Aging Summary";#N/A,#N/A,FALSE,"Ratio Analysis";#N/A,#N/A,FALSE,"Test 120 Day Accts";#N/A,#N/A,FALSE,"Tickmarks"}</definedName>
    <definedName name="jsj" localSheetId="14" hidden="1">{#N/A,#N/A,FALSE,"Aging Summary";#N/A,#N/A,FALSE,"Ratio Analysis";#N/A,#N/A,FALSE,"Test 120 Day Accts";#N/A,#N/A,FALSE,"Tickmarks"}</definedName>
    <definedName name="jsj" localSheetId="7" hidden="1">{#N/A,#N/A,FALSE,"Aging Summary";#N/A,#N/A,FALSE,"Ratio Analysis";#N/A,#N/A,FALSE,"Test 120 Day Accts";#N/A,#N/A,FALSE,"Tickmarks"}</definedName>
    <definedName name="jsj" localSheetId="8" hidden="1">{#N/A,#N/A,FALSE,"Aging Summary";#N/A,#N/A,FALSE,"Ratio Analysis";#N/A,#N/A,FALSE,"Test 120 Day Accts";#N/A,#N/A,FALSE,"Tickmarks"}</definedName>
    <definedName name="jsj" hidden="1">{#N/A,#N/A,FALSE,"Aging Summary";#N/A,#N/A,FALSE,"Ratio Analysis";#N/A,#N/A,FALSE,"Test 120 Day Accts";#N/A,#N/A,FALSE,"Tickmarks"}</definedName>
    <definedName name="jsjs" localSheetId="12" hidden="1">{#N/A,#N/A,FALSE,"Aging Summary";#N/A,#N/A,FALSE,"Ratio Analysis";#N/A,#N/A,FALSE,"Test 120 Day Accts";#N/A,#N/A,FALSE,"Tickmarks"}</definedName>
    <definedName name="jsjs" localSheetId="14" hidden="1">{#N/A,#N/A,FALSE,"Aging Summary";#N/A,#N/A,FALSE,"Ratio Analysis";#N/A,#N/A,FALSE,"Test 120 Day Accts";#N/A,#N/A,FALSE,"Tickmarks"}</definedName>
    <definedName name="jsjs" localSheetId="7" hidden="1">{#N/A,#N/A,FALSE,"Aging Summary";#N/A,#N/A,FALSE,"Ratio Analysis";#N/A,#N/A,FALSE,"Test 120 Day Accts";#N/A,#N/A,FALSE,"Tickmarks"}</definedName>
    <definedName name="jsjs" localSheetId="8" hidden="1">{#N/A,#N/A,FALSE,"Aging Summary";#N/A,#N/A,FALSE,"Ratio Analysis";#N/A,#N/A,FALSE,"Test 120 Day Accts";#N/A,#N/A,FALSE,"Tickmarks"}</definedName>
    <definedName name="jsjs" hidden="1">{#N/A,#N/A,FALSE,"Aging Summary";#N/A,#N/A,FALSE,"Ratio Analysis";#N/A,#N/A,FALSE,"Test 120 Day Accts";#N/A,#N/A,FALSE,"Tickmarks"}</definedName>
    <definedName name="jsryj" localSheetId="12" hidden="1">{"'Sheet1'!$L$16"}</definedName>
    <definedName name="jsryj" hidden="1">{"'Sheet1'!$L$16"}</definedName>
    <definedName name="jt" localSheetId="12" hidden="1">{"'Sheet1'!$L$16"}</definedName>
    <definedName name="jt" hidden="1">{"'Sheet1'!$L$16"}</definedName>
    <definedName name="jtgyurtsdx"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tgyurtsdx"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tru" localSheetId="12" hidden="1">{"'Sheet1'!$L$16"}</definedName>
    <definedName name="jtru" hidden="1">{"'Sheet1'!$L$16"}</definedName>
    <definedName name="jtrujt" localSheetId="12" hidden="1">{#N/A,#N/A,FALSE,"부대2"}</definedName>
    <definedName name="jtrujt" hidden="1">{#N/A,#N/A,FALSE,"부대2"}</definedName>
    <definedName name="jtyk" localSheetId="12" hidden="1">{"'Sheet1'!$L$16"}</definedName>
    <definedName name="jtyk" hidden="1">{"'Sheet1'!$L$16"}</definedName>
    <definedName name="jy" hidden="1">#REF!</definedName>
    <definedName name="jytdj" localSheetId="12" hidden="1">{#N/A,#N/A,FALSE,"Chi tiÆt"}</definedName>
    <definedName name="jytdj" hidden="1">{#N/A,#N/A,FALSE,"Chi tiÆt"}</definedName>
    <definedName name="jyuk" localSheetId="12" hidden="1">{"'Sheet1'!$L$16"}</definedName>
    <definedName name="jyuk" hidden="1">{"'Sheet1'!$L$16"}</definedName>
    <definedName name="jýỵy" localSheetId="12" hidden="1">{"'Sheet1'!$L$16"}</definedName>
    <definedName name="jýỵy" localSheetId="14" hidden="1">{"'Sheet1'!$L$16"}</definedName>
    <definedName name="jýỵy" localSheetId="7" hidden="1">{"'Sheet1'!$L$16"}</definedName>
    <definedName name="jýỵy" localSheetId="8" hidden="1">{"'Sheet1'!$L$16"}</definedName>
    <definedName name="jýỵy" hidden="1">{"'Sheet1'!$L$16"}</definedName>
    <definedName name="k" localSheetId="11">#REF!</definedName>
    <definedName name="k" localSheetId="8" hidden="1">{"Offgrid",#N/A,FALSE,"OFFGRID";"Region",#N/A,FALSE,"REGION";"Offgrid -2",#N/A,FALSE,"OFFGRID";"WTP",#N/A,FALSE,"WTP";"WTP -2",#N/A,FALSE,"WTP";"Project",#N/A,FALSE,"PROJECT";"Summary -2",#N/A,FALSE,"SUMMARY"}</definedName>
    <definedName name="k">#REF!</definedName>
    <definedName name="k..">#REF!</definedName>
    <definedName name="K_Class1">#REF!</definedName>
    <definedName name="K_Class2">#REF!</definedName>
    <definedName name="K_Class3">#REF!</definedName>
    <definedName name="K_Class4">#REF!</definedName>
    <definedName name="K_Class5">#REF!</definedName>
    <definedName name="K_con">#REF!</definedName>
    <definedName name="K_L">#REF!</definedName>
    <definedName name="K_lchae">#REF!</definedName>
    <definedName name="K_run">#REF!</definedName>
    <definedName name="K_sed">#REF!</definedName>
    <definedName name="k_xoa" localSheetId="12" hidden="1">{"Offgrid",#N/A,FALSE,"OFFGRID";"Region",#N/A,FALSE,"REGION";"Offgrid -2",#N/A,FALSE,"OFFGRID";"WTP",#N/A,FALSE,"WTP";"WTP -2",#N/A,FALSE,"WTP";"Project",#N/A,FALSE,"PROJECT";"Summary -2",#N/A,FALSE,"SUMMARY"}</definedName>
    <definedName name="k_xoa" hidden="1">{"Offgrid",#N/A,FALSE,"OFFGRID";"Region",#N/A,FALSE,"REGION";"Offgrid -2",#N/A,FALSE,"OFFGRID";"WTP",#N/A,FALSE,"WTP";"WTP -2",#N/A,FALSE,"WTP";"Project",#N/A,FALSE,"PROJECT";"Summary -2",#N/A,FALSE,"SUMMARY"}</definedName>
    <definedName name="k_xoa2" localSheetId="12" hidden="1">{"Offgrid",#N/A,FALSE,"OFFGRID";"Region",#N/A,FALSE,"REGION";"Offgrid -2",#N/A,FALSE,"OFFGRID";"WTP",#N/A,FALSE,"WTP";"WTP -2",#N/A,FALSE,"WTP";"Project",#N/A,FALSE,"PROJECT";"Summary -2",#N/A,FALSE,"SUMMARY"}</definedName>
    <definedName name="k_xoa2" hidden="1">{"Offgrid",#N/A,FALSE,"OFFGRID";"Region",#N/A,FALSE,"REGION";"Offgrid -2",#N/A,FALSE,"OFFGRID";"WTP",#N/A,FALSE,"WTP";"WTP -2",#N/A,FALSE,"WTP";"Project",#N/A,FALSE,"PROJECT";"Summary -2",#N/A,FALSE,"SUMMARY"}</definedName>
    <definedName name="K0.001">#REF!</definedName>
    <definedName name="K0.011">#REF!</definedName>
    <definedName name="K0.101">#REF!</definedName>
    <definedName name="K0.111">#REF!</definedName>
    <definedName name="K0.201">#REF!</definedName>
    <definedName name="K0.211">#REF!</definedName>
    <definedName name="K0.301">#REF!</definedName>
    <definedName name="K0.311">#REF!</definedName>
    <definedName name="K0.400">#REF!</definedName>
    <definedName name="K0.410">#REF!</definedName>
    <definedName name="K0.501">#REF!</definedName>
    <definedName name="K0.511">#REF!</definedName>
    <definedName name="K0.61">#REF!</definedName>
    <definedName name="K0.71">#REF!</definedName>
    <definedName name="K1.001">#REF!</definedName>
    <definedName name="K1.021">#REF!</definedName>
    <definedName name="K1.041">#REF!</definedName>
    <definedName name="K1.121">#REF!</definedName>
    <definedName name="K1.201">#REF!</definedName>
    <definedName name="K1.211">#REF!</definedName>
    <definedName name="K1.221">#REF!</definedName>
    <definedName name="K1.301">#REF!</definedName>
    <definedName name="K1.321">#REF!</definedName>
    <definedName name="K1.331">#REF!</definedName>
    <definedName name="K1.341">#REF!</definedName>
    <definedName name="K1.401">#REF!</definedName>
    <definedName name="K1.411">#REF!</definedName>
    <definedName name="K1.421">#REF!</definedName>
    <definedName name="K1.431">#REF!</definedName>
    <definedName name="K1.441">#REF!</definedName>
    <definedName name="K1_">#REF!</definedName>
    <definedName name="K2.001">#REF!</definedName>
    <definedName name="K2.011">#REF!</definedName>
    <definedName name="K2.021">#REF!</definedName>
    <definedName name="K2.031">#REF!</definedName>
    <definedName name="K2.041">#REF!</definedName>
    <definedName name="K2.101">#REF!</definedName>
    <definedName name="K2.111">#REF!</definedName>
    <definedName name="K2.121">#REF!</definedName>
    <definedName name="K2.131">#REF!</definedName>
    <definedName name="K2.141">#REF!</definedName>
    <definedName name="K2.201">#REF!</definedName>
    <definedName name="K2.211">#REF!</definedName>
    <definedName name="K2.221">#REF!</definedName>
    <definedName name="K2.231">#REF!</definedName>
    <definedName name="K2.241">#REF!</definedName>
    <definedName name="K2.301">#REF!</definedName>
    <definedName name="K2.321">#REF!</definedName>
    <definedName name="K2.341">#REF!</definedName>
    <definedName name="K2.400">#REF!</definedName>
    <definedName name="K2.420">#REF!</definedName>
    <definedName name="K2.440">#REF!</definedName>
    <definedName name="K2.500">#REF!</definedName>
    <definedName name="K2.520">#REF!</definedName>
    <definedName name="K2.540">#REF!</definedName>
    <definedName name="K2_">#REF!</definedName>
    <definedName name="k2b" localSheetId="11">#REF!</definedName>
    <definedName name="k2b">#REF!</definedName>
    <definedName name="K3.210">#REF!</definedName>
    <definedName name="K3.220">#REF!</definedName>
    <definedName name="K3.230">#REF!</definedName>
    <definedName name="K3.310">#REF!</definedName>
    <definedName name="K3.320">#REF!</definedName>
    <definedName name="K3.330">#REF!</definedName>
    <definedName name="K3.410">#REF!</definedName>
    <definedName name="K3.430">#REF!</definedName>
    <definedName name="K3.450">#REF!</definedName>
    <definedName name="K3_">#REF!</definedName>
    <definedName name="K4.010">#REF!</definedName>
    <definedName name="K4.020">#REF!</definedName>
    <definedName name="K4.110">#REF!</definedName>
    <definedName name="K4.120">#REF!</definedName>
    <definedName name="K4.210">#REF!</definedName>
    <definedName name="K4.220">#REF!</definedName>
    <definedName name="K4.230">#REF!</definedName>
    <definedName name="K4.240">#REF!</definedName>
    <definedName name="ka">#REF!</definedName>
    <definedName name="ka.">#REF!</definedName>
    <definedName name="KAE">#REF!</definedName>
    <definedName name="KAS">#REF!</definedName>
    <definedName name="kb">#REF!</definedName>
    <definedName name="kbva">#REF!</definedName>
    <definedName name="kbvb">#REF!</definedName>
    <definedName name="kbvc">#REF!</definedName>
    <definedName name="KBVD">#REF!</definedName>
    <definedName name="kc">#REF!</definedName>
    <definedName name="kcdd">#REF!</definedName>
    <definedName name="kcg">#REF!</definedName>
    <definedName name="kcong" localSheetId="11">#REF!</definedName>
    <definedName name="kcong">#REF!</definedName>
    <definedName name="KCT">#REF!</definedName>
    <definedName name="KCThep" localSheetId="12" hidden="1">{"'Sheet1'!$L$16"}</definedName>
    <definedName name="KCThep" hidden="1">{"'Sheet1'!$L$16"}</definedName>
    <definedName name="KD">#REF!</definedName>
    <definedName name="KDC">#REF!</definedName>
    <definedName name="kdien">#REF!</definedName>
    <definedName name="KDJU" localSheetId="12" hidden="1">{"'장비'!$A$3:$M$12"}</definedName>
    <definedName name="KDJU" hidden="1">{"'장비'!$A$3:$M$12"}</definedName>
    <definedName name="kdkdk" hidden="1">#REF!</definedName>
    <definedName name="kdkk" localSheetId="12" hidden="1">{"'Sheet1'!$L$16"}</definedName>
    <definedName name="kdkk" localSheetId="14" hidden="1">{"'Sheet1'!$L$16"}</definedName>
    <definedName name="kdkk" localSheetId="7" hidden="1">{"'Sheet1'!$L$16"}</definedName>
    <definedName name="kdkk" localSheetId="8" hidden="1">{"'Sheet1'!$L$16"}</definedName>
    <definedName name="kdkk" hidden="1">{"'Sheet1'!$L$16"}</definedName>
    <definedName name="KeBve">#REF!</definedName>
    <definedName name="kehoachberth">#REF!</definedName>
    <definedName name="kehoachTD">#REF!</definedName>
    <definedName name="kek" hidden="1">#REF!</definedName>
    <definedName name="kem">#REF!</definedName>
    <definedName name="keo" xml:space="preserve"> ROUNDUP(#REF!*#REF!*#REF!*#REF!*7.85,0)</definedName>
    <definedName name="Kepcapcacloai">#REF!</definedName>
    <definedName name="KFFMAX">#REF!</definedName>
    <definedName name="KFFMIN">#REF!</definedName>
    <definedName name="Kg">#REF!</definedName>
    <definedName name="KgBM" localSheetId="11">#REF!</definedName>
    <definedName name="KgBM">#REF!</definedName>
    <definedName name="Kgcot" localSheetId="11">#REF!</definedName>
    <definedName name="Kgcot">#REF!</definedName>
    <definedName name="KgCTd4" localSheetId="11">#REF!</definedName>
    <definedName name="KgCTd4">#REF!</definedName>
    <definedName name="KgCTt4" localSheetId="11">#REF!</definedName>
    <definedName name="KgCTt4">#REF!</definedName>
    <definedName name="Kgdamd4" localSheetId="11">#REF!</definedName>
    <definedName name="Kgdamd4">#REF!</definedName>
    <definedName name="Kgdamt4" localSheetId="11">#REF!</definedName>
    <definedName name="Kgdamt4">#REF!</definedName>
    <definedName name="Kgmong" localSheetId="11">#REF!</definedName>
    <definedName name="Kgmong">#REF!</definedName>
    <definedName name="KgNXOLdk" localSheetId="11">#REF!</definedName>
    <definedName name="KgNXOLdk">#REF!</definedName>
    <definedName name="Kgsan" localSheetId="11">#REF!</definedName>
    <definedName name="Kgsan">#REF!</definedName>
    <definedName name="kh">#REF!</definedName>
    <definedName name="KH_Chang">#REF!</definedName>
    <definedName name="kha">#REF!</definedName>
    <definedName name="khac">2</definedName>
    <definedName name="khac1" localSheetId="11">#REF!</definedName>
    <definedName name="khac1">#REF!</definedName>
    <definedName name="khac2" localSheetId="11">#REF!</definedName>
    <definedName name="khac2">#REF!</definedName>
    <definedName name="KHAI_HOAN_CO_GIOI">#REF!</definedName>
    <definedName name="KHAI_HOAN_THU_CONG">#REF!</definedName>
    <definedName name="KHAI_HOAN_THU_CONG___CO_GIOI">#REF!</definedName>
    <definedName name="khaitoan1">#REF!</definedName>
    <definedName name="khanang">#REF!</definedName>
    <definedName name="Khanh" localSheetId="12" hidden="1">{"'Sheet1'!$L$16"}</definedName>
    <definedName name="Khanh" hidden="1">{"'Sheet1'!$L$16"}</definedName>
    <definedName name="Khanhdonnoitrunggiannoidieuchinh">#REF!</definedName>
    <definedName name="KHGDFKHGFJKGF" hidden="1">#REF!</definedName>
    <definedName name="khhg" localSheetId="12" hidden="1">{"'Sheet1'!$L$16"}</definedName>
    <definedName name="khhg" hidden="1">{"'Sheet1'!$L$16"}</definedName>
    <definedName name="khi">#REF!</definedName>
    <definedName name="KHKQKD">#REF!</definedName>
    <definedName name="khl">#REF!</definedName>
    <definedName name="KHldatcat">#REF!</definedName>
    <definedName name="KHO_CONG_TRINH">#REF!</definedName>
    <definedName name="KHO_CONG_TRINH_DI_CHUYEN_BO_MAY_THI_CONG">#REF!</definedName>
    <definedName name="khoanda">#REF!</definedName>
    <definedName name="Khoandung4.5KW">#REF!</definedName>
    <definedName name="Khocau">#REF!</definedName>
    <definedName name="KHOI_LUONG_DAO_DAT_MONG">#REF!</definedName>
    <definedName name="KHOI_LUONG_DAT_DAO_DAP">#REF!</definedName>
    <definedName name="KHOILUONGTL">#REF!</definedName>
    <definedName name="khong">#REF!</definedName>
    <definedName name="KhongCT" localSheetId="12" hidden="1">{"'Sheet1'!$L$16"}</definedName>
    <definedName name="KhongCT" localSheetId="14" hidden="1">{"'Sheet1'!$L$16"}</definedName>
    <definedName name="KhongCT" localSheetId="7" hidden="1">{"'Sheet1'!$L$16"}</definedName>
    <definedName name="KhongCT" localSheetId="8" hidden="1">{"'Sheet1'!$L$16"}</definedName>
    <definedName name="KhongCT" hidden="1">{"'Sheet1'!$L$16"}</definedName>
    <definedName name="khongtruotgia" localSheetId="12" hidden="1">{"'Sheet1'!$L$16"}</definedName>
    <definedName name="khongtruotgia" localSheetId="14" hidden="1">{"'Sheet1'!$L$16"}</definedName>
    <definedName name="khongtruotgia" localSheetId="7" hidden="1">{"'Sheet1'!$L$16"}</definedName>
    <definedName name="khongtruotgia" localSheetId="8" hidden="1">{"'Sheet1'!$L$16"}</definedName>
    <definedName name="khongtruotgia" hidden="1">{"'Sheet1'!$L$16"}</definedName>
    <definedName name="KHTHUE">#REF!</definedName>
    <definedName name="khuyen" localSheetId="12" hidden="1">{"'Sheet1'!$L$16"}</definedName>
    <definedName name="khuyen" hidden="1">{"'Sheet1'!$L$16"}</definedName>
    <definedName name="KhuyenmaiUPS">"AutoShape 264"</definedName>
    <definedName name="Kich100T">#REF!</definedName>
    <definedName name="kiem" localSheetId="11">#REF!</definedName>
    <definedName name="kiem">#REF!</definedName>
    <definedName name="Kiem_tra_trung_ten">#REF!</definedName>
    <definedName name="kien" hidden="1">#REF!</definedName>
    <definedName name="KINH_PHI_DEN_BU">#REF!</definedName>
    <definedName name="KINH_PHI_DZ0.4KV">#REF!</definedName>
    <definedName name="KINH_PHI_KHAO_SAT__LAP_BCNCKT__TKKTTC">#REF!</definedName>
    <definedName name="KINH_PHI_KHO_BAI">#REF!</definedName>
    <definedName name="KINH_PHI_TBA">#REF!</definedName>
    <definedName name="KINH_PHI_TOAN_CONG_TRINH">#REF!</definedName>
    <definedName name="kipdien">#REF!</definedName>
    <definedName name="kj">#REF!</definedName>
    <definedName name="kjkjk" localSheetId="12" hidden="1">{"'Sheet1'!$L$16"}</definedName>
    <definedName name="kjkjk" hidden="1">{"'Sheet1'!$L$16"}</definedName>
    <definedName name="kjl" localSheetId="11">#REF!</definedName>
    <definedName name="kjl">#REF!</definedName>
    <definedName name="kjoh" localSheetId="12" hidden="1">{#N/A,#N/A,FALSE,"特殊室（ＢＱ表）"}</definedName>
    <definedName name="kjoh" hidden="1">{#N/A,#N/A,FALSE,"特殊室（ＢＱ表）"}</definedName>
    <definedName name="kk" localSheetId="11">#REF!</definedName>
    <definedName name="kk">#REF!</definedName>
    <definedName name="KKA"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AW"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AW"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IE"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I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UEKS"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UEK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E_Sheet10_List">#REF!</definedName>
    <definedName name="KKISJJD"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ISJ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#REF!</definedName>
    <definedName name="ｋｋｋ" localSheetId="12" hidden="1">{"'Sheet1'!$L$16"}</definedName>
    <definedName name="ｋｋｋ" hidden="1">{"'Sheet1'!$L$16"}</definedName>
    <definedName name="KKKD"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JJS"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JJ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EEP"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EEP"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JS"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J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SL"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SL"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IIEJD"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IIE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JWUJD"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JWU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WEI"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WEI"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l" localSheetId="11">#REF!</definedName>
    <definedName name="kl">#REF!</definedName>
    <definedName name="kl_ME">#REF!</definedName>
    <definedName name="klc">#REF!</definedName>
    <definedName name="klctbb">#REF!</definedName>
    <definedName name="kldd1p">#REF!</definedName>
    <definedName name="kldd3p">#REF!</definedName>
    <definedName name="KLFMAX">#REF!</definedName>
    <definedName name="KLFMIN">#REF!</definedName>
    <definedName name="KLHC15">#REF!</definedName>
    <definedName name="KLHC25">#REF!</definedName>
    <definedName name="kll">#REF!</definedName>
    <definedName name="KLLC15">#REF!</definedName>
    <definedName name="KLLC25">#REF!</definedName>
    <definedName name="KLMC15">#REF!</definedName>
    <definedName name="KLMC25">#REF!</definedName>
    <definedName name="KLTH1pm" localSheetId="11">#REF!</definedName>
    <definedName name="KLTH1pm">#REF!</definedName>
    <definedName name="KLTH3pct" localSheetId="11">#REF!</definedName>
    <definedName name="KLTH3pct">#REF!</definedName>
    <definedName name="KLTH3pm" localSheetId="11">#REF!</definedName>
    <definedName name="KLTH3pm">#REF!</definedName>
    <definedName name="KLTHDN">#REF!</definedName>
    <definedName name="KLTHhtdl" localSheetId="11">#REF!</definedName>
    <definedName name="KLTHhtdl">#REF!</definedName>
    <definedName name="KLTHhthh" localSheetId="11">#REF!</definedName>
    <definedName name="KLTHhthh">#REF!</definedName>
    <definedName name="KLVANKHUON" localSheetId="11">#REF!</definedName>
    <definedName name="KLVANKHUON">#REF!</definedName>
    <definedName name="KLVL1">#REF!</definedName>
    <definedName name="KLVLD">#REF!</definedName>
    <definedName name="KLVLD1">#REF!</definedName>
    <definedName name="KLYCAU" hidden="1">#REF!</definedName>
    <definedName name="km">#REF!</definedName>
    <definedName name="kma">#REF!</definedName>
    <definedName name="kmb">#REF!</definedName>
    <definedName name="kmc">#REF!</definedName>
    <definedName name="kmd">#REF!</definedName>
    <definedName name="kmong">#REF!</definedName>
    <definedName name="knc">#REF!</definedName>
    <definedName name="KNDAT_CHUA_SU_DUNG" hidden="1">#REF!</definedName>
    <definedName name="Kng">#REF!</definedName>
    <definedName name="kno">#REF!</definedName>
    <definedName name="KP">#REF!</definedName>
    <definedName name="kp1ph" localSheetId="11">#REF!</definedName>
    <definedName name="kp1ph">#REF!</definedName>
    <definedName name="KPSLapchung" localSheetId="12" hidden="1">{"'Sheet1'!$L$16"}</definedName>
    <definedName name="KPSLapchung" localSheetId="14" hidden="1">{"'Sheet1'!$L$16"}</definedName>
    <definedName name="KPSLapchung" localSheetId="7" hidden="1">{"'Sheet1'!$L$16"}</definedName>
    <definedName name="KPSLapchung" localSheetId="8" hidden="1">{"'Sheet1'!$L$16"}</definedName>
    <definedName name="KPSLapchung" hidden="1">{"'Sheet1'!$L$16"}</definedName>
    <definedName name="KPXL">#REF!</definedName>
    <definedName name="kqd">#REF!</definedName>
    <definedName name="KS">#REF!</definedName>
    <definedName name="ksbn" localSheetId="12" hidden="1">{"'Sheet1'!$L$16"}</definedName>
    <definedName name="ksbn" localSheetId="14" hidden="1">{"'Sheet1'!$L$16"}</definedName>
    <definedName name="ksbn" localSheetId="7" hidden="1">{"'Sheet1'!$L$16"}</definedName>
    <definedName name="ksbn" localSheetId="8" hidden="1">{"'Sheet1'!$L$16"}</definedName>
    <definedName name="ksbn" hidden="1">{"'Sheet1'!$L$16"}</definedName>
    <definedName name="kshn" localSheetId="12" hidden="1">{"'Sheet1'!$L$16"}</definedName>
    <definedName name="kshn" localSheetId="14" hidden="1">{"'Sheet1'!$L$16"}</definedName>
    <definedName name="kshn" localSheetId="7" hidden="1">{"'Sheet1'!$L$16"}</definedName>
    <definedName name="kshn" localSheetId="8" hidden="1">{"'Sheet1'!$L$16"}</definedName>
    <definedName name="kshn" hidden="1">{"'Sheet1'!$L$16"}</definedName>
    <definedName name="ksksks" hidden="1">#REF!</definedName>
    <definedName name="ksls" localSheetId="12" hidden="1">{"'Sheet1'!$L$16"}</definedName>
    <definedName name="ksls" localSheetId="14" hidden="1">{"'Sheet1'!$L$16"}</definedName>
    <definedName name="ksls" localSheetId="7" hidden="1">{"'Sheet1'!$L$16"}</definedName>
    <definedName name="ksls" localSheetId="8" hidden="1">{"'Sheet1'!$L$16"}</definedName>
    <definedName name="ksls" hidden="1">{"'Sheet1'!$L$16"}</definedName>
    <definedName name="kstk">#REF!</definedName>
    <definedName name="ktc">#REF!</definedName>
    <definedName name="ktdk0" localSheetId="12" hidden="1">{#N/A,#N/A,FALSE,"Chi tiÆt"}</definedName>
    <definedName name="ktdk0" localSheetId="14" hidden="1">{#N/A,#N/A,FALSE,"Chi tiÆt"}</definedName>
    <definedName name="ktdk0" localSheetId="7" hidden="1">{#N/A,#N/A,FALSE,"Chi tiÆt"}</definedName>
    <definedName name="ktdk0" localSheetId="8" hidden="1">{#N/A,#N/A,FALSE,"Chi tiÆt"}</definedName>
    <definedName name="ktdk0" hidden="1">{#N/A,#N/A,FALSE,"Chi tiÆt"}</definedName>
    <definedName name="Kte">#REF!</definedName>
    <definedName name="KTHD">#REF!</definedName>
    <definedName name="KtraTonghop">(#REF!*#REF!+#REF!*#REF!+#REF!*#REF!+#REF!*#REF!+#REF!*#REF!+#REF!*#REF!)-#REF!</definedName>
    <definedName name="kukek" localSheetId="12" hidden="1">{"'Sheet1'!$L$16"}</definedName>
    <definedName name="kukek" hidden="1">{"'Sheet1'!$L$16"}</definedName>
    <definedName name="kuklk" localSheetId="12" hidden="1">{"'Sheet1'!$L$16"}</definedName>
    <definedName name="kuklk" hidden="1">{"'Sheet1'!$L$16"}</definedName>
    <definedName name="kump" hidden="1">#REF!</definedName>
    <definedName name="kutkuk" localSheetId="12" hidden="1">{"'Sheet1'!$L$16"}</definedName>
    <definedName name="kutkuk" hidden="1">{"'Sheet1'!$L$16"}</definedName>
    <definedName name="KVC">#REF!</definedName>
    <definedName name="kvl">#REF!</definedName>
    <definedName name="Kxc">#REF!</definedName>
    <definedName name="Kxp">#REF!</definedName>
    <definedName name="KÝch_100_T">#REF!</definedName>
    <definedName name="KÝch_200_T">#REF!</definedName>
    <definedName name="KÝch_50_T">#REF!</definedName>
    <definedName name="l">#REF!</definedName>
    <definedName name="l_1">#REF!</definedName>
    <definedName name="L_A_Service_fee">#REF!</definedName>
    <definedName name="L_mong">#REF!</definedName>
    <definedName name="l1d">#REF!</definedName>
    <definedName name="L63x6">5800</definedName>
    <definedName name="Lã_quang_thanh">#REF!</definedName>
    <definedName name="Lab_tec">#REF!</definedName>
    <definedName name="LABEL">#REF!</definedName>
    <definedName name="Labour_cost">#REF!</definedName>
    <definedName name="Lac_tec">#REF!</definedName>
    <definedName name="LAGI" hidden="1">#REF!</definedName>
    <definedName name="Lai">#REF!</definedName>
    <definedName name="laikhdz">#REF!</definedName>
    <definedName name="laisuat">#REF!</definedName>
    <definedName name="LAK"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A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AM_TRAN_...">#REF!</definedName>
    <definedName name="LAM_TRAN_SAN_GO_NHUU">#REF!</definedName>
    <definedName name="lama" hidden="1">#REF!</definedName>
    <definedName name="LAMTHEM">#REF!</definedName>
    <definedName name="lan">#REF!</definedName>
    <definedName name="lancan">#REF!</definedName>
    <definedName name="LANDIMP">#REF!</definedName>
    <definedName name="LandPreperationWage">#REF!</definedName>
    <definedName name="LANDREV">#REF!</definedName>
    <definedName name="LANG_NEN_CO_DANH_MAU">#REF!</definedName>
    <definedName name="LANG_NEN_KHONG_DANH_MAU">#REF!</definedName>
    <definedName name="LANG_SENO__MAI_HAT__MANG_NUOC">#REF!</definedName>
    <definedName name="langson" localSheetId="12" hidden="1">{"'Sheet1'!$L$16"}</definedName>
    <definedName name="langson" localSheetId="14" hidden="1">{"'Sheet1'!$L$16"}</definedName>
    <definedName name="langson" localSheetId="7" hidden="1">{"'Sheet1'!$L$16"}</definedName>
    <definedName name="langson" localSheetId="8" hidden="1">{"'Sheet1'!$L$16"}</definedName>
    <definedName name="langson" hidden="1">{"'Sheet1'!$L$16"}</definedName>
    <definedName name="lanhto" localSheetId="11">#REF!</definedName>
    <definedName name="lanhto">#REF!</definedName>
    <definedName name="lao">#REF!</definedName>
    <definedName name="lao_keo_dam_cau">#REF!</definedName>
    <definedName name="LAP_DAT_TBA">#REF!</definedName>
    <definedName name="LAP_DUNG_...">#REF!</definedName>
    <definedName name="LAP_DUNG_CK_BT_DUC_SAN">#REF!</definedName>
    <definedName name="LAP_DUNG_CUA">#REF!</definedName>
    <definedName name="LapDA">#REF!</definedName>
    <definedName name="LastName">#REF!</definedName>
    <definedName name="lat">#REF!</definedName>
    <definedName name="LAT_DA_CAM_THACH">#REF!</definedName>
    <definedName name="LAT_GACH_...">#REF!</definedName>
    <definedName name="Lb">#REF!</definedName>
    <definedName name="lbcktkt">#REF!</definedName>
    <definedName name="LBS_22">107800000</definedName>
    <definedName name="LCB_">#REF!</definedName>
    <definedName name="lcd">#REF!</definedName>
    <definedName name="lcn">#REF!</definedName>
    <definedName name="lcoc">#REF!</definedName>
    <definedName name="Lcot">#REF!</definedName>
    <definedName name="ld">#REF!</definedName>
    <definedName name="LD_XA_GO">#REF!</definedName>
    <definedName name="lda">#REF!</definedName>
    <definedName name="Ldatcat">#REF!</definedName>
    <definedName name="LDTamDan">#REF!</definedName>
    <definedName name="le">#REF!</definedName>
    <definedName name="Leâ_Coâng_Minh">#REF!</definedName>
    <definedName name="LEEE">#REF!</definedName>
    <definedName name="LEEEE" localSheetId="12"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LEEEE" localSheetId="14"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LEEEE" localSheetId="7"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LEEEE" localSheetId="8"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LEEEE"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Lf">#REF!</definedName>
    <definedName name="Lg">#REF!</definedName>
    <definedName name="LgL">#REF!</definedName>
    <definedName name="lh">#REF!</definedName>
    <definedName name="LHST_GS">#REF!</definedName>
    <definedName name="LIET_KE_VI_TRI_DZ0.4KV">#REF!</definedName>
    <definedName name="LIET_KE_VI_TRI_DZ22KV">#REF!</definedName>
    <definedName name="light">"Picture 1"</definedName>
    <definedName name="limcount" hidden="1">2</definedName>
    <definedName name="line15">#REF!</definedName>
    <definedName name="list">#REF!</definedName>
    <definedName name="List_BuocTK">#REF!</definedName>
    <definedName name="List_CapCT">#REF!</definedName>
    <definedName name="List_LoaiCT">#REF!</definedName>
    <definedName name="List0">#REF!</definedName>
    <definedName name="List1">#REF!</definedName>
    <definedName name="List2">#REF!</definedName>
    <definedName name="ljl" hidden="1">#REF!</definedName>
    <definedName name="LK_hathe" localSheetId="11">#REF!</definedName>
    <definedName name="LK_hathe">#REF!</definedName>
    <definedName name="lkjglfkjdg" localSheetId="11">#REF!</definedName>
    <definedName name="lkjglfkjdg">#REF!</definedName>
    <definedName name="lkl" localSheetId="11">#REF!</definedName>
    <definedName name="lkl">#REF!</definedName>
    <definedName name="LLDIEKKS"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DIEKK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EE" localSheetId="12"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LLEE" localSheetId="14"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LLEE" localSheetId="7"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LLEE" localSheetId="8"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LLEE"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LLKD"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 localSheetId="12" hidden="1">{#N/A,#N/A,FALSE,"特殊室（ＢＱ表）"}</definedName>
    <definedName name="lll" hidden="1">{#N/A,#N/A,FALSE,"特殊室（ＢＱ表）"}</definedName>
    <definedName name="LLLS"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E"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IEKDKD"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IEKD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KEIE"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KEI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mk" localSheetId="11">#REF!</definedName>
    <definedName name="Lmk">#REF!</definedName>
    <definedName name="lmn" localSheetId="12" hidden="1">{"'Sheet1'!$L$16"}</definedName>
    <definedName name="lmn" hidden="1">{"'Sheet1'!$L$16"}</definedName>
    <definedName name="LMU">#REF!</definedName>
    <definedName name="LMUSelected">#REF!</definedName>
    <definedName name="LN" localSheetId="11">#REF!</definedName>
    <definedName name="LN">#REF!</definedName>
    <definedName name="Lnsc" localSheetId="11">#REF!</definedName>
    <definedName name="Lnsc">#REF!</definedName>
    <definedName name="lntt">#REF!</definedName>
    <definedName name="LO283K">#REF!</definedName>
    <definedName name="LO815K">#REF!</definedName>
    <definedName name="loai">#REF!</definedName>
    <definedName name="LOAI_BM">#REF!</definedName>
    <definedName name="LoÁi_BQL" localSheetId="11">#REF!</definedName>
    <definedName name="LoÁi_BQL">#REF!</definedName>
    <definedName name="LoÁi_CT" localSheetId="11">#REF!</definedName>
    <definedName name="LoÁi_CT">#REF!</definedName>
    <definedName name="LOAI_DUONG">#REF!</definedName>
    <definedName name="LOAI_MB">#REF!</definedName>
    <definedName name="Loai_TD">#REF!</definedName>
    <definedName name="LoaiBQL" hidden="1">#REF!</definedName>
    <definedName name="LoaiCongTrinh">#REF!</definedName>
    <definedName name="LoaiCT">#REF!</definedName>
    <definedName name="Loaivatlieu">#REF!</definedName>
    <definedName name="LoaixeH">#REF!</definedName>
    <definedName name="LoaixeXB">#REF!</definedName>
    <definedName name="LOC">#REF!</definedName>
    <definedName name="LOCATION">#REF!</definedName>
    <definedName name="LOCPD" localSheetId="12" hidden="1">{#N/A,#N/A,FALSE,"特殊室（ＢＱ表）"}</definedName>
    <definedName name="LOCPD" hidden="1">{#N/A,#N/A,FALSE,"特殊室（ＢＱ表）"}</definedName>
    <definedName name="loctc1">#REF!</definedName>
    <definedName name="loctc2">#REF!</definedName>
    <definedName name="locvc">#REF!</definedName>
    <definedName name="locvl">#REF!</definedName>
    <definedName name="LOIOP" hidden="1">#REF!</definedName>
    <definedName name="long">#REF!</definedName>
    <definedName name="Long1">#REF!</definedName>
    <definedName name="Longph" localSheetId="12" hidden="1">{"'Sheet1'!$L$16"}</definedName>
    <definedName name="Longph" hidden="1">{"'Sheet1'!$L$16"}</definedName>
    <definedName name="LOOP">#REF!</definedName>
    <definedName name="Lop">#REF!</definedName>
    <definedName name="lop." localSheetId="12" hidden="1">{#N/A,#N/A,FALSE,"特殊室（ＢＱ表）"}</definedName>
    <definedName name="lop." hidden="1">{#N/A,#N/A,FALSE,"特殊室（ＢＱ表）"}</definedName>
    <definedName name="LOP_NGOI">#REF!</definedName>
    <definedName name="Loss_tec">#REF!</definedName>
    <definedName name="LPTDDA">#REF!</definedName>
    <definedName name="LPTDDT" localSheetId="11">#REF!</definedName>
    <definedName name="LPTDDT">#REF!</definedName>
    <definedName name="LPTDTK" localSheetId="11">#REF!</definedName>
    <definedName name="LPTDTK">#REF!</definedName>
    <definedName name="LRMC">#REF!</definedName>
    <definedName name="lrung">#REF!</definedName>
    <definedName name="Ls">#REF!</definedName>
    <definedName name="LTC" localSheetId="12" hidden="1">{"'Sheet1'!$L$16"}</definedName>
    <definedName name="LTC" localSheetId="14" hidden="1">{"'Sheet1'!$L$16"}</definedName>
    <definedName name="LTC" localSheetId="7" hidden="1">{"'Sheet1'!$L$16"}</definedName>
    <definedName name="LTC" localSheetId="8" hidden="1">{"'Sheet1'!$L$16"}</definedName>
    <definedName name="LTC" hidden="1">{"'Sheet1'!$L$16"}</definedName>
    <definedName name="LThanh">#REF!</definedName>
    <definedName name="LTR">#REF!</definedName>
    <definedName name="ltre">#REF!</definedName>
    <definedName name="Ltt">#REF!</definedName>
    <definedName name="lu" hidden="1">#REF!</definedName>
    <definedName name="luan" localSheetId="12" hidden="1">{"'Sheet1'!$L$16"}</definedName>
    <definedName name="luan" hidden="1">{"'Sheet1'!$L$16"}</definedName>
    <definedName name="Luanthanh">#REF!</definedName>
    <definedName name="luoichanrac">#REF!</definedName>
    <definedName name="LUONG">#REF!</definedName>
    <definedName name="luong_camay">#REF!</definedName>
    <definedName name="luuthong">#REF!</definedName>
    <definedName name="lVC">#REF!</definedName>
    <definedName name="LX100N">#REF!</definedName>
    <definedName name="m" localSheetId="11">#REF!</definedName>
    <definedName name="m">#REF!</definedName>
    <definedName name="m_1">#REF!</definedName>
    <definedName name="m_2">#REF!</definedName>
    <definedName name="m_3">#REF!</definedName>
    <definedName name="m_4">#REF!</definedName>
    <definedName name="M_tc">#REF!</definedName>
    <definedName name="M0.4">#REF!</definedName>
    <definedName name="M10." localSheetId="12" hidden="1">{"'Sheet1'!$L$16"}</definedName>
    <definedName name="M10." hidden="1">{"'Sheet1'!$L$16"}</definedName>
    <definedName name="M102bnnc" localSheetId="11">#REF!</definedName>
    <definedName name="M102bnnc">#REF!</definedName>
    <definedName name="M102bnvl" localSheetId="11">#REF!</definedName>
    <definedName name="M102bnvl">#REF!</definedName>
    <definedName name="m10aamtc">#REF!</definedName>
    <definedName name="M10aanc" localSheetId="11">#REF!</definedName>
    <definedName name="M10aanc">#REF!</definedName>
    <definedName name="M10aavc" localSheetId="11">#REF!</definedName>
    <definedName name="M10aavc">#REF!</definedName>
    <definedName name="M10aavl" localSheetId="11">#REF!</definedName>
    <definedName name="M10aavl">#REF!</definedName>
    <definedName name="m10anc">#REF!</definedName>
    <definedName name="m10avl">#REF!</definedName>
    <definedName name="M10banc" localSheetId="11">#REF!</definedName>
    <definedName name="M10banc">#REF!</definedName>
    <definedName name="M10bavl" localSheetId="11">#REF!</definedName>
    <definedName name="M10bavl">#REF!</definedName>
    <definedName name="M122bnnc">#REF!</definedName>
    <definedName name="M122bnvl">#REF!</definedName>
    <definedName name="m12aanc">#REF!</definedName>
    <definedName name="M12aavl" localSheetId="11">#REF!</definedName>
    <definedName name="M12aavl">#REF!</definedName>
    <definedName name="m12anc">#REF!</definedName>
    <definedName name="m12avl">#REF!</definedName>
    <definedName name="M12ba3p" localSheetId="11">#REF!</definedName>
    <definedName name="M12ba3p">#REF!</definedName>
    <definedName name="M12banc" localSheetId="11">#REF!</definedName>
    <definedName name="M12banc">#REF!</definedName>
    <definedName name="M12bavl" localSheetId="11">#REF!</definedName>
    <definedName name="M12bavl">#REF!</definedName>
    <definedName name="M12bb1p" localSheetId="11">#REF!</definedName>
    <definedName name="M12bb1p">#REF!</definedName>
    <definedName name="M12bbnc" localSheetId="11">#REF!</definedName>
    <definedName name="M12bbnc">#REF!</definedName>
    <definedName name="M12bbvl" localSheetId="11">#REF!</definedName>
    <definedName name="M12bbvl">#REF!</definedName>
    <definedName name="M12bnnc" localSheetId="11">#REF!</definedName>
    <definedName name="M12bnnc">#REF!</definedName>
    <definedName name="M12bnvl" localSheetId="11">#REF!</definedName>
    <definedName name="M12bnvl">#REF!</definedName>
    <definedName name="M12cbnc">#REF!</definedName>
    <definedName name="M12cbvl">#REF!</definedName>
    <definedName name="M14.1">#REF!</definedName>
    <definedName name="M14.1a">#REF!</definedName>
    <definedName name="M14.2">#REF!</definedName>
    <definedName name="M14.2a">#REF!</definedName>
    <definedName name="M14_">#REF!</definedName>
    <definedName name="M142bnnc">#REF!</definedName>
    <definedName name="M142bnvl">#REF!</definedName>
    <definedName name="M14bb1p" localSheetId="11">#REF!</definedName>
    <definedName name="M14bb1p">#REF!</definedName>
    <definedName name="M14bbnc" localSheetId="11">#REF!</definedName>
    <definedName name="M14bbnc">#REF!</definedName>
    <definedName name="M14bbvc" localSheetId="11">#REF!</definedName>
    <definedName name="M14bbvc">#REF!</definedName>
    <definedName name="M14bbvl" localSheetId="11">#REF!</definedName>
    <definedName name="M14bbvl">#REF!</definedName>
    <definedName name="M18_">#REF!</definedName>
    <definedName name="M2_">#REF!</definedName>
    <definedName name="M2H">#REF!</definedName>
    <definedName name="m3_betong">#REF!</definedName>
    <definedName name="M38_">#REF!</definedName>
    <definedName name="m3btong">#REF!</definedName>
    <definedName name="M8a" localSheetId="11">#REF!</definedName>
    <definedName name="M8a">#REF!</definedName>
    <definedName name="M8aa" localSheetId="11">#REF!</definedName>
    <definedName name="M8aa">#REF!</definedName>
    <definedName name="m8aanc" localSheetId="11">#REF!</definedName>
    <definedName name="m8aanc">#REF!</definedName>
    <definedName name="m8aavl" localSheetId="11">#REF!</definedName>
    <definedName name="m8aavl">#REF!</definedName>
    <definedName name="m8amtc">#REF!</definedName>
    <definedName name="m8anc">#REF!</definedName>
    <definedName name="m8avl">#REF!</definedName>
    <definedName name="ma">#REF!</definedName>
    <definedName name="Ma3pnc" localSheetId="11">#REF!</definedName>
    <definedName name="Ma3pnc">#REF!</definedName>
    <definedName name="Ma3pvl" localSheetId="11">#REF!</definedName>
    <definedName name="Ma3pvl">#REF!</definedName>
    <definedName name="Maa3pnc" localSheetId="11">#REF!</definedName>
    <definedName name="Maa3pnc">#REF!</definedName>
    <definedName name="Maa3pvl" localSheetId="11">#REF!</definedName>
    <definedName name="Maa3pvl">#REF!</definedName>
    <definedName name="macbt">#REF!</definedName>
    <definedName name="MACRO">#REF!</definedName>
    <definedName name="Macro2">#REF!</definedName>
    <definedName name="MADONGIA">#REF!</definedName>
    <definedName name="MAHANG">#REF!</definedName>
    <definedName name="mahang_x">#REF!</definedName>
    <definedName name="Mai" localSheetId="12" hidden="1">{"'Sheet1'!$L$16"}</definedName>
    <definedName name="Mai" hidden="1">{"'Sheet1'!$L$16"}</definedName>
    <definedName name="MAILHUONG">#REF!</definedName>
    <definedName name="MAJ_CON_EQP" localSheetId="11">#REF!</definedName>
    <definedName name="MAJ_CON_EQP">#REF!</definedName>
    <definedName name="MANG" localSheetId="11">#REF!</definedName>
    <definedName name="MANG">#REF!</definedName>
    <definedName name="Manh" localSheetId="12" hidden="1">{"'Sheet1'!$L$16"}</definedName>
    <definedName name="Manh" hidden="1">{"'Sheet1'!$L$16"}</definedName>
    <definedName name="MANPP">#REF!</definedName>
    <definedName name="MAÕCOÙ">#REF!</definedName>
    <definedName name="MAÕNÔÏ">#REF!</definedName>
    <definedName name="MAS_TIC">#REF!</definedName>
    <definedName name="MAT">#REF!</definedName>
    <definedName name="mat.spare" localSheetId="12" hidden="1">{"'ELEC'!$A$2:$H$216","'ELEC'!$C$2:$D$2"}</definedName>
    <definedName name="mat.spare" hidden="1">{"'ELEC'!$A$2:$H$216","'ELEC'!$C$2:$D$2"}</definedName>
    <definedName name="Mat_cau">#REF!</definedName>
    <definedName name="matbang" localSheetId="12" hidden="1">{"'Sheet1'!$L$16"}</definedName>
    <definedName name="matbang" hidden="1">{"'Sheet1'!$L$16"}</definedName>
    <definedName name="matit">#REF!</definedName>
    <definedName name="MATK">#REF!</definedName>
    <definedName name="MATK_CD">#REF!</definedName>
    <definedName name="MATK_M">#REF!</definedName>
    <definedName name="MATP_GT">#REF!</definedName>
    <definedName name="MAU" localSheetId="12" hidden="1">{"'Sheet1'!$L$16"}</definedName>
    <definedName name="MAU" hidden="1">{"'Sheet1'!$L$16"}</definedName>
    <definedName name="MAVANKHUON" localSheetId="11">#REF!</definedName>
    <definedName name="MAVANKHUON">#REF!</definedName>
    <definedName name="MaViet" hidden="1">#REF!</definedName>
    <definedName name="MAVL">#REF!</definedName>
    <definedName name="MAVLD">#REF!</definedName>
    <definedName name="MAVLD1">#REF!</definedName>
    <definedName name="MAVLTHDN">#REF!</definedName>
    <definedName name="may" localSheetId="11">#REF!</definedName>
    <definedName name="may">#REF!</definedName>
    <definedName name="May_bom_nuíc_10.0_CV">#REF!</definedName>
    <definedName name="May_bom_nuíc_15.0_CV">#REF!</definedName>
    <definedName name="May_bom_nuíc_20.0_CV">#REF!</definedName>
    <definedName name="May_bom_nuíc_20_KW">#REF!</definedName>
    <definedName name="May_bom_nuíc_45.0_CV">#REF!</definedName>
    <definedName name="May_cat_uèn">#REF!</definedName>
    <definedName name="may_dao0.4m3">#REF!</definedName>
    <definedName name="May_dao0.8m3">#REF!</definedName>
    <definedName name="May_dao1.25m3">#REF!</definedName>
    <definedName name="May_dÇm_ban_1_KW">#REF!</definedName>
    <definedName name="May_dÇm_dïi_1.5_KW">#REF!</definedName>
    <definedName name="May_dong_cäc_1.2_T">#REF!</definedName>
    <definedName name="May_dong_cäc_1.8_T">#REF!</definedName>
    <definedName name="May_dong_cäc_2.5_T">#REF!</definedName>
    <definedName name="May_han_23_KW">#REF!</definedName>
    <definedName name="May_khoan_4.5_KW">#REF!</definedName>
    <definedName name="May_khoan_BT_1.5KW">#REF!</definedName>
    <definedName name="May_luån_cap_15_KW">#REF!</definedName>
    <definedName name="May_mai_2.7_KW">#REF!</definedName>
    <definedName name="May_nÐn_khÝ_10m3_ph">#REF!</definedName>
    <definedName name="May_nÐn_khÝ_4_m3_ph">#REF!</definedName>
    <definedName name="May_nÐn_khÝ_9m3_ph">#REF!</definedName>
    <definedName name="May_ñi_110_CV">#REF!</definedName>
    <definedName name="May_phun_son">#REF!</definedName>
    <definedName name="May_trén_vua_250_lÝt">#REF!</definedName>
    <definedName name="May_trén_vua_80_lÝt">#REF!</definedName>
    <definedName name="May_vËn_thang_0.8_T">#REF!</definedName>
    <definedName name="maybua">#REF!</definedName>
    <definedName name="maycay">#REF!</definedName>
    <definedName name="Maymai2.7KW">#REF!</definedName>
    <definedName name="mayui110" localSheetId="11">#REF!</definedName>
    <definedName name="mayui110">#REF!</definedName>
    <definedName name="mazut">#REF!</definedName>
    <definedName name="mazut1">#REF!</definedName>
    <definedName name="mb">#REF!</definedName>
    <definedName name="Mba1p" localSheetId="11">#REF!</definedName>
    <definedName name="Mba1p">#REF!</definedName>
    <definedName name="Mba3p" localSheetId="11">#REF!</definedName>
    <definedName name="Mba3p">#REF!</definedName>
    <definedName name="Mbb3p" localSheetId="11">#REF!</definedName>
    <definedName name="Mbb3p">#REF!</definedName>
    <definedName name="MBM" localSheetId="12" hidden="1">{#N/A,#N/A,FALSE,"特殊室（ＢＱ表）"}</definedName>
    <definedName name="MBM" hidden="1">{#N/A,#N/A,FALSE,"特殊室（ＢＱ表）"}</definedName>
    <definedName name="Mbn1p">#REF!</definedName>
    <definedName name="MBnc" localSheetId="11">#REF!</definedName>
    <definedName name="MBnc">#REF!</definedName>
    <definedName name="MBT">#REF!</definedName>
    <definedName name="MBvl" localSheetId="11">#REF!</definedName>
    <definedName name="MBvl">#REF!</definedName>
    <definedName name="mc">#REF!</definedName>
    <definedName name="mc1.5">#REF!</definedName>
    <definedName name="mc1.5s7">#REF!</definedName>
    <definedName name="MCatuon5KW">#REF!</definedName>
    <definedName name="MCau16T">#REF!</definedName>
    <definedName name="mcbt">#REF!</definedName>
    <definedName name="MCCO" localSheetId="12" hidden="1">{#N/A,#N/A,FALSE,"CCTV"}</definedName>
    <definedName name="MCCO" hidden="1">{#N/A,#N/A,FALSE,"CCTV"}</definedName>
    <definedName name="MCCO10" localSheetId="12" hidden="1">{#N/A,#N/A,FALSE,"CCTV"}</definedName>
    <definedName name="MCCO10" hidden="1">{#N/A,#N/A,FALSE,"CCTV"}</definedName>
    <definedName name="MCCO11" localSheetId="12" hidden="1">{#N/A,#N/A,FALSE,"CCTV"}</definedName>
    <definedName name="MCCO11" hidden="1">{#N/A,#N/A,FALSE,"CCTV"}</definedName>
    <definedName name="MCCO12" localSheetId="12" hidden="1">{#N/A,#N/A,FALSE,"CCTV"}</definedName>
    <definedName name="MCCO12" hidden="1">{#N/A,#N/A,FALSE,"CCTV"}</definedName>
    <definedName name="MCCO13" localSheetId="12" hidden="1">{#N/A,#N/A,FALSE,"CCTV"}</definedName>
    <definedName name="MCCO13" hidden="1">{#N/A,#N/A,FALSE,"CCTV"}</definedName>
    <definedName name="MCCO3" localSheetId="12" hidden="1">{#N/A,#N/A,FALSE,"CCTV"}</definedName>
    <definedName name="MCCO3" hidden="1">{#N/A,#N/A,FALSE,"CCTV"}</definedName>
    <definedName name="MCCO4" localSheetId="12" hidden="1">{#N/A,#N/A,FALSE,"CCTV"}</definedName>
    <definedName name="MCCO4" hidden="1">{#N/A,#N/A,FALSE,"CCTV"}</definedName>
    <definedName name="MCCO5" localSheetId="12" hidden="1">{#N/A,#N/A,FALSE,"CCTV"}</definedName>
    <definedName name="MCCO5" hidden="1">{#N/A,#N/A,FALSE,"CCTV"}</definedName>
    <definedName name="MCCO6" localSheetId="12" hidden="1">{#N/A,#N/A,FALSE,"CCTV"}</definedName>
    <definedName name="MCCO6" hidden="1">{#N/A,#N/A,FALSE,"CCTV"}</definedName>
    <definedName name="MCCO7" localSheetId="12" hidden="1">{#N/A,#N/A,FALSE,"CCTV"}</definedName>
    <definedName name="MCCO7" hidden="1">{#N/A,#N/A,FALSE,"CCTV"}</definedName>
    <definedName name="MCCO8" localSheetId="12" hidden="1">{#N/A,#N/A,FALSE,"CCTV"}</definedName>
    <definedName name="MCCO8" hidden="1">{#N/A,#N/A,FALSE,"CCTV"}</definedName>
    <definedName name="MCCO9" localSheetId="12" hidden="1">{#N/A,#N/A,FALSE,"CCTV"}</definedName>
    <definedName name="MCCO9" hidden="1">{#N/A,#N/A,FALSE,"CCTV"}</definedName>
    <definedName name="MCCOÙ" localSheetId="12" hidden="1">{#N/A,#N/A,FALSE,"CCTV"}</definedName>
    <definedName name="MCCOÙ" hidden="1">{#N/A,#N/A,FALSE,"CCTV"}</definedName>
    <definedName name="mcgd">#REF!</definedName>
    <definedName name="mcgds7">#REF!</definedName>
    <definedName name="Mcr">#REF!</definedName>
    <definedName name="MCT">#REF!</definedName>
    <definedName name="md">#REF!</definedName>
    <definedName name="MD_">#REF!</definedName>
    <definedName name="mda">#REF!</definedName>
    <definedName name="Mdamban1KW">#REF!</definedName>
    <definedName name="Mdamdui1.5KW">#REF!</definedName>
    <definedName name="mdb">#REF!</definedName>
    <definedName name="MDBT">#REF!</definedName>
    <definedName name="mdc">#REF!</definedName>
    <definedName name="mdd">#REF!</definedName>
    <definedName name="Mdnc">#REF!</definedName>
    <definedName name="MDT">#REF!</definedName>
    <definedName name="me">#REF!</definedName>
    <definedName name="Mè_A1" localSheetId="11">#REF!</definedName>
    <definedName name="Mè_A1">#REF!</definedName>
    <definedName name="Mè_A2" localSheetId="11">#REF!</definedName>
    <definedName name="Mè_A2">#REF!</definedName>
    <definedName name="Meal_Allowance">#REF!</definedName>
    <definedName name="Megiam">#REF!</definedName>
    <definedName name="MENU1">#REF!</definedName>
    <definedName name="MENUVIEW">#REF!</definedName>
    <definedName name="MESSAGE">#REF!</definedName>
    <definedName name="MESSAGE1">#REF!</definedName>
    <definedName name="MESSAGE2">#REF!</definedName>
    <definedName name="MF">#REF!</definedName>
    <definedName name="Mfn">#REF!</definedName>
    <definedName name="mg">#REF!</definedName>
    <definedName name="MG_A" localSheetId="11">#REF!</definedName>
    <definedName name="MG_A">#REF!</definedName>
    <definedName name="mg1.">#REF!</definedName>
    <definedName name="mg2.">#REF!</definedName>
    <definedName name="MGB" localSheetId="12" hidden="1">{#N/A,#N/A,FALSE,"特殊室（ＢＱ表）"}</definedName>
    <definedName name="MGB" hidden="1">{#N/A,#N/A,FALSE,"特殊室（ＢＱ表）"}</definedName>
    <definedName name="mh" localSheetId="12" hidden="1">{"'Sheet1'!$L$16"}</definedName>
    <definedName name="mh" hidden="1">{"'Sheet1'!$L$16"}</definedName>
    <definedName name="MHan23KW">#REF!</definedName>
    <definedName name="mi">#REF!</definedName>
    <definedName name="MIH">#REF!</definedName>
    <definedName name="minh" localSheetId="11">#REF!</definedName>
    <definedName name="minh">#REF!</definedName>
    <definedName name="minh1">#REF!</definedName>
    <definedName name="Mkhac">#REF!</definedName>
    <definedName name="mkjijh" localSheetId="12" hidden="1">#REF!</definedName>
    <definedName name="mkjijh" hidden="1">#REF!</definedName>
    <definedName name="MKT">#REF!</definedName>
    <definedName name="MKTPLAN">#REF!</definedName>
    <definedName name="mm" localSheetId="11">#REF!</definedName>
    <definedName name="mm">#REF!</definedName>
    <definedName name="mmlj" localSheetId="12" hidden="1">{0}</definedName>
    <definedName name="mmlj" hidden="1">{0}</definedName>
    <definedName name="mmm">#REF!</definedName>
    <definedName name="ｍｍｍ" localSheetId="12" hidden="1">{"'Sheet1'!$L$16"}</definedName>
    <definedName name="ｍｍｍ" hidden="1">{"'Sheet1'!$L$16"}</definedName>
    <definedName name="ｍｍｍｍ" localSheetId="12" hidden="1">{"'Sheet1'!$L$16"}</definedName>
    <definedName name="ｍｍｍｍ" hidden="1">{"'Sheet1'!$L$16"}</definedName>
    <definedName name="mmmmm" localSheetId="11">#REF!</definedName>
    <definedName name="mmmmm">#REF!</definedName>
    <definedName name="mmmmmm" localSheetId="11">#REF!</definedName>
    <definedName name="mmmmmm">#REF!</definedName>
    <definedName name="mn">#REF!</definedName>
    <definedName name="MNB" localSheetId="12" hidden="1">{#N/A,#N/A,FALSE,"特殊室（ＢＱ表）"}</definedName>
    <definedName name="MNB" hidden="1">{#N/A,#N/A,FALSE,"特殊室（ＢＱ表）"}</definedName>
    <definedName name="mncvhjkhj" localSheetId="12" hidden="1">{"'Sheet1'!$L$16"}</definedName>
    <definedName name="mncvhjkhj" localSheetId="14" hidden="1">{"'Sheet1'!$L$16"}</definedName>
    <definedName name="mncvhjkhj" localSheetId="7" hidden="1">{"'Sheet1'!$L$16"}</definedName>
    <definedName name="mncvhjkhj" localSheetId="8" hidden="1">{"'Sheet1'!$L$16"}</definedName>
    <definedName name="mncvhjkhj" hidden="1">{"'Sheet1'!$L$16"}</definedName>
    <definedName name="Mnenkhi4m3">#REF!</definedName>
    <definedName name="Mnenkhi9m3">#REF!</definedName>
    <definedName name="mnkhi">#REF!</definedName>
    <definedName name="MNPP">#REF!</definedName>
    <definedName name="MNTHTH">#REF!</definedName>
    <definedName name="MNTN">#REF!</definedName>
    <definedName name="MNTT">#REF!</definedName>
    <definedName name="MNX">#REF!</definedName>
    <definedName name="mo" localSheetId="12" hidden="1">{"'Sheet1'!$L$16"}</definedName>
    <definedName name="mo" localSheetId="14" hidden="1">{"'Sheet1'!$L$16"}</definedName>
    <definedName name="mo" localSheetId="7" hidden="1">{"'Sheet1'!$L$16"}</definedName>
    <definedName name="mo" localSheetId="8" hidden="1">{"'Sheet1'!$L$16"}</definedName>
    <definedName name="mo" hidden="1">{"'Sheet1'!$L$16"}</definedName>
    <definedName name="MODIFY">#REF!</definedName>
    <definedName name="Module1.giagoc">#REF!</definedName>
    <definedName name="Module1.giatamtinh">#REF!</definedName>
    <definedName name="moi" localSheetId="12" hidden="1">{"'Sheet1'!$L$16"}</definedName>
    <definedName name="moi" localSheetId="14" hidden="1">{"'Sheet1'!$L$16"}</definedName>
    <definedName name="moi" localSheetId="7" hidden="1">{"'Sheet1'!$L$16"}</definedName>
    <definedName name="moi" localSheetId="8" hidden="1">{"'Sheet1'!$L$16"}</definedName>
    <definedName name="moi" hidden="1">{"'Sheet1'!$L$16"}</definedName>
    <definedName name="MOKthuat">#REF!</definedName>
    <definedName name="Mong_tru_thep">#REF!</definedName>
    <definedName name="mong1pm">#REF!</definedName>
    <definedName name="mong3pm">#REF!</definedName>
    <definedName name="mongbang" localSheetId="11">#REF!</definedName>
    <definedName name="mongbang">#REF!</definedName>
    <definedName name="mongct">#REF!</definedName>
    <definedName name="mongdon" localSheetId="11">#REF!</definedName>
    <definedName name="mongdon">#REF!</definedName>
    <definedName name="monght">#REF!</definedName>
    <definedName name="mongHTDL">#REF!</definedName>
    <definedName name="mongHTHH">#REF!</definedName>
    <definedName name="mongneo1pm">#REF!</definedName>
    <definedName name="mongneo3pm">#REF!</definedName>
    <definedName name="mongneoct">#REF!</definedName>
    <definedName name="mongneoht">#REF!</definedName>
    <definedName name="mongneoHTDL">#REF!</definedName>
    <definedName name="mongneoHTHH">#REF!</definedName>
    <definedName name="Morong" localSheetId="11">#REF!</definedName>
    <definedName name="Morong">#REF!</definedName>
    <definedName name="Morong4054_85" localSheetId="11">#REF!</definedName>
    <definedName name="Morong4054_85">#REF!</definedName>
    <definedName name="morong4054_98" localSheetId="11">#REF!</definedName>
    <definedName name="morong4054_98">#REF!</definedName>
    <definedName name="Moùng">#REF!</definedName>
    <definedName name="mp1x25">#REF!</definedName>
    <definedName name="Mr">#REF!</definedName>
    <definedName name="mrai">#REF!</definedName>
    <definedName name="mrn.inv._.budget" localSheetId="12" hidden="1">{"invbud-1",#N/A,FALSE,"A";"invbud-1CW",#N/A,FALSE,"A";"Desinvesteringen",#N/A,FALSE,"C"}</definedName>
    <definedName name="mrn.inv._.budget" localSheetId="14" hidden="1">{"invbud-1",#N/A,FALSE,"A";"invbud-1CW",#N/A,FALSE,"A";"Desinvesteringen",#N/A,FALSE,"C"}</definedName>
    <definedName name="mrn.inv._.budget" localSheetId="7" hidden="1">{"invbud-1",#N/A,FALSE,"A";"invbud-1CW",#N/A,FALSE,"A";"Desinvesteringen",#N/A,FALSE,"C"}</definedName>
    <definedName name="mrn.inv._.budget" localSheetId="8" hidden="1">{"invbud-1",#N/A,FALSE,"A";"invbud-1CW",#N/A,FALSE,"A";"Desinvesteringen",#N/A,FALSE,"C"}</definedName>
    <definedName name="mrn.inv._.budget" hidden="1">{"invbud-1",#N/A,FALSE,"A";"invbud-1CW",#N/A,FALSE,"A";"Desinvesteringen",#N/A,FALSE,"C"}</definedName>
    <definedName name="ms">#REF!</definedName>
    <definedName name="msan">#REF!</definedName>
    <definedName name="MSCT" localSheetId="11">#REF!</definedName>
    <definedName name="MSCT">#REF!</definedName>
    <definedName name="MST">#REF!</definedName>
    <definedName name="Mtandem">#REF!</definedName>
    <definedName name="MTC">#REF!</definedName>
    <definedName name="MTC1P" localSheetId="11">#REF!</definedName>
    <definedName name="MTC1P">#REF!</definedName>
    <definedName name="MTC3P" localSheetId="11">#REF!</definedName>
    <definedName name="MTC3P">#REF!</definedName>
    <definedName name="MTcat">#REF!</definedName>
    <definedName name="MTCata">#REF!</definedName>
    <definedName name="mtcdg">#REF!</definedName>
    <definedName name="MTCHC">#REF!</definedName>
    <definedName name="MTCLD">#REF!</definedName>
    <definedName name="MTCMB" localSheetId="11">#REF!</definedName>
    <definedName name="MTCMB">#REF!</definedName>
    <definedName name="MTCT">#REF!</definedName>
    <definedName name="MTMAC12" localSheetId="11">#REF!</definedName>
    <definedName name="MTMAC12">#REF!</definedName>
    <definedName name="MTN">#REF!</definedName>
    <definedName name="mtr">#REF!</definedName>
    <definedName name="mtram" localSheetId="11">#REF!</definedName>
    <definedName name="mtram">#REF!</definedName>
    <definedName name="MtronBT250l">#REF!</definedName>
    <definedName name="Mtruck">#REF!</definedName>
    <definedName name="MTXL" localSheetId="11">#REF!</definedName>
    <definedName name="MTXL">#REF!</definedName>
    <definedName name="Mu">#REF!</definedName>
    <definedName name="Mu_">#REF!</definedName>
    <definedName name="mua" localSheetId="12" hidden="1">{"'Sheet1'!$L$16"}</definedName>
    <definedName name="mua" localSheetId="14" hidden="1">{"'Sheet1'!$L$16"}</definedName>
    <definedName name="mua" localSheetId="7" hidden="1">{"'Sheet1'!$L$16"}</definedName>
    <definedName name="mua" localSheetId="8" hidden="1">{"'Sheet1'!$L$16"}</definedName>
    <definedName name="mua" hidden="1">{"'Sheet1'!$L$16"}</definedName>
    <definedName name="MUA_SAM_DAY_SU_PHU_KIEN">#REF!</definedName>
    <definedName name="MUA_SAM_DUNG_CU_CHUAN_BI_SAN_XUAT">#REF!</definedName>
    <definedName name="MUA_SAM_THIET_BI">#REF!</definedName>
    <definedName name="MUA_SAM_VAT_LIEU_CHINH">#REF!</definedName>
    <definedName name="MucDauTu" hidden="1">#REF!</definedName>
    <definedName name="mui">#REF!</definedName>
    <definedName name="MUN">#REF!</definedName>
    <definedName name="MV">#REF!</definedName>
    <definedName name="MVanThang0.5T">#REF!</definedName>
    <definedName name="MWL">#REF!</definedName>
    <definedName name="mxlat">#REF!</definedName>
    <definedName name="mxuc">#REF!</definedName>
    <definedName name="myle">#REF!</definedName>
    <definedName name="n" localSheetId="12" hidden="1">{"'Sheet1'!$L$16"}</definedName>
    <definedName name="n" localSheetId="7" hidden="1">{"'Sheet1'!$L$16"}</definedName>
    <definedName name="n" localSheetId="8" hidden="1">{"'Sheet1'!$L$16"}</definedName>
    <definedName name="n" hidden="1">{"'Sheet1'!$L$16"}</definedName>
    <definedName name="n.d1">#REF!</definedName>
    <definedName name="n.d2">#REF!</definedName>
    <definedName name="N.M14.1">#REF!</definedName>
    <definedName name="N.M14.2">#REF!</definedName>
    <definedName name="N.MTCat">#REF!</definedName>
    <definedName name="N.THAÙNG">#REF!</definedName>
    <definedName name="N??c_l?ng_ng?m_trong_tro_x?">#REF!</definedName>
    <definedName name="n_1">#REF!</definedName>
    <definedName name="N_1111">#REF!</definedName>
    <definedName name="N_1112">#REF!</definedName>
    <definedName name="N_1121">#REF!</definedName>
    <definedName name="N_1122">#REF!</definedName>
    <definedName name="N_1131">#REF!</definedName>
    <definedName name="N_1132">#REF!</definedName>
    <definedName name="N_131">#REF!</definedName>
    <definedName name="N_1331">#REF!</definedName>
    <definedName name="N_1332">#REF!</definedName>
    <definedName name="N_1338">#REF!</definedName>
    <definedName name="N_1388">#REF!</definedName>
    <definedName name="N_139">#REF!</definedName>
    <definedName name="N_141">#REF!</definedName>
    <definedName name="N_1421">#REF!</definedName>
    <definedName name="N_1422">#REF!</definedName>
    <definedName name="N_144">#REF!</definedName>
    <definedName name="N_152">#REF!</definedName>
    <definedName name="N_1531">#REF!</definedName>
    <definedName name="N_1532">#REF!</definedName>
    <definedName name="N_154">#REF!</definedName>
    <definedName name="N_155">#REF!</definedName>
    <definedName name="N_156">#REF!</definedName>
    <definedName name="n_2">#REF!</definedName>
    <definedName name="N_2111">#REF!</definedName>
    <definedName name="N_2112">#REF!</definedName>
    <definedName name="N_2113">#REF!</definedName>
    <definedName name="N_2114">#REF!</definedName>
    <definedName name="N_2115">#REF!</definedName>
    <definedName name="N_2118">#REF!</definedName>
    <definedName name="N_2131">#REF!</definedName>
    <definedName name="N_2132">#REF!</definedName>
    <definedName name="N_2134">#REF!</definedName>
    <definedName name="N_2138">#REF!</definedName>
    <definedName name="N_2141">#REF!</definedName>
    <definedName name="N_2142">#REF!</definedName>
    <definedName name="N_2143">#REF!</definedName>
    <definedName name="N_2411">#REF!</definedName>
    <definedName name="N_2412">#REF!</definedName>
    <definedName name="N_2413">#REF!</definedName>
    <definedName name="N_244">#REF!</definedName>
    <definedName name="n_3">#REF!</definedName>
    <definedName name="N_311">#REF!</definedName>
    <definedName name="N_315">#REF!</definedName>
    <definedName name="N_331">#REF!</definedName>
    <definedName name="N_33311">#REF!</definedName>
    <definedName name="N_33312">#REF!</definedName>
    <definedName name="N_3333">#REF!</definedName>
    <definedName name="N_3334">#REF!</definedName>
    <definedName name="N_3337">#REF!</definedName>
    <definedName name="N_3338">#REF!</definedName>
    <definedName name="N_3339">#REF!</definedName>
    <definedName name="N_334">#REF!</definedName>
    <definedName name="N_3383">#REF!</definedName>
    <definedName name="N_3384">#REF!</definedName>
    <definedName name="N_3388">#REF!</definedName>
    <definedName name="N_411">#REF!</definedName>
    <definedName name="N_412">#REF!</definedName>
    <definedName name="N_413">#REF!</definedName>
    <definedName name="N_415">#REF!</definedName>
    <definedName name="N_416">#REF!</definedName>
    <definedName name="N_4211">#REF!</definedName>
    <definedName name="N_4212">#REF!</definedName>
    <definedName name="N_441">#REF!</definedName>
    <definedName name="N_5111">#REF!</definedName>
    <definedName name="N_621">#REF!</definedName>
    <definedName name="N_622">#REF!</definedName>
    <definedName name="N_6271">#REF!</definedName>
    <definedName name="N_6272">#REF!</definedName>
    <definedName name="N_6273">#REF!</definedName>
    <definedName name="N_6274">#REF!</definedName>
    <definedName name="N_6277">#REF!</definedName>
    <definedName name="N_6278">#REF!</definedName>
    <definedName name="N_632">#REF!</definedName>
    <definedName name="N_6412">#REF!</definedName>
    <definedName name="N_6417">#REF!</definedName>
    <definedName name="N_6421">#REF!</definedName>
    <definedName name="N_6422">#REF!</definedName>
    <definedName name="N_6423">#REF!</definedName>
    <definedName name="N_6424">#REF!</definedName>
    <definedName name="N_6425">#REF!</definedName>
    <definedName name="N_6427">#REF!</definedName>
    <definedName name="N_6428">#REF!</definedName>
    <definedName name="N_711">#REF!</definedName>
    <definedName name="N_721">#REF!</definedName>
    <definedName name="N_811">#REF!</definedName>
    <definedName name="N_821">#REF!</definedName>
    <definedName name="N_911">#REF!</definedName>
    <definedName name="N_Class1">#REF!</definedName>
    <definedName name="N_Class2">#REF!</definedName>
    <definedName name="N_Class3">#REF!</definedName>
    <definedName name="N_Class4">#REF!</definedName>
    <definedName name="N_Class5">#REF!</definedName>
    <definedName name="N_con">#REF!</definedName>
    <definedName name="N_GTGTKT">#REF!</definedName>
    <definedName name="N_lchae">#REF!</definedName>
    <definedName name="N_NPT">#REF!</definedName>
    <definedName name="N_P">#REF!</definedName>
    <definedName name="N_run">#REF!</definedName>
    <definedName name="N_sed">#REF!</definedName>
    <definedName name="N_tc">#REF!</definedName>
    <definedName name="N_TG">#REF!</definedName>
    <definedName name="N_TM">#REF!</definedName>
    <definedName name="N_TSCD">#REF!</definedName>
    <definedName name="N_TSLD">#REF!</definedName>
    <definedName name="N_V">#REF!</definedName>
    <definedName name="n_v5">#REF!</definedName>
    <definedName name="N_volae">#REF!</definedName>
    <definedName name="n1_">#REF!</definedName>
    <definedName name="N1IN">#REF!</definedName>
    <definedName name="n1pig" localSheetId="11">#REF!</definedName>
    <definedName name="n1pig">#REF!</definedName>
    <definedName name="N1pIGnc" localSheetId="11">#REF!</definedName>
    <definedName name="N1pIGnc">#REF!</definedName>
    <definedName name="N1pIGvc" localSheetId="11">#REF!</definedName>
    <definedName name="N1pIGvc">#REF!</definedName>
    <definedName name="N1pIGvl" localSheetId="11">#REF!</definedName>
    <definedName name="N1pIGvl">#REF!</definedName>
    <definedName name="n1pind" localSheetId="11">#REF!</definedName>
    <definedName name="n1pind">#REF!</definedName>
    <definedName name="N1pINDnc" localSheetId="11">#REF!</definedName>
    <definedName name="N1pINDnc">#REF!</definedName>
    <definedName name="N1pINDvc" localSheetId="11">#REF!</definedName>
    <definedName name="N1pINDvc">#REF!</definedName>
    <definedName name="N1pINDvl" localSheetId="11">#REF!</definedName>
    <definedName name="N1pINDvl">#REF!</definedName>
    <definedName name="n1ping" localSheetId="11">#REF!</definedName>
    <definedName name="n1ping">#REF!</definedName>
    <definedName name="N1pINGnc" localSheetId="11">#REF!</definedName>
    <definedName name="N1pINGnc">#REF!</definedName>
    <definedName name="N1pINGvc" localSheetId="11">#REF!</definedName>
    <definedName name="N1pINGvc">#REF!</definedName>
    <definedName name="N1pINGvl" localSheetId="11">#REF!</definedName>
    <definedName name="N1pINGvl">#REF!</definedName>
    <definedName name="n1pint" localSheetId="11">#REF!</definedName>
    <definedName name="n1pint">#REF!</definedName>
    <definedName name="N1pINTnc" localSheetId="11">#REF!</definedName>
    <definedName name="N1pINTnc">#REF!</definedName>
    <definedName name="N1pINTvc" localSheetId="11">#REF!</definedName>
    <definedName name="N1pINTvc">#REF!</definedName>
    <definedName name="N1pINTvl" localSheetId="11">#REF!</definedName>
    <definedName name="N1pINTvl">#REF!</definedName>
    <definedName name="N1pNLnc" localSheetId="11">#REF!</definedName>
    <definedName name="N1pNLnc">#REF!</definedName>
    <definedName name="N1pNLvc" localSheetId="11">#REF!</definedName>
    <definedName name="N1pNLvc">#REF!</definedName>
    <definedName name="N1pNLvl" localSheetId="11">#REF!</definedName>
    <definedName name="N1pNLvl">#REF!</definedName>
    <definedName name="n2_">#REF!</definedName>
    <definedName name="n24nc">#REF!</definedName>
    <definedName name="n24vl">#REF!</definedName>
    <definedName name="n2mignc">#REF!</definedName>
    <definedName name="n2migvl">#REF!</definedName>
    <definedName name="n2min1nc">#REF!</definedName>
    <definedName name="n2min1vl">#REF!</definedName>
    <definedName name="n3_">#REF!</definedName>
    <definedName name="n4_">#REF!</definedName>
    <definedName name="Na" localSheetId="12" hidden="1">{"'Sheet1'!$L$16"}</definedName>
    <definedName name="Na" hidden="1">{"'Sheet1'!$L$16"}</definedName>
    <definedName name="Ñaép_ñaát">#REF!</definedName>
    <definedName name="nam" localSheetId="12" hidden="1">{"'Sheet1'!$L$16"}</definedName>
    <definedName name="nam" localSheetId="14" hidden="1">{"'Sheet1'!$L$16"}</definedName>
    <definedName name="nam" localSheetId="7" hidden="1">{"'Sheet1'!$L$16"}</definedName>
    <definedName name="nam" localSheetId="8" hidden="1">{"'Sheet1'!$L$16"}</definedName>
    <definedName name="nam" hidden="1">{"'Sheet1'!$L$16"}</definedName>
    <definedName name="Name">#REF!</definedName>
    <definedName name="name_one" hidden="1">#REF!</definedName>
    <definedName name="name_three" hidden="1">#REF!</definedName>
    <definedName name="name_two" hidden="1">#REF!</definedName>
    <definedName name="Ñaøo_ñaát_tieáp_ñòa">#REF!</definedName>
    <definedName name="NB" hidden="1">#REF!</definedName>
    <definedName name="nc">#REF!</definedName>
    <definedName name="nc.3">#REF!</definedName>
    <definedName name="nc.4">#REF!</definedName>
    <definedName name="NC.DMC">#REF!</definedName>
    <definedName name="NC.GTTMC">#REF!</definedName>
    <definedName name="NC.I">#REF!</definedName>
    <definedName name="NC.II">#REF!</definedName>
    <definedName name="NC.III">#REF!</definedName>
    <definedName name="NC.IV">#REF!</definedName>
    <definedName name="NC.M14.1">#REF!</definedName>
    <definedName name="NC.M14.2">#REF!</definedName>
    <definedName name="NC.MTCat">#REF!</definedName>
    <definedName name="NC.T1C.CDFD">#REF!</definedName>
    <definedName name="NC.T1C.M14">#REF!</definedName>
    <definedName name="NC.TTC">#REF!</definedName>
    <definedName name="NC.V">#REF!</definedName>
    <definedName name="NC.VI">#REF!</definedName>
    <definedName name="NC.VII">#REF!</definedName>
    <definedName name="NC.VIII">#REF!</definedName>
    <definedName name="NC.X.CSV">#REF!</definedName>
    <definedName name="NC.XL">#REF!</definedName>
    <definedName name="nc_btm10">#REF!</definedName>
    <definedName name="nc_btm100">#REF!</definedName>
    <definedName name="nc1nc">#REF!</definedName>
    <definedName name="NC1P" localSheetId="11">#REF!</definedName>
    <definedName name="NC1P">#REF!</definedName>
    <definedName name="nc1vl">#REF!</definedName>
    <definedName name="nc24nc">#REF!</definedName>
    <definedName name="nc24vl">#REF!</definedName>
    <definedName name="NC3P" localSheetId="11">#REF!</definedName>
    <definedName name="NC3P">#REF!</definedName>
    <definedName name="nc4.6I">#REF!</definedName>
    <definedName name="ncb" localSheetId="8">HSTV!ncb</definedName>
    <definedName name="ncb">#REF!</definedName>
    <definedName name="NCBD100" localSheetId="11">#REF!</definedName>
    <definedName name="NCBD100">#REF!</definedName>
    <definedName name="NCBD200" localSheetId="11">#REF!</definedName>
    <definedName name="NCBD200">#REF!</definedName>
    <definedName name="NCBD250" localSheetId="11">#REF!</definedName>
    <definedName name="NCBD250">#REF!</definedName>
    <definedName name="NCcap0.7">#REF!</definedName>
    <definedName name="NCcap1">#REF!</definedName>
    <definedName name="nccs">#REF!</definedName>
    <definedName name="NCCT3p" localSheetId="11">#REF!</definedName>
    <definedName name="NCCT3p">#REF!</definedName>
    <definedName name="ncD">#REF!</definedName>
    <definedName name="ncday35">#REF!</definedName>
    <definedName name="ncday50">#REF!</definedName>
    <definedName name="ncday70">#REF!</definedName>
    <definedName name="ncday95">#REF!</definedName>
    <definedName name="ncdd">#REF!</definedName>
    <definedName name="NCDD2">#REF!</definedName>
    <definedName name="ncdg">#REF!</definedName>
    <definedName name="NCGF">#REF!</definedName>
    <definedName name="ncgff">#REF!</definedName>
    <definedName name="NCH" localSheetId="12" hidden="1">{#N/A,#N/A,FALSE,"기안지";#N/A,#N/A,FALSE,"통신지"}</definedName>
    <definedName name="NCH" hidden="1">{#N/A,#N/A,FALSE,"기안지";#N/A,#N/A,FALSE,"통신지"}</definedName>
    <definedName name="NCHC">#REF!</definedName>
    <definedName name="NCKday">#REF!</definedName>
    <definedName name="NCKT">#REF!</definedName>
    <definedName name="NCLD">#REF!</definedName>
    <definedName name="NCNX">#REF!</definedName>
    <definedName name="NCPP">#REF!</definedName>
    <definedName name="NCSBV">#REF!</definedName>
    <definedName name="NCT">#REF!</definedName>
    <definedName name="NCT_BKTC">#REF!</definedName>
    <definedName name="Ncthu">#REF!</definedName>
    <definedName name="nctn">#REF!</definedName>
    <definedName name="nctr">#REF!</definedName>
    <definedName name="nctram" localSheetId="11">#REF!</definedName>
    <definedName name="nctram">#REF!</definedName>
    <definedName name="ncut">#REF!</definedName>
    <definedName name="NCVC100" localSheetId="11">#REF!</definedName>
    <definedName name="NCVC100">#REF!</definedName>
    <definedName name="NCVC200" localSheetId="11">#REF!</definedName>
    <definedName name="NCVC200">#REF!</definedName>
    <definedName name="NCVC250" localSheetId="11">#REF!</definedName>
    <definedName name="NCVC250">#REF!</definedName>
    <definedName name="NCVC3P" localSheetId="11">#REF!</definedName>
    <definedName name="NCVC3P">#REF!</definedName>
    <definedName name="nd">#REF!</definedName>
    <definedName name="ndc">#REF!</definedName>
    <definedName name="NDFN">#REF!</definedName>
    <definedName name="NDFP">#REF!</definedName>
    <definedName name="Ne" localSheetId="12" hidden="1">{"'Sheet1'!$L$16"}</definedName>
    <definedName name="Ne" localSheetId="14" hidden="1">{"'Sheet1'!$L$16"}</definedName>
    <definedName name="Ne" localSheetId="7" hidden="1">{"'Sheet1'!$L$16"}</definedName>
    <definedName name="Ne" localSheetId="8" hidden="1">{"'Sheet1'!$L$16"}</definedName>
    <definedName name="Ne" hidden="1">{"'Sheet1'!$L$16"}</definedName>
    <definedName name="NECCO" localSheetId="11">#REF!</definedName>
    <definedName name="NECCO">#REF!</definedName>
    <definedName name="NECCO_bill" localSheetId="11">#REF!</definedName>
    <definedName name="NECCO_bill">#REF!</definedName>
    <definedName name="NECCO_VL" localSheetId="11">#REF!</definedName>
    <definedName name="NECCO_VL">#REF!</definedName>
    <definedName name="nego검토"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go검토"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éi_dung">#REF!</definedName>
    <definedName name="neok">CEILING(#REF!*0.04,0.05)</definedName>
    <definedName name="NEON">CEILING(#REF!*0.03,0.05)</definedName>
    <definedName name="NERO">#REF!</definedName>
    <definedName name="NET" localSheetId="11">#REF!</definedName>
    <definedName name="NET">#REF!</definedName>
    <definedName name="NET_1" localSheetId="11">#REF!</definedName>
    <definedName name="NET_1">#REF!</definedName>
    <definedName name="NET_ANA" localSheetId="11">#REF!</definedName>
    <definedName name="NET_ANA">#REF!</definedName>
    <definedName name="NET_ANA_1" localSheetId="11">#REF!</definedName>
    <definedName name="NET_ANA_1">#REF!</definedName>
    <definedName name="NET_ANA_2" localSheetId="11">#REF!</definedName>
    <definedName name="NET_ANA_2">#REF!</definedName>
    <definedName name="neu" localSheetId="0">[0]!BTRAM</definedName>
    <definedName name="neu">[0]!BTRAM</definedName>
    <definedName name="new" localSheetId="12" hidden="1">{"'Sheet1'!$L$16"}</definedName>
    <definedName name="new" hidden="1">{"'Sheet1'!$L$16"}</definedName>
    <definedName name="NEWNAME" localSheetId="12" hidden="1">{#N/A,#N/A,FALSE,"CCTV"}</definedName>
    <definedName name="NEWNAME" hidden="1">{#N/A,#N/A,FALSE,"CCTV"}</definedName>
    <definedName name="NEXT">#REF!</definedName>
    <definedName name="Ng">#REF!</definedName>
    <definedName name="NG_THANG">#REF!</definedName>
    <definedName name="Ng_y__i">#REF!</definedName>
    <definedName name="ng1.">#REF!</definedName>
    <definedName name="ng2.">#REF!</definedName>
    <definedName name="NGAØY">#REF!</definedName>
    <definedName name="NGAØY_02">#REF!</definedName>
    <definedName name="ngau">#REF!</definedName>
    <definedName name="NGAYCTU_B">#REF!</definedName>
    <definedName name="ngfhg" hidden="1">#REF!</definedName>
    <definedName name="NGHI">#REF!</definedName>
    <definedName name="ngrfs" localSheetId="12" hidden="1">#REF!</definedName>
    <definedName name="ngrfs" hidden="1">#REF!</definedName>
    <definedName name="ngu" localSheetId="12" hidden="1">{"'Sheet1'!$L$16"}</definedName>
    <definedName name="ngu" localSheetId="14" hidden="1">{"'Sheet1'!$L$16"}</definedName>
    <definedName name="ngu" localSheetId="7" hidden="1">{"'Sheet1'!$L$16"}</definedName>
    <definedName name="ngu" localSheetId="8" hidden="1">{"'Sheet1'!$L$16"}</definedName>
    <definedName name="ngu" hidden="1">{"'Sheet1'!$L$16"}</definedName>
    <definedName name="NguyenDiep" localSheetId="12" hidden="1">{"'Sheet1'!$L$16"}</definedName>
    <definedName name="NguyenDiep" hidden="1">{"'Sheet1'!$L$16"}</definedName>
    <definedName name="nguyennha" localSheetId="12" hidden="1">{"'Sheet1'!$L$16"}</definedName>
    <definedName name="nguyennha" hidden="1">{"'Sheet1'!$L$16"}</definedName>
    <definedName name="NH" localSheetId="11">#REF!</definedName>
    <definedName name="NH">#REF!</definedName>
    <definedName name="NHAÂN_COÂNG" localSheetId="8">[0]!BTRAM</definedName>
    <definedName name="NHAÂN_COÂNG" localSheetId="0">[0]!BTRAM</definedName>
    <definedName name="NHAÂN_COÂNG">[0]!BTRAM</definedName>
    <definedName name="NHAÄP">#REF!</definedName>
    <definedName name="Nhâm_CT" hidden="1">#REF!</definedName>
    <definedName name="Nhâm_Ctr" localSheetId="11">#REF!</definedName>
    <definedName name="Nhâm_Ctr">#REF!</definedName>
    <definedName name="Nhancong">#REF!</definedName>
    <definedName name="NHANTIEN">#REF!</definedName>
    <definedName name="nhap1" localSheetId="8">#REF!</definedName>
    <definedName name="nhap1">#REF!</definedName>
    <definedName name="nhap2" localSheetId="8">HSTV!nhap2</definedName>
    <definedName name="nhap2">#REF!</definedName>
    <definedName name="nhapcb" localSheetId="8">HSTV!nhapcb</definedName>
    <definedName name="nhapcb">#REF!</definedName>
    <definedName name="Nhapsolieu">#REF!</definedName>
    <definedName name="nharac" localSheetId="12" hidden="1">{#N/A,#N/A,FALSE,"Chi tiÆt"}</definedName>
    <definedName name="nharac" hidden="1">{#N/A,#N/A,FALSE,"Chi tiÆt"}</definedName>
    <definedName name="NHAVESINH" localSheetId="12" hidden="1">{"'Sheet1'!$L$16"}</definedName>
    <definedName name="NHAVESINH" localSheetId="14" hidden="1">{"'Sheet1'!$L$16"}</definedName>
    <definedName name="NHAVESINH" localSheetId="7" hidden="1">{"'Sheet1'!$L$16"}</definedName>
    <definedName name="NHAVESINH" localSheetId="8" hidden="1">{"'Sheet1'!$L$16"}</definedName>
    <definedName name="NHAVESINH" hidden="1">{"'Sheet1'!$L$16"}</definedName>
    <definedName name="NHChat">#REF!</definedName>
    <definedName name="NHChinh">#REF!</definedName>
    <definedName name="nhfffd">{"DZ-TDTB2.XLS","Dcksat.xls"}</definedName>
    <definedName name="NhienlieuNL">#REF!</definedName>
    <definedName name="nhn" localSheetId="11">#REF!</definedName>
    <definedName name="nhn">#REF!</definedName>
    <definedName name="NhNgam">#REF!</definedName>
    <definedName name="nhnnc">#REF!</definedName>
    <definedName name="nhnvl">#REF!</definedName>
    <definedName name="nhom">#REF!</definedName>
    <definedName name="Nhom1">#REF!</definedName>
    <definedName name="Nhom5">#REF!</definedName>
    <definedName name="NhomCT" hidden="1">#REF!</definedName>
    <definedName name="NhomI">#REF!</definedName>
    <definedName name="NhomII">#REF!</definedName>
    <definedName name="NhomIII">#REF!</definedName>
    <definedName name="NhomIV">#REF!</definedName>
    <definedName name="NhomPDQT">#REF!</definedName>
    <definedName name="NhomV">#REF!</definedName>
    <definedName name="NHot" localSheetId="11">#REF!</definedName>
    <definedName name="NHot">#REF!</definedName>
    <definedName name="NhTreo">#REF!</definedName>
    <definedName name="nhu">#REF!</definedName>
    <definedName name="nhua">#REF!</definedName>
    <definedName name="nhuad">#REF!</definedName>
    <definedName name="nhuaduong">#REF!</definedName>
    <definedName name="Nhuphat" localSheetId="12" hidden="1">{"'Sheet1'!$L$16"}</definedName>
    <definedName name="Nhuphat" localSheetId="14" hidden="1">{"'Sheet1'!$L$16"}</definedName>
    <definedName name="Nhuphat" localSheetId="7" hidden="1">{"'Sheet1'!$L$16"}</definedName>
    <definedName name="Nhuphat" localSheetId="8" hidden="1">{"'Sheet1'!$L$16"}</definedName>
    <definedName name="Nhuphat" hidden="1">{"'Sheet1'!$L$16"}</definedName>
    <definedName name="nig" localSheetId="11">#REF!</definedName>
    <definedName name="nig">#REF!</definedName>
    <definedName name="NIG13p">#REF!</definedName>
    <definedName name="nig1p" localSheetId="11">#REF!</definedName>
    <definedName name="nig1p">#REF!</definedName>
    <definedName name="nig3p" localSheetId="11">#REF!</definedName>
    <definedName name="nig3p">#REF!</definedName>
    <definedName name="nightnc">#REF!</definedName>
    <definedName name="nightvl">#REF!</definedName>
    <definedName name="NIGnc" localSheetId="11">#REF!</definedName>
    <definedName name="NIGnc">#REF!</definedName>
    <definedName name="nignc1p" localSheetId="11">#REF!</definedName>
    <definedName name="nignc1p">#REF!</definedName>
    <definedName name="nignc3p">#REF!</definedName>
    <definedName name="NIGvc" localSheetId="11">#REF!</definedName>
    <definedName name="NIGvc">#REF!</definedName>
    <definedName name="NIGvl" localSheetId="11">#REF!</definedName>
    <definedName name="NIGvl">#REF!</definedName>
    <definedName name="nigvl1p" localSheetId="11">#REF!</definedName>
    <definedName name="nigvl1p">#REF!</definedName>
    <definedName name="nigvl3p">#REF!</definedName>
    <definedName name="nin" localSheetId="11">#REF!</definedName>
    <definedName name="nin">#REF!</definedName>
    <definedName name="nin14nc3p">#REF!</definedName>
    <definedName name="nin14vl3p">#REF!</definedName>
    <definedName name="nin1903p" localSheetId="11">#REF!</definedName>
    <definedName name="nin1903p">#REF!</definedName>
    <definedName name="NIN190nc" localSheetId="11">#REF!</definedName>
    <definedName name="NIN190nc">#REF!</definedName>
    <definedName name="nin190nc3p">#REF!</definedName>
    <definedName name="NIN190vl" localSheetId="11">#REF!</definedName>
    <definedName name="NIN190vl">#REF!</definedName>
    <definedName name="nin190vl3p">#REF!</definedName>
    <definedName name="nin1pnc">#REF!</definedName>
    <definedName name="nin1pvl">#REF!</definedName>
    <definedName name="nin2903p">#REF!</definedName>
    <definedName name="nin290nc3p">#REF!</definedName>
    <definedName name="nin290vl3p">#REF!</definedName>
    <definedName name="nin3p" localSheetId="11">#REF!</definedName>
    <definedName name="nin3p">#REF!</definedName>
    <definedName name="nind" localSheetId="11">#REF!</definedName>
    <definedName name="nind">#REF!</definedName>
    <definedName name="nind1p" localSheetId="11">#REF!</definedName>
    <definedName name="nind1p">#REF!</definedName>
    <definedName name="nind3p" localSheetId="11">#REF!</definedName>
    <definedName name="nind3p">#REF!</definedName>
    <definedName name="NINDnc" localSheetId="11">#REF!</definedName>
    <definedName name="NINDnc">#REF!</definedName>
    <definedName name="nindnc1p" localSheetId="11">#REF!</definedName>
    <definedName name="nindnc1p">#REF!</definedName>
    <definedName name="nindnc3p">#REF!</definedName>
    <definedName name="NINDvc" localSheetId="11">#REF!</definedName>
    <definedName name="NINDvc">#REF!</definedName>
    <definedName name="NINDvl" localSheetId="11">#REF!</definedName>
    <definedName name="NINDvl">#REF!</definedName>
    <definedName name="nindvl1p" localSheetId="11">#REF!</definedName>
    <definedName name="nindvl1p">#REF!</definedName>
    <definedName name="nindvl3p">#REF!</definedName>
    <definedName name="ning1p" localSheetId="11">#REF!</definedName>
    <definedName name="ning1p">#REF!</definedName>
    <definedName name="ningnc1p" localSheetId="11">#REF!</definedName>
    <definedName name="ningnc1p">#REF!</definedName>
    <definedName name="ningvl1p" localSheetId="11">#REF!</definedName>
    <definedName name="ningvl1p">#REF!</definedName>
    <definedName name="NINnc" localSheetId="11">#REF!</definedName>
    <definedName name="NINnc">#REF!</definedName>
    <definedName name="ninnc3p">#REF!</definedName>
    <definedName name="nint1p" localSheetId="11">#REF!</definedName>
    <definedName name="nint1p">#REF!</definedName>
    <definedName name="nintnc1p" localSheetId="11">#REF!</definedName>
    <definedName name="nintnc1p">#REF!</definedName>
    <definedName name="nintvl1p" localSheetId="11">#REF!</definedName>
    <definedName name="nintvl1p">#REF!</definedName>
    <definedName name="NINvc" localSheetId="11">#REF!</definedName>
    <definedName name="NINvc">#REF!</definedName>
    <definedName name="NINvl" localSheetId="11">#REF!</definedName>
    <definedName name="NINvl">#REF!</definedName>
    <definedName name="ninvl3p">#REF!</definedName>
    <definedName name="nk">#REF!</definedName>
    <definedName name="nl" localSheetId="11">#REF!</definedName>
    <definedName name="nl">#REF!</definedName>
    <definedName name="NL12nc" localSheetId="11">#REF!</definedName>
    <definedName name="NL12nc">#REF!</definedName>
    <definedName name="NL12vl" localSheetId="11">#REF!</definedName>
    <definedName name="NL12vl">#REF!</definedName>
    <definedName name="nl1p" localSheetId="11">#REF!</definedName>
    <definedName name="nl1p">#REF!</definedName>
    <definedName name="nl3p" localSheetId="11">#REF!</definedName>
    <definedName name="nl3p">#REF!</definedName>
    <definedName name="NLFElse">#REF!</definedName>
    <definedName name="NLHC15">#REF!</definedName>
    <definedName name="NLHC25">#REF!</definedName>
    <definedName name="nlht" localSheetId="11">#REF!</definedName>
    <definedName name="nlht">#REF!</definedName>
    <definedName name="NLLC15">#REF!</definedName>
    <definedName name="NLLC25">#REF!</definedName>
    <definedName name="NLMC15">#REF!</definedName>
    <definedName name="NLMC25">#REF!</definedName>
    <definedName name="nlmtc">#REF!</definedName>
    <definedName name="nlnc">#REF!</definedName>
    <definedName name="nlnc3p">#REF!</definedName>
    <definedName name="nlnc3pha">#REF!</definedName>
    <definedName name="NLTK1p" localSheetId="11">#REF!</definedName>
    <definedName name="NLTK1p">#REF!</definedName>
    <definedName name="nlvl">#REF!</definedName>
    <definedName name="nlvl1">#REF!</definedName>
    <definedName name="nlvl3p">#REF!</definedName>
    <definedName name="nmhgnjm" hidden="1">#REF!</definedName>
    <definedName name="nmmmmm" localSheetId="11">#REF!</definedName>
    <definedName name="nmmmmm">#REF!</definedName>
    <definedName name="Nms">#REF!</definedName>
    <definedName name="nn" localSheetId="11">#REF!</definedName>
    <definedName name="nn">#REF!</definedName>
    <definedName name="nn1p" localSheetId="11">#REF!</definedName>
    <definedName name="nn1p">#REF!</definedName>
    <definedName name="nn3p" localSheetId="11">#REF!</definedName>
    <definedName name="nn3p">#REF!</definedName>
    <definedName name="nnm" hidden="1">25</definedName>
    <definedName name="nnn" localSheetId="8" hidden="1">{"'Sheet1'!$L$16"}</definedName>
    <definedName name="nnn">#REF!</definedName>
    <definedName name="nnnc">#REF!</definedName>
    <definedName name="nnnc3p">#REF!</definedName>
    <definedName name="nnvl">#REF!</definedName>
    <definedName name="nnvl3p">#REF!</definedName>
    <definedName name="No" localSheetId="11">#REF!</definedName>
    <definedName name="No">#REF!</definedName>
    <definedName name="No.10" localSheetId="12" hidden="1">{"'Sheet1'!$L$16"}</definedName>
    <definedName name="No.10" hidden="1">{"'Sheet1'!$L$16"}</definedName>
    <definedName name="No.9" localSheetId="12" hidden="1">{"'Sheet1'!$L$16"}</definedName>
    <definedName name="No.9" hidden="1">{"'Sheet1'!$L$16"}</definedName>
    <definedName name="No.paje">IF(AND(#REF!="Y",#REF!&lt;&gt;""),COUNTIF(#REF!,"*Y*"),"")</definedName>
    <definedName name="NOÄI_DUNG">#REF!</definedName>
    <definedName name="NOCU">#REF!</definedName>
    <definedName name="noi">#REF!</definedName>
    <definedName name="Noidung">#REF!</definedName>
    <definedName name="NoiSuy_TKP">#REF!</definedName>
    <definedName name="NoiSuyBQL" hidden="1">#REF!</definedName>
    <definedName name="NoiSuyGS" hidden="1">#REF!</definedName>
    <definedName name="NoiSuyGSTBi" hidden="1">#REF!</definedName>
    <definedName name="NoiSuyMoiThau" hidden="1">#REF!</definedName>
    <definedName name="NoiSuyTB" hidden="1">#REF!</definedName>
    <definedName name="NoiSuyTDDT" hidden="1">#REF!</definedName>
    <definedName name="NoiSuyTDTK" hidden="1">#REF!</definedName>
    <definedName name="NoiSuyTK" hidden="1">#REF!</definedName>
    <definedName name="none">#REF!</definedName>
    <definedName name="Noxious_fee">#REF!</definedName>
    <definedName name="Np">#REF!</definedName>
    <definedName name="npb">#REF!</definedName>
    <definedName name="npcut1">#REF!</definedName>
    <definedName name="NPP">#REF!</definedName>
    <definedName name="Nps">#REF!</definedName>
    <definedName name="npt">#REF!</definedName>
    <definedName name="nqd">#REF!</definedName>
    <definedName name="nr">#REF!</definedName>
    <definedName name="NrYC">#REF!</definedName>
    <definedName name="NS" localSheetId="11">#REF!</definedName>
    <definedName name="NS">#REF!</definedName>
    <definedName name="NS_ChonThauTB">#REF!</definedName>
    <definedName name="NS_ChonThauXL">#REF!</definedName>
    <definedName name="NS_CPQLDA">#REF!</definedName>
    <definedName name="NS_GiamSatTB">#REF!</definedName>
    <definedName name="NS_GiamSatXL">#REF!</definedName>
    <definedName name="NS_KiemToan">#REF!</definedName>
    <definedName name="NS_QToan">#REF!</definedName>
    <definedName name="NS_ThamTraDT">#REF!</definedName>
    <definedName name="NS_ThamTraTK">#REF!</definedName>
    <definedName name="nsc">#REF!</definedName>
    <definedName name="nsk">#REF!</definedName>
    <definedName name="nsl">#REF!</definedName>
    <definedName name="NSOO" localSheetId="12" hidden="1">{"'Sheet1'!$L$16"}</definedName>
    <definedName name="NSOO" localSheetId="14" hidden="1">{"'Sheet1'!$L$16"}</definedName>
    <definedName name="NSOO" localSheetId="7" hidden="1">{"'Sheet1'!$L$16"}</definedName>
    <definedName name="NSOO" localSheetId="8" hidden="1">{"'Sheet1'!$L$16"}</definedName>
    <definedName name="NSOO" hidden="1">{"'Sheet1'!$L$16"}</definedName>
    <definedName name="nt">#REF!</definedName>
    <definedName name="ntwrt" hidden="1">#REF!</definedName>
    <definedName name="NU">#REF!</definedName>
    <definedName name="nuoc">#REF!</definedName>
    <definedName name="Nuoc_">#REF!</definedName>
    <definedName name="nuoc2">#REF!</definedName>
    <definedName name="nuoc4">#REF!</definedName>
    <definedName name="Nuoc48Qn">#REF!</definedName>
    <definedName name="nuoc5">#REF!</definedName>
    <definedName name="NUOCHKHOAN" localSheetId="12" hidden="1">{"'Sheet1'!$L$16"}</definedName>
    <definedName name="NUOCHKHOAN" hidden="1">{"'Sheet1'!$L$16"}</definedName>
    <definedName name="NUOCHKHOANMOI" localSheetId="12" hidden="1">{"'Sheet1'!$L$16"}</definedName>
    <definedName name="NUOCHKHOANMOI" hidden="1">{"'Sheet1'!$L$16"}</definedName>
    <definedName name="nuoùc" localSheetId="12" hidden="1">{"'Sheet1'!$L$16"}</definedName>
    <definedName name="nuoùc" hidden="1">{"'Sheet1'!$L$16"}</definedName>
    <definedName name="Nut_tec">#REF!</definedName>
    <definedName name="nuy">#REF!</definedName>
    <definedName name="nv">#REF!</definedName>
    <definedName name="NVBN">#REF!</definedName>
    <definedName name="NVF">#REF!</definedName>
    <definedName name="nx" localSheetId="11">#REF!</definedName>
    <definedName name="nx">#REF!</definedName>
    <definedName name="nxc">#REF!</definedName>
    <definedName name="nxmtc">#REF!</definedName>
    <definedName name="NXT">#REF!</definedName>
    <definedName name="o" localSheetId="11">#REF!</definedName>
    <definedName name="o" localSheetId="8" hidden="1">{"'Sheet1'!$L$16"}</definedName>
    <definedName name="o">#REF!</definedName>
    <definedName name="O_M">#REF!</definedName>
    <definedName name="O_TO">#REF!</definedName>
    <definedName name="o_to_tù_dæ_10_T">#REF!</definedName>
    <definedName name="Ö135">#REF!</definedName>
    <definedName name="oa" hidden="1">#REF!</definedName>
    <definedName name="õadfgdfgdf" localSheetId="12" hidden="1">{"'Sheet1'!$L$16"}</definedName>
    <definedName name="õadfgdfgdf" hidden="1">{"'Sheet1'!$L$16"}</definedName>
    <definedName name="OC" localSheetId="12" hidden="1">{"'Sheet1'!$L$16"}</definedName>
    <definedName name="OC" hidden="1">{"'Sheet1'!$L$16"}</definedName>
    <definedName name="ôclsaclnmc" localSheetId="12" hidden="1">{"'Sheet1'!$L$16"}</definedName>
    <definedName name="ôclsaclnmc" hidden="1">{"'Sheet1'!$L$16"}</definedName>
    <definedName name="OD">#REF!</definedName>
    <definedName name="ODC">#REF!</definedName>
    <definedName name="ODDT">#REF!</definedName>
    <definedName name="ODH" hidden="1">#REF!</definedName>
    <definedName name="ODS">#REF!</definedName>
    <definedName name="ODU">#REF!</definedName>
    <definedName name="OE">#REF!</definedName>
    <definedName name="office" localSheetId="12" hidden="1">{"'Sheet1'!$L$16"}</definedName>
    <definedName name="office" hidden="1">{"'Sheet1'!$L$16"}</definedName>
    <definedName name="OI" localSheetId="12" hidden="1">{"'Sheet1'!$L$16"}</definedName>
    <definedName name="OI" localSheetId="14" hidden="1">{"'Sheet1'!$L$16"}</definedName>
    <definedName name="OI" localSheetId="7" hidden="1">{"'Sheet1'!$L$16"}</definedName>
    <definedName name="OI" localSheetId="8" hidden="1">{"'Sheet1'!$L$16"}</definedName>
    <definedName name="OI" hidden="1">{"'Sheet1'!$L$16"}</definedName>
    <definedName name="oiuy" localSheetId="12" hidden="1">{#N/A,#N/A,FALSE,"Chi tiÆt"}</definedName>
    <definedName name="oiuy" hidden="1">{#N/A,#N/A,FALSE,"Chi tiÆt"}</definedName>
    <definedName name="old" hidden="1">#REF!</definedName>
    <definedName name="oldban" hidden="1">#REF!</definedName>
    <definedName name="OLE_LINK1">#REF!</definedName>
    <definedName name="olk" localSheetId="12" hidden="1">{#N/A,#N/A,FALSE,"特殊室（ＢＱ表）"}</definedName>
    <definedName name="olk" hidden="1">{#N/A,#N/A,FALSE,"特殊室（ＢＱ表）"}</definedName>
    <definedName name="OM">#REF!</definedName>
    <definedName name="OMC">#REF!</definedName>
    <definedName name="OME">#REF!</definedName>
    <definedName name="OMW">#REF!</definedName>
    <definedName name="ong">#REF!</definedName>
    <definedName name="ong_cong_duc_san">#REF!</definedName>
    <definedName name="Ong_cong_hinh_hop_do_tai_cho">#REF!</definedName>
    <definedName name="Ongbaovecap">#REF!</definedName>
    <definedName name="Ongnoiday">#REF!</definedName>
    <definedName name="Ongnoidaybulongtachongrungtabu">#REF!</definedName>
    <definedName name="ongnuoc">#REF!</definedName>
    <definedName name="OngPVC">#REF!</definedName>
    <definedName name="OÑT">#REF!</definedName>
    <definedName name="OOM">#REF!</definedName>
    <definedName name="op">#REF!</definedName>
    <definedName name="OP__DA_CAM_THACH">#REF!</definedName>
    <definedName name="OP__GACH_VI">#REF!</definedName>
    <definedName name="OP_TUONG_GACH_XMANG">#REF!</definedName>
    <definedName name="OP_TUONG_TRU_GACH_GOM">#REF!</definedName>
    <definedName name="OP_TUONG_TRU_GACH_MEN_SU">#REF!</definedName>
    <definedName name="ophom">#REF!</definedName>
    <definedName name="optbc">#REF!</definedName>
    <definedName name="options">#REF!</definedName>
    <definedName name="ORD">#REF!</definedName>
    <definedName name="OrderTable" localSheetId="1" hidden="1">#REF!</definedName>
    <definedName name="OrderTable" localSheetId="10" hidden="1">#REF!</definedName>
    <definedName name="OrderTable" localSheetId="12" hidden="1">#REF!</definedName>
    <definedName name="OrderTable" localSheetId="7" hidden="1">#REF!</definedName>
    <definedName name="OrderTable" localSheetId="0" hidden="1">#REF!</definedName>
    <definedName name="OrderTable" hidden="1">#REF!</definedName>
    <definedName name="ORF">#REF!</definedName>
    <definedName name="osc" localSheetId="11">#REF!</definedName>
    <definedName name="osc">#REF!</definedName>
    <definedName name="OT_salary">#REF!</definedName>
    <definedName name="OTHER_PANEL">#REF!</definedName>
    <definedName name="oto10T" localSheetId="11">#REF!</definedName>
    <definedName name="oto10T">#REF!</definedName>
    <definedName name="oto5m3">#REF!</definedName>
    <definedName name="oto5T" localSheetId="11">#REF!</definedName>
    <definedName name="oto5T">#REF!</definedName>
    <definedName name="oto7T" localSheetId="11">#REF!</definedName>
    <definedName name="oto7T">#REF!</definedName>
    <definedName name="otonhua">#REF!</definedName>
    <definedName name="Óu75">#REF!</definedName>
    <definedName name="outbuiding">#N/A</definedName>
    <definedName name="OutRow">#REF!</definedName>
    <definedName name="ov" localSheetId="11">#REF!</definedName>
    <definedName name="ov">#REF!</definedName>
    <definedName name="oxy">#REF!</definedName>
    <definedName name="P">#N/A</definedName>
    <definedName name="p_">#REF!</definedName>
    <definedName name="P_Class1">#REF!</definedName>
    <definedName name="P_Class2">#REF!</definedName>
    <definedName name="P_Class3">#REF!</definedName>
    <definedName name="P_Class4">#REF!</definedName>
    <definedName name="P_Class5">#REF!</definedName>
    <definedName name="P_con">#REF!</definedName>
    <definedName name="P_M">#REF!</definedName>
    <definedName name="P_run">#REF!</definedName>
    <definedName name="P_sed">#REF!</definedName>
    <definedName name="p1_">#REF!</definedName>
    <definedName name="p2_">#REF!</definedName>
    <definedName name="P3_">#REF!</definedName>
    <definedName name="PA" localSheetId="11">#REF!</definedName>
    <definedName name="PA">#REF!</definedName>
    <definedName name="PA.50000DWT" localSheetId="3" hidden="1">{"'Sheet1'!$L$16"}</definedName>
    <definedName name="PA.50000DWT" localSheetId="4" hidden="1">{"'Sheet1'!$L$16"}</definedName>
    <definedName name="PA.50000DWT" localSheetId="2" hidden="1">{"'Sheet1'!$L$16"}</definedName>
    <definedName name="PA.50000DWT" localSheetId="12" hidden="1">{"'Sheet1'!$L$16"}</definedName>
    <definedName name="PA.50000DWT" localSheetId="14" hidden="1">{"'Sheet1'!$L$16"}</definedName>
    <definedName name="PA.50000DWT" localSheetId="11" hidden="1">{"'Sheet1'!$L$16"}</definedName>
    <definedName name="PA.50000DWT" localSheetId="7" hidden="1">{"'Sheet1'!$L$16"}</definedName>
    <definedName name="PA.50000DWT" localSheetId="8" hidden="1">{"'Sheet1'!$L$16"}</definedName>
    <definedName name="PA.50000DWT" localSheetId="6" hidden="1">{"'Sheet1'!$L$16"}</definedName>
    <definedName name="PA.50000DWT" hidden="1">{"'Sheet1'!$L$16"}</definedName>
    <definedName name="PA2CAU39M" localSheetId="4" hidden="1">{"'Sheet1'!$L$16"}</definedName>
    <definedName name="PA2CAU39M" localSheetId="2" hidden="1">{"'Sheet1'!$L$16"}</definedName>
    <definedName name="PA2CAU39M" localSheetId="12" hidden="1">{"'Sheet1'!$L$16"}</definedName>
    <definedName name="PA2CAU39M" localSheetId="14" hidden="1">{"'Sheet1'!$L$16"}</definedName>
    <definedName name="PA2CAU39M" localSheetId="11" hidden="1">{"'Sheet1'!$L$16"}</definedName>
    <definedName name="PA2CAU39M" localSheetId="7" hidden="1">{"'Sheet1'!$L$16"}</definedName>
    <definedName name="PA2CAU39M" localSheetId="8" hidden="1">{"'Sheet1'!$L$16"}</definedName>
    <definedName name="PA2CAU39M" localSheetId="6" hidden="1">{"'Sheet1'!$L$16"}</definedName>
    <definedName name="PA2CAU39M" hidden="1">{"'Sheet1'!$L$16"}</definedName>
    <definedName name="PAIII_" localSheetId="12" hidden="1">{"'Sheet1'!$L$16"}</definedName>
    <definedName name="PAIII_" hidden="1">{"'Sheet1'!$L$16"}</definedName>
    <definedName name="paje421">(((LEFT(pajebsdrac,1)="5")+(LEFT(pajebsdrac,1)="6")+(LEFT(pajebsdrac,1)="7")+(LEFT(pajebsdrac,1)="8"))*(pajepldr))-(((LEFT(pajebscrac,1)="5")+(LEFT(pajebscrac,1)="6")+(LEFT(pajebscrac,1)="7")+(LEFT(pajebscrac,1)="8"))*(pajeplcr))</definedName>
    <definedName name="paje4211">#N/A</definedName>
    <definedName name="paje4211dk">#N/A</definedName>
    <definedName name="paje4212">#N/A</definedName>
    <definedName name="paje4212dk">#N/A</definedName>
    <definedName name="pajeADDRESS">OFFSET(INDIRECT(ADDRESS(CELL("row"),CELL("col"))),0,0)</definedName>
    <definedName name="pajebscr">#REF!</definedName>
    <definedName name="pajebscrac">#REF!</definedName>
    <definedName name="pajebsdr">#REF!</definedName>
    <definedName name="pajebsdrac">#REF!</definedName>
    <definedName name="pajeckdk">#REF!</definedName>
    <definedName name="pajecty">#REF!</definedName>
    <definedName name="pajeplcr">#REF!</definedName>
    <definedName name="pajepldr">#REF!</definedName>
    <definedName name="pajetn">#N/A</definedName>
    <definedName name="pajetndk">#N/A</definedName>
    <definedName name="pajetsck">#N/A</definedName>
    <definedName name="pajetsdk">#N/A</definedName>
    <definedName name="pajewpref">#N/A</definedName>
    <definedName name="pajexn">#REF!</definedName>
    <definedName name="panen" localSheetId="11">#REF!</definedName>
    <definedName name="panen">#REF!</definedName>
    <definedName name="Parem">#REF!</definedName>
    <definedName name="paremÞ">#REF!</definedName>
    <definedName name="PARTS_LIST">#REF!</definedName>
    <definedName name="PATRA">#REF!</definedName>
    <definedName name="pb">#REF!</definedName>
    <definedName name="pc">#REF!</definedName>
    <definedName name="PCCC">#REF!</definedName>
    <definedName name="PChe">#REF!</definedName>
    <definedName name="PD">#REF!</definedName>
    <definedName name="Pe_Class1">#REF!</definedName>
    <definedName name="Pe_Class2">#REF!</definedName>
    <definedName name="Pe_Class3">#REF!</definedName>
    <definedName name="Pe_Class4">#REF!</definedName>
    <definedName name="Pe_Class5">#REF!</definedName>
    <definedName name="pẻgtmaegnahr" localSheetId="12" hidden="1">{"'Sheet1'!$L$16"}</definedName>
    <definedName name="pẻgtmaegnahr" hidden="1">{"'Sheet1'!$L$16"}</definedName>
    <definedName name="PEJM">#REF!</definedName>
    <definedName name="PER">#REF!</definedName>
    <definedName name="Per_100_Square.m">#REF!</definedName>
    <definedName name="PF">#REF!</definedName>
    <definedName name="PFF">#REF!</definedName>
    <definedName name="pgia">#REF!</definedName>
    <definedName name="ph" localSheetId="12" hidden="1">{"'Sheet1'!$L$16"}</definedName>
    <definedName name="ph" localSheetId="7" hidden="1">{"'Sheet1'!$L$16"}</definedName>
    <definedName name="ph" localSheetId="8" hidden="1">{"'Sheet1'!$L$16"}</definedName>
    <definedName name="ph" hidden="1">{"'Sheet1'!$L$16"}</definedName>
    <definedName name="PHA_DO_GACH_DA">#REF!</definedName>
    <definedName name="phai">#REF!</definedName>
    <definedName name="PHAN_CHONG_SET">#REF!</definedName>
    <definedName name="PHAN_DIEN">#REF!</definedName>
    <definedName name="PHAN_DIEN_DZ0.4KV">#REF!</definedName>
    <definedName name="PHAN_DIEN_TBA">#REF!</definedName>
    <definedName name="PHAN_MUA_SAM_DZ0.4KV">#REF!</definedName>
    <definedName name="PHAN_NUOC">#REF!</definedName>
    <definedName name="phanbtct">#REF!</definedName>
    <definedName name="phandien">#REF!</definedName>
    <definedName name="phanhoanthien">#REF!</definedName>
    <definedName name="phanky">#REF!</definedName>
    <definedName name="phannuoc">#REF!</definedName>
    <definedName name="phantich3" localSheetId="12" hidden="1">{"'Sheet1'!$L$16"}</definedName>
    <definedName name="phantich3" hidden="1">{"'Sheet1'!$L$16"}</definedName>
    <definedName name="phanxay">#REF!</definedName>
    <definedName name="PHAT_RUNG_LOAI_1.2..">#REF!</definedName>
    <definedName name="PHC">#REF!</definedName>
    <definedName name="phen">#REF!</definedName>
    <definedName name="Pheuhopgang">#REF!</definedName>
    <definedName name="Phi">#REF!</definedName>
    <definedName name="Phô_lôc_tæng_khèi_l_îng_l_p__Æt_ho_n_th_nh">#REF!</definedName>
    <definedName name="Phone">#REF!</definedName>
    <definedName name="phongnuoc">#REF!</definedName>
    <definedName name="phson">#REF!</definedName>
    <definedName name="phtuyen">#REF!</definedName>
    <definedName name="phu_luc_vua">#REF!</definedName>
    <definedName name="Phu_phi">#REF!</definedName>
    <definedName name="phugia2" localSheetId="11">#REF!</definedName>
    <definedName name="phugia2">#REF!</definedName>
    <definedName name="phugia3" localSheetId="11">#REF!</definedName>
    <definedName name="phugia3">#REF!</definedName>
    <definedName name="phugia4" localSheetId="11">#REF!</definedName>
    <definedName name="phugia4">#REF!</definedName>
    <definedName name="phugia5">#REF!</definedName>
    <definedName name="Phukienduongday">#REF!</definedName>
    <definedName name="PHUNHUAN">#REF!</definedName>
    <definedName name="phuoc" localSheetId="12" hidden="1">{"'Sheet1'!$L$16"}</definedName>
    <definedName name="phuoc" hidden="1">{"'Sheet1'!$L$16"}</definedName>
    <definedName name="phuong">#REF!</definedName>
    <definedName name="phutungthaythe">#REF!</definedName>
    <definedName name="PileType">#REF!</definedName>
    <definedName name="PK" localSheetId="11">#REF!</definedName>
    <definedName name="PK">#REF!</definedName>
    <definedName name="PL" localSheetId="12" hidden="1">{"'Sheet1'!$L$16"}</definedName>
    <definedName name="PL" localSheetId="14" hidden="1">{"'Sheet1'!$L$16"}</definedName>
    <definedName name="PL" localSheetId="7" hidden="1">{"'Sheet1'!$L$16"}</definedName>
    <definedName name="PL" localSheetId="8" hidden="1">{"'Sheet1'!$L$16"}</definedName>
    <definedName name="PL" hidden="1">{"'Sheet1'!$L$16"}</definedName>
    <definedName name="PL_???___P.B.___REST_P.B._????">#REF!</definedName>
    <definedName name="PL_指示燈___P.B.___REST_P.B._壓扣開關">#REF!</definedName>
    <definedName name="PL5o7" localSheetId="0">INDEX(rangebs507,MATCH(mspl507,rangebs507ms,0))</definedName>
    <definedName name="PL5o7">INDEX(rangebs507,MATCH(mspl507,rangebs507ms,0))</definedName>
    <definedName name="PLM">#REF!</definedName>
    <definedName name="PLOT">#REF!</definedName>
    <definedName name="PLV">#REF!</definedName>
    <definedName name="PM">#REF!</definedName>
    <definedName name="PMS" localSheetId="12" hidden="1">{"'Sheet1'!$L$16"}</definedName>
    <definedName name="PMS" hidden="1">{"'Sheet1'!$L$16"}</definedName>
    <definedName name="PMU_18" localSheetId="11">#REF!</definedName>
    <definedName name="PMU_18">#REF!</definedName>
    <definedName name="PMU18_Bill" localSheetId="11">#REF!</definedName>
    <definedName name="PMU18_Bill">#REF!</definedName>
    <definedName name="PMU18_VL" localSheetId="11">#REF!</definedName>
    <definedName name="PMU18_VL">#REF!</definedName>
    <definedName name="po" localSheetId="12" hidden="1">{"'Sheet1'!$L$16"}</definedName>
    <definedName name="po" hidden="1">{"'Sheet1'!$L$16"}</definedName>
    <definedName name="Port1" localSheetId="12" hidden="1">{#N/A,#N/A,FALSE,"特殊室（ＢＱ表）"}</definedName>
    <definedName name="Port1" hidden="1">{#N/A,#N/A,FALSE,"特殊室（ＢＱ表）"}</definedName>
    <definedName name="port11" localSheetId="12" hidden="1">{#N/A,#N/A,FALSE,"特殊室（ＢＱ表）"}</definedName>
    <definedName name="port11" hidden="1">{#N/A,#N/A,FALSE,"特殊室（ＢＱ表）"}</definedName>
    <definedName name="pp">#REF!</definedName>
    <definedName name="pp_1XDM">#REF!</definedName>
    <definedName name="pp_3NC">#REF!</definedName>
    <definedName name="pp_3XDM">#REF!</definedName>
    <definedName name="PPPP" localSheetId="12" hidden="1">{"'Sheet1'!$L$16"}</definedName>
    <definedName name="PPPP" hidden="1">{"'Sheet1'!$L$16"}</definedName>
    <definedName name="ｐｐｐｐ" localSheetId="12" hidden="1">{"'Sheet1'!$L$16"}</definedName>
    <definedName name="ｐｐｐｐ" hidden="1">{"'Sheet1'!$L$16"}</definedName>
    <definedName name="PRC">#REF!</definedName>
    <definedName name="PrecNden">#REF!</definedName>
    <definedName name="PRICE" localSheetId="11">#REF!</definedName>
    <definedName name="PRICE">#REF!</definedName>
    <definedName name="PRICE1" localSheetId="11">#REF!</definedName>
    <definedName name="PRICE1">#REF!</definedName>
    <definedName name="Prin1">#REF!</definedName>
    <definedName name="Prin10">#REF!</definedName>
    <definedName name="Prin11">#REF!</definedName>
    <definedName name="Prin12">#REF!</definedName>
    <definedName name="Prin15">#REF!</definedName>
    <definedName name="Prin16">#REF!</definedName>
    <definedName name="Prin18">#REF!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 localSheetId="9">'1.TH'!$A$1:$E$14</definedName>
    <definedName name="_xlnm.Print_Area" localSheetId="1">'1.THTMĐT'!$A$1:$E$14</definedName>
    <definedName name="_xlnm.Print_Area" localSheetId="26">'10.Thong so'!$A$1:$E$21</definedName>
    <definedName name="_xlnm.Print_Area" localSheetId="3">'2.1.Khac- GĐ1'!$A$1:$F$47</definedName>
    <definedName name="_xlnm.Print_Area" localSheetId="4">'2.2.Vay-GĐ1'!$A$1:$W$13</definedName>
    <definedName name="_xlnm.Print_Area" localSheetId="10">'2.TH'!$A$1:$E$14</definedName>
    <definedName name="_xlnm.Print_Area" localSheetId="2">'2.TMĐT-GĐ1'!$A$1:$R$65</definedName>
    <definedName name="_xlnm.Print_Area" localSheetId="12">'3.1.Vay-GĐ2'!$A$1:$R$13</definedName>
    <definedName name="_xlnm.Print_Area" localSheetId="5">'3.TMĐT-GĐ2'!$A$1:$F$61</definedName>
    <definedName name="_xlnm.Print_Area" localSheetId="14">'4.1.Hang hoa'!$A$1:$AB$37</definedName>
    <definedName name="_xlnm.Print_Area" localSheetId="15">'4.2.Bieu cuoc'!$A$1:$E$39</definedName>
    <definedName name="_xlnm.Print_Area" localSheetId="16">'4.3.DT-20"'!$A$1:$AR$38</definedName>
    <definedName name="_xlnm.Print_Area" localSheetId="17">'4.4.DT-40"'!$A$1:$AR$38</definedName>
    <definedName name="_xlnm.Print_Area" localSheetId="18">'4.5.Cau ben'!$A$1:$D$34</definedName>
    <definedName name="_xlnm.Print_Area" localSheetId="13">'4.DThu'!$A$1:$G$34</definedName>
    <definedName name="_xlnm.Print_Area" localSheetId="20">'5.1.Luong'!$A$1:$J$33</definedName>
    <definedName name="_xlnm.Print_Area" localSheetId="21">'5.2.Khau hao'!$A$1:$AK$43</definedName>
    <definedName name="_xlnm.Print_Area" localSheetId="19">'5.Chi phi'!$A$1:$V$35</definedName>
    <definedName name="_xlnm.Print_Area" localSheetId="22">'6.LN'!$A$1:$G$33</definedName>
    <definedName name="_xlnm.Print_Area" localSheetId="23">'7.CĐTN'!$A$1:$X$11</definedName>
    <definedName name="_xlnm.Print_Area" localSheetId="24">'8.IRR'!$A$1:$J$38</definedName>
    <definedName name="_xlnm.Print_Area" localSheetId="25">'9.Chi tieu'!$A$1:$E$7</definedName>
    <definedName name="_xlnm.Print_Area" localSheetId="11">CBTN!$A$1:$L$12</definedName>
    <definedName name="_xlnm.Print_Area" localSheetId="7">'DPTG-CTH'!$A$1:$G$39</definedName>
    <definedName name="_xlnm.Print_Area" localSheetId="0">'Phan nam'!$A$1:$E$7</definedName>
    <definedName name="_xlnm.Print_Area" localSheetId="27">'Tỷ lệ HH'!$A$1:$K$29</definedName>
    <definedName name="_xlnm.Print_Area" localSheetId="6">VAT!$A$1:$E$12</definedName>
    <definedName name="_xlnm.Print_Area">#REF!</definedName>
    <definedName name="Print_Area_MI">#REF!</definedName>
    <definedName name="_xlnm.Print_Titles" localSheetId="3">'2.1.Khac- GĐ1'!$3:$3</definedName>
    <definedName name="_xlnm.Print_Titles" localSheetId="4">'2.2.Vay-GĐ1'!$A:$B</definedName>
    <definedName name="_xlnm.Print_Titles" localSheetId="2">'2.TMĐT-GĐ1'!$3:$5</definedName>
    <definedName name="_xlnm.Print_Titles" localSheetId="12">'3.1.Vay-GĐ2'!$A:$C</definedName>
    <definedName name="_xlnm.Print_Titles" localSheetId="5">'3.TMĐT-GĐ2'!$3:$3</definedName>
    <definedName name="_xlnm.Print_Titles" localSheetId="16">'4.3.DT-20"'!$A:$B</definedName>
    <definedName name="_xlnm.Print_Titles" localSheetId="17">'4.4.DT-40"'!$A:$B</definedName>
    <definedName name="_xlnm.Print_Titles" localSheetId="21">'5.2.Khau hao'!$A:$F</definedName>
    <definedName name="_xlnm.Print_Titles" localSheetId="23">'7.CĐTN'!$A:$B</definedName>
    <definedName name="_xlnm.Print_Titles">#N/A</definedName>
    <definedName name="PRINT_TITLES_MI" localSheetId="11">#REF!</definedName>
    <definedName name="PRINT_TITLES_MI">#REF!</definedName>
    <definedName name="PRINTA" localSheetId="11">#REF!</definedName>
    <definedName name="PRINTA">#REF!</definedName>
    <definedName name="PRINTB" localSheetId="11">#REF!</definedName>
    <definedName name="PRINTB">#REF!</definedName>
    <definedName name="PRINTC" localSheetId="11">#REF!</definedName>
    <definedName name="PRINTC">#REF!</definedName>
    <definedName name="printlist" localSheetId="0">SUMPRODUCT(--(rangebs507ms=printlistms),(rangebsck))</definedName>
    <definedName name="printlist">SUMPRODUCT(--(rangebs507ms=printlistms),(rangebsck))</definedName>
    <definedName name="printlistdk" localSheetId="0">SUMPRODUCT(--(rangebs507ms=printlistms),(rangebsdk))</definedName>
    <definedName name="printlistdk">SUMPRODUCT(--(rangebs507ms=printlistms),(rangebsdk))</definedName>
    <definedName name="printlistnnpl" localSheetId="0">SUMPRODUCT(--(rangebs507ms=printlistmspl),(rangebsck))</definedName>
    <definedName name="printlistnnpl">SUMPRODUCT(--(rangebs507ms=printlistmspl),(rangebsck))</definedName>
    <definedName name="printlistntpl" localSheetId="0">SUMPRODUCT(--(rangebs507ms=printlistmspl),(rangebsdk))</definedName>
    <definedName name="printlistntpl">SUMPRODUCT(--(rangebs507ms=printlistmspl),(rangebsdk))</definedName>
    <definedName name="prjName" localSheetId="11">#REF!</definedName>
    <definedName name="prjName">#REF!</definedName>
    <definedName name="prjNo" localSheetId="11">#REF!</definedName>
    <definedName name="prjNo">#REF!</definedName>
    <definedName name="Pro_Soil">#REF!</definedName>
    <definedName name="ProdForm" localSheetId="1" hidden="1">#REF!</definedName>
    <definedName name="ProdForm" localSheetId="10" hidden="1">#REF!</definedName>
    <definedName name="ProdForm" localSheetId="12" hidden="1">#REF!</definedName>
    <definedName name="ProdForm" localSheetId="7" hidden="1">#REF!</definedName>
    <definedName name="ProdForm" localSheetId="0" hidden="1">#REF!</definedName>
    <definedName name="ProdForm" hidden="1">#REF!</definedName>
    <definedName name="Product" localSheetId="12" hidden="1">#REF!</definedName>
    <definedName name="Product" hidden="1">#REF!</definedName>
    <definedName name="PROJ">#REF!</definedName>
    <definedName name="PROPOSAL" localSheetId="11">#REF!</definedName>
    <definedName name="PROPOSAL">#REF!</definedName>
    <definedName name="ProvidedBy">#REF!</definedName>
    <definedName name="ProvidedDate">#REF!</definedName>
    <definedName name="Province">#REF!</definedName>
    <definedName name="PSCO_CD">#REF!</definedName>
    <definedName name="Pseb">#REF!</definedName>
    <definedName name="Pset">#REF!</definedName>
    <definedName name="PSNO_CD">#REF!</definedName>
    <definedName name="Pso">#REF!</definedName>
    <definedName name="Psob">#REF!</definedName>
    <definedName name="Psot">#REF!</definedName>
    <definedName name="PST">#REF!</definedName>
    <definedName name="pt" localSheetId="11">#REF!</definedName>
    <definedName name="pt">#REF!</definedName>
    <definedName name="PT_A1" localSheetId="11">#REF!</definedName>
    <definedName name="PT_A1">#REF!</definedName>
    <definedName name="PT_A2">#REF!</definedName>
    <definedName name="PT_anca">#REF!</definedName>
    <definedName name="PT_Duong" localSheetId="11">#REF!</definedName>
    <definedName name="PT_Duong">#REF!</definedName>
    <definedName name="PT_P1">#REF!</definedName>
    <definedName name="PT_P10">#REF!</definedName>
    <definedName name="PT_P11">#REF!</definedName>
    <definedName name="PT_P2">#REF!</definedName>
    <definedName name="PT_P3">#REF!</definedName>
    <definedName name="PT_P4">#REF!</definedName>
    <definedName name="PT_P5">#REF!</definedName>
    <definedName name="PT_P6">#REF!</definedName>
    <definedName name="PT_P7">#REF!</definedName>
    <definedName name="PT_P8">#REF!</definedName>
    <definedName name="PT_P9">#REF!</definedName>
    <definedName name="pt1_">#REF!</definedName>
    <definedName name="pt2_">#REF!</definedName>
    <definedName name="ptanca">#REF!</definedName>
    <definedName name="ptancadg">#REF!</definedName>
    <definedName name="ptbc">#REF!</definedName>
    <definedName name="PTDG" localSheetId="4" hidden="1">{"'Sheet1'!$L$16"}</definedName>
    <definedName name="PTDG" localSheetId="2" hidden="1">{"'Sheet1'!$L$16"}</definedName>
    <definedName name="PTDG" localSheetId="12" hidden="1">{"'Sheet1'!$L$16"}</definedName>
    <definedName name="PTDG" localSheetId="14" hidden="1">{"'Sheet1'!$L$16"}</definedName>
    <definedName name="PTDG" localSheetId="11" hidden="1">{"'Sheet1'!$L$16"}</definedName>
    <definedName name="PTDG" localSheetId="7" hidden="1">{"'Sheet1'!$L$16"}</definedName>
    <definedName name="PTDG" localSheetId="8" hidden="1">{"'Sheet1'!$L$16"}</definedName>
    <definedName name="PTDG" localSheetId="6" hidden="1">{"'Sheet1'!$L$16"}</definedName>
    <definedName name="PTDG" hidden="1">{"'Sheet1'!$L$16"}</definedName>
    <definedName name="PTDG_cau" localSheetId="11">#REF!</definedName>
    <definedName name="PTDG_cau">#REF!</definedName>
    <definedName name="ptdg_cong" localSheetId="11">#REF!</definedName>
    <definedName name="ptdg_cong">#REF!</definedName>
    <definedName name="PTDG_DCV">#REF!</definedName>
    <definedName name="ptdg_duong" localSheetId="11">#REF!</definedName>
    <definedName name="ptdg_duong">#REF!</definedName>
    <definedName name="ptdg_duong1">#REF!</definedName>
    <definedName name="ptdg_ke" localSheetId="11">#REF!</definedName>
    <definedName name="ptdg_ke">#REF!</definedName>
    <definedName name="ptdien">#REF!</definedName>
    <definedName name="ptich3" localSheetId="12" hidden="1">{"'Sheet1'!$L$16"}</definedName>
    <definedName name="ptich3" hidden="1">{"'Sheet1'!$L$16"}</definedName>
    <definedName name="PtichDTL">#N/A</definedName>
    <definedName name="PTmay">#REF!</definedName>
    <definedName name="PTNC" localSheetId="11">#REF!</definedName>
    <definedName name="PTNC">#REF!</definedName>
    <definedName name="PTnhcong">#REF!</definedName>
    <definedName name="PTnuoc">#REF!</definedName>
    <definedName name="PTST">#REF!</definedName>
    <definedName name="PTvattu">#REF!</definedName>
    <definedName name="PTVT">#REF!</definedName>
    <definedName name="Pu">#REF!</definedName>
    <definedName name="pvd">#REF!</definedName>
    <definedName name="pvi">#REF!</definedName>
    <definedName name="pw">#REF!</definedName>
    <definedName name="q" localSheetId="11">#REF!</definedName>
    <definedName name="q">#REF!</definedName>
    <definedName name="q_printcty" localSheetId="0">COUNTA(rangecountct)+COUNTBLANK(rangecountct)-6</definedName>
    <definedName name="q_printcty">COUNTA(rangecountct)+COUNTBLANK(rangecountct)-6</definedName>
    <definedName name="q3r23r23" localSheetId="11">#REF!</definedName>
    <definedName name="q3r23r23">#REF!</definedName>
    <definedName name="QA" localSheetId="12" hidden="1">{#N/A,#N/A,FALSE,"전력간선"}</definedName>
    <definedName name="QA" hidden="1">{#N/A,#N/A,FALSE,"전력간선"}</definedName>
    <definedName name="QAAA" hidden="1">#REF!</definedName>
    <definedName name="QANG" localSheetId="12" hidden="1">{"'Sheet1'!$L$16"}</definedName>
    <definedName name="QANG" hidden="1">{"'Sheet1'!$L$16"}</definedName>
    <definedName name="qc">#REF!</definedName>
    <definedName name="qd10_gt" localSheetId="12" hidden="1">{"'Sheet1'!$L$16"}</definedName>
    <definedName name="qd10_gt" localSheetId="14" hidden="1">{"'Sheet1'!$L$16"}</definedName>
    <definedName name="qd10_gt" localSheetId="7" hidden="1">{"'Sheet1'!$L$16"}</definedName>
    <definedName name="qd10_gt" localSheetId="8" hidden="1">{"'Sheet1'!$L$16"}</definedName>
    <definedName name="qd10_gt" hidden="1">{"'Sheet1'!$L$16"}</definedName>
    <definedName name="QDD">#REF!</definedName>
    <definedName name="qdqdwd" localSheetId="12" hidden="1">{"'Sheet1'!$L$16"}</definedName>
    <definedName name="qdqdwd" hidden="1">{"'Sheet1'!$L$16"}</definedName>
    <definedName name="q­e">#REF!</definedName>
    <definedName name="qềqg" localSheetId="12" hidden="1">{"'Sheet1'!$L$16"}</definedName>
    <definedName name="qềqg" localSheetId="14" hidden="1">{"'Sheet1'!$L$16"}</definedName>
    <definedName name="qềqg" localSheetId="7" hidden="1">{"'Sheet1'!$L$16"}</definedName>
    <definedName name="qềqg" localSheetId="8" hidden="1">{"'Sheet1'!$L$16"}</definedName>
    <definedName name="qềqg" hidden="1">{"'Sheet1'!$L$16"}</definedName>
    <definedName name="qh">#REF!</definedName>
    <definedName name="QHSDD_THOP" hidden="1">#REF!</definedName>
    <definedName name="QL" localSheetId="11">#REF!</definedName>
    <definedName name="QL">#REF!</definedName>
    <definedName name="qlda">#REF!</definedName>
    <definedName name="qn" localSheetId="11">#REF!</definedName>
    <definedName name="qn">#REF!</definedName>
    <definedName name="qncjstkdehdwhrud" localSheetId="12" hidden="1">{#N/A,#N/A,TRUE,"1";#N/A,#N/A,TRUE,"2";#N/A,#N/A,TRUE,"3";#N/A,#N/A,TRUE,"4";#N/A,#N/A,TRUE,"5";#N/A,#N/A,TRUE,"6";#N/A,#N/A,TRUE,"7"}</definedName>
    <definedName name="qncjstkdehdwhrud" hidden="1">{#N/A,#N/A,TRUE,"1";#N/A,#N/A,TRUE,"2";#N/A,#N/A,TRUE,"3";#N/A,#N/A,TRUE,"4";#N/A,#N/A,TRUE,"5";#N/A,#N/A,TRUE,"6";#N/A,#N/A,TRUE,"7"}</definedName>
    <definedName name="qor" hidden="1">#REF!</definedName>
    <definedName name="qp">#REF!</definedName>
    <definedName name="qq" localSheetId="11">#REF!</definedName>
    <definedName name="qq">#REF!</definedName>
    <definedName name="ｑｑｑ" localSheetId="12" hidden="1">{"'Sheet1'!$L$16"}</definedName>
    <definedName name="ｑｑｑ" hidden="1">{"'Sheet1'!$L$16"}</definedName>
    <definedName name="qqqq" localSheetId="12" hidden="1">{#N/A,#N/A,FALSE,"현장 NCR 분석";#N/A,#N/A,FALSE,"현장품질감사";#N/A,#N/A,FALSE,"현장품질감사"}</definedName>
    <definedName name="qqqq" hidden="1">{#N/A,#N/A,FALSE,"현장 NCR 분석";#N/A,#N/A,FALSE,"현장품질감사";#N/A,#N/A,FALSE,"현장품질감사"}</definedName>
    <definedName name="ｑｑｑｑ" localSheetId="12" hidden="1">{"'Sheet1'!$L$16"}</definedName>
    <definedName name="ｑｑｑｑ" hidden="1">{"'Sheet1'!$L$16"}</definedName>
    <definedName name="qrqww" localSheetId="12" hidden="1">{"'Sheet1'!$L$16"}</definedName>
    <definedName name="qrqww" localSheetId="14" hidden="1">{"'Sheet1'!$L$16"}</definedName>
    <definedName name="qrqww" localSheetId="7" hidden="1">{"'Sheet1'!$L$16"}</definedName>
    <definedName name="qrqww" localSheetId="8" hidden="1">{"'Sheet1'!$L$16"}</definedName>
    <definedName name="qrqww" hidden="1">{"'Sheet1'!$L$16"}</definedName>
    <definedName name="qrt" localSheetId="12" hidden="1">{"'Sheet1'!$L$16"}</definedName>
    <definedName name="qrt" hidden="1">{"'Sheet1'!$L$16"}</definedName>
    <definedName name="qs">#REF!</definedName>
    <definedName name="qtcgdII">#REF!</definedName>
    <definedName name="qtdm">#REF!</definedName>
    <definedName name="qtebt">#REF!</definedName>
    <definedName name="qthoan" localSheetId="12" hidden="1">{#N/A,#N/A,FALSE,"Chi tiÆt"}</definedName>
    <definedName name="qthoan" hidden="1">{#N/A,#N/A,FALSE,"Chi tiÆt"}</definedName>
    <definedName name="QTKSTK" localSheetId="12" hidden="1">{"'Sheet1'!$L$16"}</definedName>
    <definedName name="QTKSTK" localSheetId="14" hidden="1">{"'Sheet1'!$L$16"}</definedName>
    <definedName name="QTKSTK" localSheetId="7" hidden="1">{"'Sheet1'!$L$16"}</definedName>
    <definedName name="QTKSTK" localSheetId="8" hidden="1">{"'Sheet1'!$L$16"}</definedName>
    <definedName name="QTKSTK" hidden="1">{"'Sheet1'!$L$16"}</definedName>
    <definedName name="qttgdII">#REF!</definedName>
    <definedName name="qu">#REF!</definedName>
    <definedName name="QUAN1">#REF!</definedName>
    <definedName name="QUAN10">#REF!</definedName>
    <definedName name="QUAN11">#REF!</definedName>
    <definedName name="QUAN12">#REF!</definedName>
    <definedName name="QUAN2">#REF!</definedName>
    <definedName name="QUAN4">#REF!</definedName>
    <definedName name="QUAN7">#REF!</definedName>
    <definedName name="QUAN8B">#REF!</definedName>
    <definedName name="QUANGTIEN2">#REF!</definedName>
    <definedName name="Quantities">#REF!</definedName>
    <definedName name="quantity" localSheetId="12"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quantity"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quehan">#REF!</definedName>
    <definedName name="qưerg">#N/A</definedName>
    <definedName name="Query1">#REF!</definedName>
    <definedName name="QUET_VOI">#REF!</definedName>
    <definedName name="qừq" localSheetId="12" hidden="1">{#N/A,#N/A,FALSE,"Chi tiÆt"}</definedName>
    <definedName name="qừq" localSheetId="14" hidden="1">{#N/A,#N/A,FALSE,"Chi tiÆt"}</definedName>
    <definedName name="qừq" localSheetId="7" hidden="1">{#N/A,#N/A,FALSE,"Chi tiÆt"}</definedName>
    <definedName name="qừq" localSheetId="8" hidden="1">{#N/A,#N/A,FALSE,"Chi tiÆt"}</definedName>
    <definedName name="qừq" hidden="1">{#N/A,#N/A,FALSE,"Chi tiÆt"}</definedName>
    <definedName name="quy">#REF!</definedName>
    <definedName name="quyet" localSheetId="12" hidden="1">{"'Sheet1'!$L$16"}</definedName>
    <definedName name="quyet" hidden="1">{"'Sheet1'!$L$16"}</definedName>
    <definedName name="QWE">#N/A</definedName>
    <definedName name="qwer" localSheetId="12" hidden="1">{"'Sheet1'!$L$16"}</definedName>
    <definedName name="qwer" hidden="1">{"'Sheet1'!$L$16"}</definedName>
    <definedName name="qwertet" localSheetId="12" hidden="1">{"'Sheet1'!$L$16"}</definedName>
    <definedName name="qwertet" hidden="1">{"'Sheet1'!$L$16"}</definedName>
    <definedName name="qwrrrfsda" localSheetId="12" hidden="1">{"'Sheet1'!$L$16"}</definedName>
    <definedName name="qwrrrfsda" localSheetId="14" hidden="1">{"'Sheet1'!$L$16"}</definedName>
    <definedName name="qwrrrfsda" localSheetId="7" hidden="1">{"'Sheet1'!$L$16"}</definedName>
    <definedName name="qwrrrfsda" localSheetId="8" hidden="1">{"'Sheet1'!$L$16"}</definedName>
    <definedName name="qwrrrfsda" hidden="1">{"'Sheet1'!$L$16"}</definedName>
    <definedName name="qwwqe" localSheetId="12" hidden="1">{"'Sheet1'!$L$16"}</definedName>
    <definedName name="qwwqe" hidden="1">{"'Sheet1'!$L$16"}</definedName>
    <definedName name="qx">#REF!</definedName>
    <definedName name="qy">#REF!</definedName>
    <definedName name="qzqzqz10">#REF!</definedName>
    <definedName name="qzqzqz11">#REF!</definedName>
    <definedName name="qzqzqz12">#REF!</definedName>
    <definedName name="qzqzqz13">#REF!</definedName>
    <definedName name="qzqzqz14">#REF!</definedName>
    <definedName name="qzqzqz15">#REF!</definedName>
    <definedName name="qzqzqz16">#REF!</definedName>
    <definedName name="qzqzqz17">#REF!</definedName>
    <definedName name="qzqzqz18">#REF!</definedName>
    <definedName name="qzqzqz19">#REF!</definedName>
    <definedName name="qzqzqz20">#REF!</definedName>
    <definedName name="qzqzqz21">#REF!</definedName>
    <definedName name="qzqzqz22">#REF!</definedName>
    <definedName name="qzqzqz23">#REF!</definedName>
    <definedName name="qzqzqz24">#REF!</definedName>
    <definedName name="qzqzqz25">#REF!</definedName>
    <definedName name="qzqzqz26">#REF!</definedName>
    <definedName name="qzqzqz27">#REF!</definedName>
    <definedName name="qzqzqz28">#REF!</definedName>
    <definedName name="qzqzqz29">#REF!</definedName>
    <definedName name="qzqzqz30">#REF!</definedName>
    <definedName name="qzqzqz31">#REF!</definedName>
    <definedName name="qzqzqz32">#REF!</definedName>
    <definedName name="qzqzqz6">#REF!</definedName>
    <definedName name="qzqzqz7">#REF!</definedName>
    <definedName name="qzqzqz8">#REF!</definedName>
    <definedName name="qzqzqz9">#REF!</definedName>
    <definedName name="r_">#REF!</definedName>
    <definedName name="R_dat">#REF!</definedName>
    <definedName name="ra">#REF!</definedName>
    <definedName name="ra11p" localSheetId="11">#REF!</definedName>
    <definedName name="ra11p">#REF!</definedName>
    <definedName name="ra13p" localSheetId="11">#REF!</definedName>
    <definedName name="ra13p">#REF!</definedName>
    <definedName name="rack1" localSheetId="11">#REF!</definedName>
    <definedName name="rack1">#REF!</definedName>
    <definedName name="rack2" localSheetId="11">#REF!</definedName>
    <definedName name="rack2">#REF!</definedName>
    <definedName name="rack3" localSheetId="11">#REF!</definedName>
    <definedName name="rack3">#REF!</definedName>
    <definedName name="rack4" localSheetId="11">#REF!</definedName>
    <definedName name="rack4">#REF!</definedName>
    <definedName name="Racot">#REF!</definedName>
    <definedName name="Radam">#REF!</definedName>
    <definedName name="rang1">#REF!</definedName>
    <definedName name="range">#REF!</definedName>
    <definedName name="ranhTN">#REF!</definedName>
    <definedName name="Ranhxay" localSheetId="12" hidden="1">{"'Sheet1'!$L$16"}</definedName>
    <definedName name="Ranhxay" localSheetId="14" hidden="1">{"'Sheet1'!$L$16"}</definedName>
    <definedName name="Ranhxay" localSheetId="7" hidden="1">{"'Sheet1'!$L$16"}</definedName>
    <definedName name="Ranhxay" localSheetId="8" hidden="1">{"'Sheet1'!$L$16"}</definedName>
    <definedName name="Ranhxay" hidden="1">{"'Sheet1'!$L$16"}</definedName>
    <definedName name="rate" localSheetId="8">14000</definedName>
    <definedName name="rate">14000</definedName>
    <definedName name="Raûi_pheân_tre">#REF!</definedName>
    <definedName name="rb">#REF!</definedName>
    <definedName name="rbva">#REF!</definedName>
    <definedName name="rbvb">#REF!</definedName>
    <definedName name="rbvc">#REF!</definedName>
    <definedName name="RBVD">#REF!</definedName>
    <definedName name="RCArea" localSheetId="1" hidden="1">#REF!</definedName>
    <definedName name="RCArea" localSheetId="10" hidden="1">#REF!</definedName>
    <definedName name="RCArea" localSheetId="12" hidden="1">#REF!</definedName>
    <definedName name="RCArea" localSheetId="7" hidden="1">#REF!</definedName>
    <definedName name="RCArea" localSheetId="0" hidden="1">#REF!</definedName>
    <definedName name="RCArea" hidden="1">#REF!</definedName>
    <definedName name="Rcc">#REF!</definedName>
    <definedName name="RCF">#REF!</definedName>
    <definedName name="rche">#REF!</definedName>
    <definedName name="RCKM">#REF!</definedName>
    <definedName name="Rcsd">#REF!</definedName>
    <definedName name="Rctc">#REF!</definedName>
    <definedName name="Rctt">#REF!</definedName>
    <definedName name="rd">#REF!</definedName>
    <definedName name="RDEC">#REF!</definedName>
    <definedName name="RDEFF">#REF!</definedName>
    <definedName name="RDFC">#REF!</definedName>
    <definedName name="RDFU">#REF!</definedName>
    <definedName name="RDLIF">#REF!</definedName>
    <definedName name="RDOM">#REF!</definedName>
    <definedName name="RDPC">#REF!</definedName>
    <definedName name="rdpcf">#REF!</definedName>
    <definedName name="RDRC">#REF!</definedName>
    <definedName name="rdrdd" localSheetId="12" hidden="1">{#N/A,#N/A,FALSE,"Chi tiÆt"}</definedName>
    <definedName name="rdrdd" localSheetId="14" hidden="1">{#N/A,#N/A,FALSE,"Chi tiÆt"}</definedName>
    <definedName name="rdrdd" localSheetId="7" hidden="1">{#N/A,#N/A,FALSE,"Chi tiÆt"}</definedName>
    <definedName name="rdrdd" localSheetId="8" hidden="1">{#N/A,#N/A,FALSE,"Chi tiÆt"}</definedName>
    <definedName name="rdrdd" hidden="1">{#N/A,#N/A,FALSE,"Chi tiÆt"}</definedName>
    <definedName name="RDRF">#REF!</definedName>
    <definedName name="reawrew" localSheetId="12" hidden="1">{"'Sheet1'!$L$16"}</definedName>
    <definedName name="reawrew" hidden="1">{"'Sheet1'!$L$16"}</definedName>
    <definedName name="rebar">#REF!</definedName>
    <definedName name="_xlnm.Recorder" localSheetId="11">#REF!</definedName>
    <definedName name="_xlnm.Recorder">#REF!</definedName>
    <definedName name="RECOUT">#N/A</definedName>
    <definedName name="REF" localSheetId="11">#REF!</definedName>
    <definedName name="REF">#REF!</definedName>
    <definedName name="REG">#REF!</definedName>
    <definedName name="Region">#REF!</definedName>
    <definedName name="REGREGTERGT" hidden="1">#REF!</definedName>
    <definedName name="REPORT01">#REF!</definedName>
    <definedName name="REPORT02">#REF!</definedName>
    <definedName name="report1" localSheetId="12" hidden="1">{#N/A,#N/A,FALSE,"特殊室（ＢＱ表）"}</definedName>
    <definedName name="report1" hidden="1">{#N/A,#N/A,FALSE,"特殊室（ＢＱ表）"}</definedName>
    <definedName name="report2" localSheetId="12" hidden="1">{#N/A,#N/A,FALSE,"特殊室（ＢＱ表）"}</definedName>
    <definedName name="report2" hidden="1">{#N/A,#N/A,FALSE,"特殊室（ＢＱ表）"}</definedName>
    <definedName name="rêreeyre" localSheetId="12" hidden="1">{"'Sheet1'!$L$16"}</definedName>
    <definedName name="rêreeyre" hidden="1">{"'Sheet1'!$L$16"}</definedName>
    <definedName name="Result21" localSheetId="12" hidden="1">{"'Sheet1'!$L$16"}</definedName>
    <definedName name="Result21" hidden="1">{"'Sheet1'!$L$16"}</definedName>
    <definedName name="retÎtettt">#REF!</definedName>
    <definedName name="REV" hidden="1">#REF!</definedName>
    <definedName name="rewgwegn" localSheetId="12" hidden="1">{"'Sheet1'!$L$16"}</definedName>
    <definedName name="rewgwegn" hidden="1">{"'Sheet1'!$L$16"}</definedName>
    <definedName name="rewr" localSheetId="12" hidden="1">{"'Sheet1'!$L$16"}</definedName>
    <definedName name="rewr" hidden="1">{"'Sheet1'!$L$16"}</definedName>
    <definedName name="rewrer" localSheetId="12" hidden="1">{"'Sheet1'!$L$16"}</definedName>
    <definedName name="rewrer" hidden="1">{"'Sheet1'!$L$16"}</definedName>
    <definedName name="rewrewr" localSheetId="12" hidden="1">{"'Sheet1'!$L$16"}</definedName>
    <definedName name="rewrewr" hidden="1">{"'Sheet1'!$L$16"}</definedName>
    <definedName name="RF" localSheetId="12" hidden="1">{#N/A,#N/A,FALSE,"CCTV"}</definedName>
    <definedName name="RF" hidden="1">{#N/A,#N/A,FALSE,"CCTV"}</definedName>
    <definedName name="RFP003A" localSheetId="11">#REF!</definedName>
    <definedName name="RFP003A">#REF!</definedName>
    <definedName name="RFP003B" localSheetId="11">#REF!</definedName>
    <definedName name="RFP003B">#REF!</definedName>
    <definedName name="RFP003C" localSheetId="11">#REF!</definedName>
    <definedName name="RFP003C">#REF!</definedName>
    <definedName name="RFP003D" localSheetId="11">#REF!</definedName>
    <definedName name="RFP003D">#REF!</definedName>
    <definedName name="RFP003E" localSheetId="11">#REF!</definedName>
    <definedName name="RFP003E">#REF!</definedName>
    <definedName name="RFP003F" localSheetId="11">#REF!</definedName>
    <definedName name="RFP003F">#REF!</definedName>
    <definedName name="rgdf" localSheetId="12" hidden="1">{"'Sheet1'!$L$16"}</definedName>
    <definedName name="rgdf" localSheetId="14" hidden="1">{"'Sheet1'!$L$16"}</definedName>
    <definedName name="rgdf" localSheetId="7" hidden="1">{"'Sheet1'!$L$16"}</definedName>
    <definedName name="rgdf" localSheetId="8" hidden="1">{"'Sheet1'!$L$16"}</definedName>
    <definedName name="rgdf" hidden="1">{"'Sheet1'!$L$16"}</definedName>
    <definedName name="rgeger" hidden="1">#REF!</definedName>
    <definedName name="rger" hidden="1">#REF!</definedName>
    <definedName name="rggsg" localSheetId="12" hidden="1">{"'Sheet1'!$L$16"}</definedName>
    <definedName name="rggsg" localSheetId="14" hidden="1">{"'Sheet1'!$L$16"}</definedName>
    <definedName name="rggsg" localSheetId="7" hidden="1">{"'Sheet1'!$L$16"}</definedName>
    <definedName name="rggsg" localSheetId="8" hidden="1">{"'Sheet1'!$L$16"}</definedName>
    <definedName name="rggsg" hidden="1">{"'Sheet1'!$L$16"}</definedName>
    <definedName name="RGLIF">#REF!</definedName>
    <definedName name="RHEC">#REF!</definedName>
    <definedName name="RHEFF">#REF!</definedName>
    <definedName name="rhgrs" localSheetId="12" hidden="1">{"'Sheet1'!$L$16"}</definedName>
    <definedName name="rhgrs" localSheetId="14" hidden="1">{"'Sheet1'!$L$16"}</definedName>
    <definedName name="rhgrs" localSheetId="7" hidden="1">{"'Sheet1'!$L$16"}</definedName>
    <definedName name="rhgrs" localSheetId="8" hidden="1">{"'Sheet1'!$L$16"}</definedName>
    <definedName name="rhgrs" hidden="1">{"'Sheet1'!$L$16"}</definedName>
    <definedName name="RHHC">#REF!</definedName>
    <definedName name="RHLIF">#REF!</definedName>
    <definedName name="RHODIA" localSheetId="12" hidden="1">{"'DocTypeCode'!$A$142:$A$226"}</definedName>
    <definedName name="RHODIA" hidden="1">{"'DocTypeCode'!$A$142:$A$226"}</definedName>
    <definedName name="RHOM">#REF!</definedName>
    <definedName name="rhrewhehe" localSheetId="12" hidden="1">{#N/A,#N/A,FALSE,"Chi tiÆt"}</definedName>
    <definedName name="rhrewhehe" localSheetId="14" hidden="1">{#N/A,#N/A,FALSE,"Chi tiÆt"}</definedName>
    <definedName name="rhrewhehe" localSheetId="7" hidden="1">{#N/A,#N/A,FALSE,"Chi tiÆt"}</definedName>
    <definedName name="rhrewhehe" localSheetId="8" hidden="1">{#N/A,#N/A,FALSE,"Chi tiÆt"}</definedName>
    <definedName name="rhrewhehe" hidden="1">{#N/A,#N/A,FALSE,"Chi tiÆt"}</definedName>
    <definedName name="RIR">#REF!</definedName>
    <definedName name="River">#REF!</definedName>
    <definedName name="River_Code">#REF!</definedName>
    <definedName name="rjf" localSheetId="12" hidden="1">{"Offgrid",#N/A,FALSE,"OFFGRID";"Region",#N/A,FALSE,"REGION";"Offgrid -2",#N/A,FALSE,"OFFGRID";"WTP",#N/A,FALSE,"WTP";"WTP -2",#N/A,FALSE,"WTP";"Project",#N/A,FALSE,"PROJECT";"Summary -2",#N/A,FALSE,"SUMMARY"}</definedName>
    <definedName name="rjf" localSheetId="14" hidden="1">{"Offgrid",#N/A,FALSE,"OFFGRID";"Region",#N/A,FALSE,"REGION";"Offgrid -2",#N/A,FALSE,"OFFGRID";"WTP",#N/A,FALSE,"WTP";"WTP -2",#N/A,FALSE,"WTP";"Project",#N/A,FALSE,"PROJECT";"Summary -2",#N/A,FALSE,"SUMMARY"}</definedName>
    <definedName name="rjf" localSheetId="7" hidden="1">{"Offgrid",#N/A,FALSE,"OFFGRID";"Region",#N/A,FALSE,"REGION";"Offgrid -2",#N/A,FALSE,"OFFGRID";"WTP",#N/A,FALSE,"WTP";"WTP -2",#N/A,FALSE,"WTP";"Project",#N/A,FALSE,"PROJECT";"Summary -2",#N/A,FALSE,"SUMMARY"}</definedName>
    <definedName name="rjf" localSheetId="8" hidden="1">{"Offgrid",#N/A,FALSE,"OFFGRID";"Region",#N/A,FALSE,"REGION";"Offgrid -2",#N/A,FALSE,"OFFGRID";"WTP",#N/A,FALSE,"WTP";"WTP -2",#N/A,FALSE,"WTP";"Project",#N/A,FALSE,"PROJECT";"Summary -2",#N/A,FALSE,"SUMMARY"}</definedName>
    <definedName name="rjf" hidden="1">{"Offgrid",#N/A,FALSE,"OFFGRID";"Region",#N/A,FALSE,"REGION";"Offgrid -2",#N/A,FALSE,"OFFGRID";"WTP",#N/A,FALSE,"WTP";"WTP -2",#N/A,FALSE,"WTP";"Project",#N/A,FALSE,"PROJECT";"Summary -2",#N/A,FALSE,"SUMMARY"}</definedName>
    <definedName name="rjs" localSheetId="12" hidden="1">{#N/A,#N/A,FALSE,"포장2"}</definedName>
    <definedName name="rjs" hidden="1">{#N/A,#N/A,FALSE,"포장2"}</definedName>
    <definedName name="Rk">7.5</definedName>
    <definedName name="rkd" localSheetId="12" hidden="1">{#N/A,#N/A,FALSE,"CCTV"}</definedName>
    <definedName name="rkd" hidden="1">{#N/A,#N/A,FALSE,"CCTV"}</definedName>
    <definedName name="rkdkd" localSheetId="12" hidden="1">{#N/A,#N/A,FALSE,"2~8번"}</definedName>
    <definedName name="rkdkd" hidden="1">{#N/A,#N/A,FALSE,"2~8번"}</definedName>
    <definedName name="RKDLKS" localSheetId="12" hidden="1">{#N/A,#N/A,TRUE,"1";#N/A,#N/A,TRUE,"2";#N/A,#N/A,TRUE,"3";#N/A,#N/A,TRUE,"4";#N/A,#N/A,TRUE,"5";#N/A,#N/A,TRUE,"6";#N/A,#N/A,TRUE,"7"}</definedName>
    <definedName name="RKDLKS" hidden="1">{#N/A,#N/A,TRUE,"1";#N/A,#N/A,TRUE,"2";#N/A,#N/A,TRUE,"3";#N/A,#N/A,TRUE,"4";#N/A,#N/A,TRUE,"5";#N/A,#N/A,TRUE,"6";#N/A,#N/A,TRUE,"7"}</definedName>
    <definedName name="RLF">#REF!</definedName>
    <definedName name="RLKM">#REF!</definedName>
    <definedName name="RLL">#REF!</definedName>
    <definedName name="RLOM">#REF!</definedName>
    <definedName name="rma">#REF!</definedName>
    <definedName name="rmb">#REF!</definedName>
    <definedName name="rmc">#REF!</definedName>
    <definedName name="RMD">#REF!</definedName>
    <definedName name="Rn">90</definedName>
    <definedName name="Rncot">#REF!</definedName>
    <definedName name="Rndam">#REF!</definedName>
    <definedName name="ro">#REF!</definedName>
    <definedName name="Road_Code">#REF!</definedName>
    <definedName name="Road_Name">#REF!</definedName>
    <definedName name="RoadNo_373">#REF!</definedName>
    <definedName name="rong1" localSheetId="11">#REF!</definedName>
    <definedName name="rong1">#REF!</definedName>
    <definedName name="rong2" localSheetId="11">#REF!</definedName>
    <definedName name="rong2">#REF!</definedName>
    <definedName name="rong3" localSheetId="11">#REF!</definedName>
    <definedName name="rong3">#REF!</definedName>
    <definedName name="rong4" localSheetId="11">#REF!</definedName>
    <definedName name="rong4">#REF!</definedName>
    <definedName name="rong5" localSheetId="11">#REF!</definedName>
    <definedName name="rong5">#REF!</definedName>
    <definedName name="rong6" localSheetId="11">#REF!</definedName>
    <definedName name="rong6">#REF!</definedName>
    <definedName name="ROO" hidden="1">#REF!</definedName>
    <definedName name="row" hidden="1">#REF!</definedName>
    <definedName name="rowdex">#REF!</definedName>
    <definedName name="rp">#REF!</definedName>
    <definedName name="RPHEC">#REF!</definedName>
    <definedName name="RPHLIF">#REF!</definedName>
    <definedName name="RPHOM">#REF!</definedName>
    <definedName name="RPHPC">#REF!</definedName>
    <definedName name="RPLA" localSheetId="12" hidden="1">{"'Sheet1'!$L$16"}</definedName>
    <definedName name="RPLA" localSheetId="14" hidden="1">{"'Sheet1'!$L$16"}</definedName>
    <definedName name="RPLA" localSheetId="7" hidden="1">{"'Sheet1'!$L$16"}</definedName>
    <definedName name="RPLA" localSheetId="8" hidden="1">{"'Sheet1'!$L$16"}</definedName>
    <definedName name="RPLA" hidden="1">{"'Sheet1'!$L$16"}</definedName>
    <definedName name="rqrwrqrqwrqwrwq" localSheetId="12" hidden="1">{#N/A,#N/A,FALSE,"Chi tiÆt"}</definedName>
    <definedName name="rqrwrqrqwrqwrwq" localSheetId="14" hidden="1">{#N/A,#N/A,FALSE,"Chi tiÆt"}</definedName>
    <definedName name="rqrwrqrqwrqwrwq" localSheetId="7" hidden="1">{#N/A,#N/A,FALSE,"Chi tiÆt"}</definedName>
    <definedName name="rqrwrqrqwrqwrwq" localSheetId="8" hidden="1">{#N/A,#N/A,FALSE,"Chi tiÆt"}</definedName>
    <definedName name="rqrwrqrqwrqwrwq" hidden="1">{#N/A,#N/A,FALSE,"Chi tiÆt"}</definedName>
    <definedName name="rqwrwqrwqqwrwq" localSheetId="12" hidden="1">{#N/A,#N/A,FALSE,"Sheet1";#N/A,#N/A,FALSE,"Sheet1";#N/A,#N/A,FALSE,"Sheet1"}</definedName>
    <definedName name="rqwrwqrwqqwrwq" localSheetId="14" hidden="1">{#N/A,#N/A,FALSE,"Sheet1";#N/A,#N/A,FALSE,"Sheet1";#N/A,#N/A,FALSE,"Sheet1"}</definedName>
    <definedName name="rqwrwqrwqqwrwq" localSheetId="7" hidden="1">{#N/A,#N/A,FALSE,"Sheet1";#N/A,#N/A,FALSE,"Sheet1";#N/A,#N/A,FALSE,"Sheet1"}</definedName>
    <definedName name="rqwrwqrwqqwrwq" localSheetId="8" hidden="1">{#N/A,#N/A,FALSE,"Sheet1";#N/A,#N/A,FALSE,"Sheet1";#N/A,#N/A,FALSE,"Sheet1"}</definedName>
    <definedName name="rqwrwqrwqqwrwq" hidden="1">{#N/A,#N/A,FALSE,"Sheet1";#N/A,#N/A,FALSE,"Sheet1";#N/A,#N/A,FALSE,"Sheet1"}</definedName>
    <definedName name="rqwrwqrwqrwqrwqwr" localSheetId="12" hidden="1">{#N/A,#N/A,TRUE,"BT M200 da 10x20"}</definedName>
    <definedName name="rqwrwqrwqrwqrwqwr" localSheetId="14" hidden="1">{#N/A,#N/A,TRUE,"BT M200 da 10x20"}</definedName>
    <definedName name="rqwrwqrwqrwqrwqwr" localSheetId="7" hidden="1">{#N/A,#N/A,TRUE,"BT M200 da 10x20"}</definedName>
    <definedName name="rqwrwqrwqrwqrwqwr" localSheetId="8" hidden="1">{#N/A,#N/A,TRUE,"BT M200 da 10x20"}</definedName>
    <definedName name="rqwrwqrwqrwqrwqwr" hidden="1">{#N/A,#N/A,TRUE,"BT M200 da 10x20"}</definedName>
    <definedName name="rrqrwqrwrqwrqw" localSheetId="12" hidden="1">{#N/A,#N/A,FALSE,"Sheet1"}</definedName>
    <definedName name="rrqrwqrwrqwrqw" localSheetId="14" hidden="1">{#N/A,#N/A,FALSE,"Sheet1"}</definedName>
    <definedName name="rrqrwqrwrqwrqw" localSheetId="7" hidden="1">{#N/A,#N/A,FALSE,"Sheet1"}</definedName>
    <definedName name="rrqrwqrwrqwrqw" localSheetId="8" hidden="1">{#N/A,#N/A,FALSE,"Sheet1"}</definedName>
    <definedName name="rrqrwqrwrqwrqw" hidden="1">{#N/A,#N/A,FALSE,"Sheet1"}</definedName>
    <definedName name="rrr" localSheetId="12" hidden="1">{"'Sheet1'!$L$16"}</definedName>
    <definedName name="rrr" localSheetId="14" hidden="1">{"'Sheet1'!$L$16"}</definedName>
    <definedName name="rrr" localSheetId="7" hidden="1">{"'Sheet1'!$L$16"}</definedName>
    <definedName name="rrr" localSheetId="8" hidden="1">{"'Sheet1'!$L$16"}</definedName>
    <definedName name="rrr" hidden="1">{"'Sheet1'!$L$16"}</definedName>
    <definedName name="ｒｒｒｒ" localSheetId="12" hidden="1">{"'Sheet1'!$L$16"}</definedName>
    <definedName name="ｒｒｒｒ" hidden="1">{"'Sheet1'!$L$16"}</definedName>
    <definedName name="rrrrr" localSheetId="12" hidden="1">{"'장비'!$A$3:$M$12"}</definedName>
    <definedName name="rrrrr" hidden="1">{"'장비'!$A$3:$M$12"}</definedName>
    <definedName name="rrrrrrrr" localSheetId="12" hidden="1">{"'장비'!$A$3:$M$12"}</definedName>
    <definedName name="rrrrrrrr" hidden="1">{"'장비'!$A$3:$M$12"}</definedName>
    <definedName name="rrrrrrrrrr" localSheetId="12" hidden="1">{"'Sheet1'!$L$16"}</definedName>
    <definedName name="rrrrrrrrrr" hidden="1">{"'Sheet1'!$L$16"}</definedName>
    <definedName name="RSBC">#REF!</definedName>
    <definedName name="RSBLIF">#REF!</definedName>
    <definedName name="RSD">#REF!</definedName>
    <definedName name="RSIC">#REF!</definedName>
    <definedName name="RSIN">#REF!</definedName>
    <definedName name="RSLIF">#REF!</definedName>
    <definedName name="RSOM">#REF!</definedName>
    <definedName name="RSPI">#REF!</definedName>
    <definedName name="RSSC">#REF!</definedName>
    <definedName name="RT">#REF!</definedName>
    <definedName name="RTC">#REF!</definedName>
    <definedName name="rthan">#REF!</definedName>
    <definedName name="RTRYHTRYRT" hidden="1">#REF!</definedName>
    <definedName name="RTT">#REF!</definedName>
    <definedName name="RTYE" localSheetId="12" hidden="1">{"'장비'!$A$3:$M$12"}</definedName>
    <definedName name="RTYE" hidden="1">{"'장비'!$A$3:$M$12"}</definedName>
    <definedName name="rtyrt">#REF!</definedName>
    <definedName name="rtyrtyt" hidden="1">#REF!</definedName>
    <definedName name="rtytry" hidden="1">#REF!</definedName>
    <definedName name="Ru">#REF!</definedName>
    <definedName name="rưerew" localSheetId="12" hidden="1">{"'Sheet1'!$L$16"}</definedName>
    <definedName name="rưerew" hidden="1">{"'Sheet1'!$L$16"}</definedName>
    <definedName name="RWTPhi">#REF!</definedName>
    <definedName name="RWTPlo">#REF!</definedName>
    <definedName name="ryedfg" localSheetId="12" hidden="1">{#N/A,#N/A,FALSE,"CCTV"}</definedName>
    <definedName name="ryedfg" hidden="1">{#N/A,#N/A,FALSE,"CCTV"}</definedName>
    <definedName name="ryhtrd" localSheetId="12" hidden="1">{#N/A,#N/A,FALSE,"Chi tiÆt"}</definedName>
    <definedName name="ryhtrd" localSheetId="14" hidden="1">{#N/A,#N/A,FALSE,"Chi tiÆt"}</definedName>
    <definedName name="ryhtrd" localSheetId="7" hidden="1">{#N/A,#N/A,FALSE,"Chi tiÆt"}</definedName>
    <definedName name="ryhtrd" localSheetId="8" hidden="1">{#N/A,#N/A,FALSE,"Chi tiÆt"}</definedName>
    <definedName name="ryhtrd" hidden="1">{#N/A,#N/A,FALSE,"Chi tiÆt"}</definedName>
    <definedName name="RYTRYTR" hidden="1">#REF!</definedName>
    <definedName name="s">#REF!</definedName>
    <definedName name="s.">#REF!</definedName>
    <definedName name="S_">#REF!</definedName>
    <definedName name="S_2">#REF!</definedName>
    <definedName name="s1_">#REF!</definedName>
    <definedName name="s2_">#REF!</definedName>
    <definedName name="s2x4">#REF!</definedName>
    <definedName name="s3_">#REF!</definedName>
    <definedName name="s3tb">#REF!</definedName>
    <definedName name="s4tb">#REF!</definedName>
    <definedName name="s51.5">#REF!</definedName>
    <definedName name="s5tb">#REF!</definedName>
    <definedName name="s71.5">#REF!</definedName>
    <definedName name="s75F29">#REF!</definedName>
    <definedName name="s7tb">#REF!</definedName>
    <definedName name="sa" localSheetId="11">#REF!</definedName>
    <definedName name="sa">#REF!</definedName>
    <definedName name="saada" localSheetId="12" hidden="1">{#N/A,#N/A,FALSE,"特殊室（ＢＱ表）"}</definedName>
    <definedName name="saada" hidden="1">{#N/A,#N/A,FALSE,"特殊室（ＢＱ表）"}</definedName>
    <definedName name="sádadsadsa" localSheetId="12" hidden="1">{0}</definedName>
    <definedName name="sádadsadsa" localSheetId="14" hidden="1">{0}</definedName>
    <definedName name="sádadsadsa" localSheetId="7" hidden="1">{0}</definedName>
    <definedName name="sádadsadsa" localSheetId="8" hidden="1">{0}</definedName>
    <definedName name="sádadsadsa" hidden="1">{0}</definedName>
    <definedName name="sadas" hidden="1">#REF!</definedName>
    <definedName name="SADASC" localSheetId="12" hidden="1">{"'Sheet1'!$L$16"}</definedName>
    <definedName name="SADASC" hidden="1">{"'Sheet1'!$L$16"}</definedName>
    <definedName name="safdaf" hidden="1">#REF!</definedName>
    <definedName name="sagawa" hidden="1">#REF!</definedName>
    <definedName name="Salan200" localSheetId="11">#REF!</definedName>
    <definedName name="Salan200">#REF!</definedName>
    <definedName name="Salan400" localSheetId="11">#REF!</definedName>
    <definedName name="Salan400">#REF!</definedName>
    <definedName name="Salary_per_day">#REF!</definedName>
    <definedName name="SAMA" hidden="1">#REF!</definedName>
    <definedName name="SAMAKAN" hidden="1">#REF!</definedName>
    <definedName name="san" localSheetId="11">#REF!</definedName>
    <definedName name="san">#REF!</definedName>
    <definedName name="SAN_DAM_M_BANG">#REF!</definedName>
    <definedName name="San_truoc">#REF!</definedName>
    <definedName name="sand">#REF!</definedName>
    <definedName name="sandao" localSheetId="12" hidden="1">{"'Sheet1'!$L$16"}</definedName>
    <definedName name="sandao" localSheetId="14" hidden="1">{"'Sheet1'!$L$16"}</definedName>
    <definedName name="sandao" localSheetId="7" hidden="1">{"'Sheet1'!$L$16"}</definedName>
    <definedName name="sandao" localSheetId="8" hidden="1">{"'Sheet1'!$L$16"}</definedName>
    <definedName name="sandao" hidden="1">{"'Sheet1'!$L$16"}</definedName>
    <definedName name="SAPBEXhrIndnt" hidden="1">"Wide"</definedName>
    <definedName name="SAPBEXrevision" hidden="1">7</definedName>
    <definedName name="SAPBEXsysID" hidden="1">"P57"</definedName>
    <definedName name="SAPBEXwbID" hidden="1">"3JX5BV41R2KVEX9FV6LB6ZNYC"</definedName>
    <definedName name="SAPsysID" hidden="1">"708C5W7SBKP804JT78WJ0JNKI"</definedName>
    <definedName name="SAPwbID" hidden="1">"ARS"</definedName>
    <definedName name="SASCACA" hidden="1">#REF!</definedName>
    <definedName name="Sau">#REF!</definedName>
    <definedName name="SAVDSVVAV" localSheetId="12" hidden="1">{"'Sheet1'!$L$16"}</definedName>
    <definedName name="SAVDSVVAV" hidden="1">{"'Sheet1'!$L$16"}</definedName>
    <definedName name="saxsa" hidden="1">#REF!</definedName>
    <definedName name="SB">#REF!</definedName>
    <definedName name="SBBK">#REF!</definedName>
    <definedName name="Sbc">#REF!</definedName>
    <definedName name="sbv">#REF!</definedName>
    <definedName name="sc" hidden="1">{"'ELEC'!$A$2:$H$216","'ELEC'!$C$2:$D$2"}</definedName>
    <definedName name="scao98" localSheetId="11">#REF!</definedName>
    <definedName name="scao98">#REF!</definedName>
    <definedName name="SCCR">#REF!</definedName>
    <definedName name="scdk">#REF!</definedName>
    <definedName name="scdl">#REF!</definedName>
    <definedName name="SCDT">#REF!</definedName>
    <definedName name="SCH" localSheetId="11">#REF!</definedName>
    <definedName name="SCH">#REF!</definedName>
    <definedName name="scr">#REF!</definedName>
    <definedName name="SCT_BKTC">#REF!</definedName>
    <definedName name="SCTai" localSheetId="12" hidden="1">{"'Sheet1'!$L$16"}</definedName>
    <definedName name="SCTai" localSheetId="14" hidden="1">{"'Sheet1'!$L$16"}</definedName>
    <definedName name="SCTai" localSheetId="7" hidden="1">{"'Sheet1'!$L$16"}</definedName>
    <definedName name="SCTai" localSheetId="8" hidden="1">{"'Sheet1'!$L$16"}</definedName>
    <definedName name="SCTai" hidden="1">{"'Sheet1'!$L$16"}</definedName>
    <definedName name="sctcn" localSheetId="12" hidden="1">{"'Sheet1'!$L$16"}</definedName>
    <definedName name="sctcn" hidden="1">{"'Sheet1'!$L$16"}</definedName>
    <definedName name="sctdk">#REF!</definedName>
    <definedName name="sctdl">#REF!</definedName>
    <definedName name="sctqdl">#REF!</definedName>
    <definedName name="sd" localSheetId="12" hidden="1">{"'Sheet1'!$L$16"}</definedName>
    <definedName name="sd" localSheetId="14" hidden="1">{"'Sheet1'!$L$16"}</definedName>
    <definedName name="sd" localSheetId="7" hidden="1">{"'Sheet1'!$L$16"}</definedName>
    <definedName name="sd" localSheetId="8" hidden="1">{"'Sheet1'!$L$16"}</definedName>
    <definedName name="sd" hidden="1">{"'Sheet1'!$L$16"}</definedName>
    <definedName name="SD_bill" localSheetId="11">#REF!</definedName>
    <definedName name="SD_bill">#REF!</definedName>
    <definedName name="SD_VL" localSheetId="11">#REF!</definedName>
    <definedName name="SD_VL">#REF!</definedName>
    <definedName name="sd1p" localSheetId="11">#REF!</definedName>
    <definedName name="sd1p">#REF!</definedName>
    <definedName name="sd3p" localSheetId="11">#REF!</definedName>
    <definedName name="sd3p">#REF!</definedName>
    <definedName name="sda" localSheetId="12" hidden="1">{"'Sheet1'!$L$16"}</definedName>
    <definedName name="sda" hidden="1">{"'Sheet1'!$L$16"}</definedName>
    <definedName name="sdcsd" localSheetId="12" hidden="1">{"'Sheet1'!$L$16"}</definedName>
    <definedName name="sdcsd" localSheetId="14" hidden="1">{"'Sheet1'!$L$16"}</definedName>
    <definedName name="sdcsd" localSheetId="7" hidden="1">{"'Sheet1'!$L$16"}</definedName>
    <definedName name="sdcsd" localSheetId="8" hidden="1">{"'Sheet1'!$L$16"}</definedName>
    <definedName name="sdcsd" hidden="1">{"'Sheet1'!$L$16"}</definedName>
    <definedName name="sdd" localSheetId="12" hidden="1">{"'Sheet1'!$L$16"}</definedName>
    <definedName name="sdd" hidden="1">{"'Sheet1'!$L$16"}</definedName>
    <definedName name="sdf">#REF!</definedName>
    <definedName name="sdfas" localSheetId="12" hidden="1">{0}</definedName>
    <definedName name="sdfas" hidden="1">{0}</definedName>
    <definedName name="sdfd" localSheetId="12" hidden="1">{"'Sheet1'!$L$16"}</definedName>
    <definedName name="sdfd" hidden="1">{"'Sheet1'!$L$16"}</definedName>
    <definedName name="sdfda" localSheetId="12" hidden="1">{"'Sheet1'!$L$16"}</definedName>
    <definedName name="sdfda" hidden="1">{"'Sheet1'!$L$16"}</definedName>
    <definedName name="SDFDS" localSheetId="12" hidden="1">{"'Sheet1'!$L$16"}</definedName>
    <definedName name="SDFDS" hidden="1">{"'Sheet1'!$L$16"}</definedName>
    <definedName name="sdff" localSheetId="12" hidden="1">{"'Sheet1'!$L$16"}</definedName>
    <definedName name="sdff" localSheetId="14" hidden="1">{"'Sheet1'!$L$16"}</definedName>
    <definedName name="sdff" localSheetId="7" hidden="1">{"'Sheet1'!$L$16"}</definedName>
    <definedName name="sdff" localSheetId="8" hidden="1">{"'Sheet1'!$L$16"}</definedName>
    <definedName name="sdff" hidden="1">{"'Sheet1'!$L$16"}</definedName>
    <definedName name="sđff" localSheetId="11">#REF!</definedName>
    <definedName name="sđff">#REF!</definedName>
    <definedName name="sdfgdbdfb" localSheetId="12" hidden="1">{"'Sheet1'!$L$16"}</definedName>
    <definedName name="sdfgdbdfb" hidden="1">{"'Sheet1'!$L$16"}</definedName>
    <definedName name="sdfgdfg" hidden="1">#REF!</definedName>
    <definedName name="sdfgsdfg" hidden="1">#REF!</definedName>
    <definedName name="sdfgsdfrg" hidden="1">#REF!</definedName>
    <definedName name="sdfhsf" hidden="1">#REF!</definedName>
    <definedName name="sdfs" hidden="1">#REF!</definedName>
    <definedName name="sdfsd">#REF!</definedName>
    <definedName name="sdfsdf">#REF!</definedName>
    <definedName name="sdfsdfs">#REF!</definedName>
    <definedName name="sdfsdfsd" localSheetId="12" hidden="1">{"'Sheet1'!$L$16"}</definedName>
    <definedName name="sdfsdfsd" localSheetId="14" hidden="1">{"'Sheet1'!$L$16"}</definedName>
    <definedName name="sdfsdfsd" localSheetId="7" hidden="1">{"'Sheet1'!$L$16"}</definedName>
    <definedName name="sdfsdfsd" localSheetId="8" hidden="1">{"'Sheet1'!$L$16"}</definedName>
    <definedName name="sdfsdfsd" hidden="1">{"'Sheet1'!$L$16"}</definedName>
    <definedName name="SDFSDFSDF" localSheetId="12" hidden="1">{#N/A,#N/A,FALSE,"기안지";#N/A,#N/A,FALSE,"통신지"}</definedName>
    <definedName name="SDFSDFSDF" hidden="1">{#N/A,#N/A,FALSE,"기안지";#N/A,#N/A,FALSE,"통신지"}</definedName>
    <definedName name="sdfsdgfdg" hidden="1">#REF!</definedName>
    <definedName name="sdg" hidden="1">#REF!</definedName>
    <definedName name="SDMONG" localSheetId="11">#REF!</definedName>
    <definedName name="SDMONG">#REF!</definedName>
    <definedName name="sdo">#REF!</definedName>
    <definedName name="sds" localSheetId="12" hidden="1">{"'Sheet1'!$L$16"}</definedName>
    <definedName name="sds" localSheetId="14" hidden="1">{"'Sheet1'!$L$16"}</definedName>
    <definedName name="sds" localSheetId="7" hidden="1">{"'Sheet1'!$L$16"}</definedName>
    <definedName name="sds" localSheetId="8" hidden="1">{"'Sheet1'!$L$16"}</definedName>
    <definedName name="sds" hidden="1">{"'Sheet1'!$L$16"}</definedName>
    <definedName name="SDSAD" localSheetId="12" hidden="1">{"ECA Qtrs C",#N/A,TRUE,"ECA_Qtrs_C";"ECA Qtrs D",#N/A,TRUE,"ECA_Qtrs_D";"ECA Qtrs F",#N/A,TRUE,"ECA_Qtrs_F";"ECA Qtrs G",#N/A,TRUE,"ECA_Qtrs_G";"ECA SisterApt",#N/A,TRUE,"ECA_SisterApt";"ECA Nurses",#N/A,TRUE,"ECA_NursesHostel"}</definedName>
    <definedName name="SDSAD" hidden="1">{"ECA Qtrs C",#N/A,TRUE,"ECA_Qtrs_C";"ECA Qtrs D",#N/A,TRUE,"ECA_Qtrs_D";"ECA Qtrs F",#N/A,TRUE,"ECA_Qtrs_F";"ECA Qtrs G",#N/A,TRUE,"ECA_Qtrs_G";"ECA SisterApt",#N/A,TRUE,"ECA_SisterApt";"ECA Nurses",#N/A,TRUE,"ECA_NursesHostel"}</definedName>
    <definedName name="sdsasaddsadsada" localSheetId="12" hidden="1">{0}</definedName>
    <definedName name="sdsasaddsadsada" localSheetId="14" hidden="1">{0}</definedName>
    <definedName name="sdsasaddsadsada" localSheetId="7" hidden="1">{0}</definedName>
    <definedName name="sdsasaddsadsada" localSheetId="8" hidden="1">{0}</definedName>
    <definedName name="sdsasaddsadsada" hidden="1">{0}</definedName>
    <definedName name="sdsd" localSheetId="12" hidden="1">{"'Sheet1'!$L$16"}</definedName>
    <definedName name="sdsd" hidden="1">{"'Sheet1'!$L$16"}</definedName>
    <definedName name="sduong">#REF!</definedName>
    <definedName name="SDVVSD" localSheetId="12" hidden="1">{#N/A,#N/A,FALSE,"Chi tiÆt"}</definedName>
    <definedName name="SDVVSD" hidden="1">{#N/A,#N/A,FALSE,"Chi tiÆt"}</definedName>
    <definedName name="sdz" localSheetId="12" hidden="1">{"'Sheet1'!$L$16"}</definedName>
    <definedName name="sdz" localSheetId="14" hidden="1">{"'Sheet1'!$L$16"}</definedName>
    <definedName name="sdz" localSheetId="7" hidden="1">{"'Sheet1'!$L$16"}</definedName>
    <definedName name="sdz" localSheetId="8" hidden="1">{"'Sheet1'!$L$16"}</definedName>
    <definedName name="sdz" hidden="1">{"'Sheet1'!$L$16"}</definedName>
    <definedName name="SEDI">#REF!</definedName>
    <definedName name="sencount" hidden="1">1</definedName>
    <definedName name="sf" localSheetId="12" hidden="1">{#N/A,#N/A,FALSE,"特殊室（ＢＱ表）"}</definedName>
    <definedName name="sf" hidden="1">{#N/A,#N/A,FALSE,"特殊室（ＢＱ表）"}</definedName>
    <definedName name="sfafàaasafs" localSheetId="12" hidden="1">{"'Sheet1'!$L$16"}</definedName>
    <definedName name="sfafàaasafs" localSheetId="14" hidden="1">{"'Sheet1'!$L$16"}</definedName>
    <definedName name="sfafàaasafs" localSheetId="7" hidden="1">{"'Sheet1'!$L$16"}</definedName>
    <definedName name="sfafàaasafs" localSheetId="8" hidden="1">{"'Sheet1'!$L$16"}</definedName>
    <definedName name="sfafàaasafs" hidden="1">{"'Sheet1'!$L$16"}</definedName>
    <definedName name="sfaffasfasfas" localSheetId="12" hidden="1">{"'Sheet1'!$L$16"}</definedName>
    <definedName name="sfaffasfasfas" localSheetId="14" hidden="1">{"'Sheet1'!$L$16"}</definedName>
    <definedName name="sfaffasfasfas" localSheetId="7" hidden="1">{"'Sheet1'!$L$16"}</definedName>
    <definedName name="sfaffasfasfas" localSheetId="8" hidden="1">{"'Sheet1'!$L$16"}</definedName>
    <definedName name="sfaffasfasfas" hidden="1">{"'Sheet1'!$L$16"}</definedName>
    <definedName name="sfdgnl"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fdgnl"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fg" localSheetId="12" hidden="1">{"'Sheet1'!$L$16"}</definedName>
    <definedName name="sfg" hidden="1">{"'Sheet1'!$L$16"}</definedName>
    <definedName name="sfsafsfds" localSheetId="12" hidden="1">{"'Sheet1'!$L$16"}</definedName>
    <definedName name="sfsafsfds" hidden="1">{"'Sheet1'!$L$16"}</definedName>
    <definedName name="sfsdg" localSheetId="12" hidden="1">{"'Sheet1'!$L$16"}</definedName>
    <definedName name="sfsdg" localSheetId="14" hidden="1">{"'Sheet1'!$L$16"}</definedName>
    <definedName name="sfsdg" localSheetId="7" hidden="1">{"'Sheet1'!$L$16"}</definedName>
    <definedName name="sfsdg" localSheetId="8" hidden="1">{"'Sheet1'!$L$16"}</definedName>
    <definedName name="sfsdg" hidden="1">{"'Sheet1'!$L$16"}</definedName>
    <definedName name="SFSFS" localSheetId="12" hidden="1">{"'Sheet1'!$L$16"}</definedName>
    <definedName name="SFSFS" hidden="1">{"'Sheet1'!$L$16"}</definedName>
    <definedName name="sg">#REF!</definedName>
    <definedName name="sg1.">#REF!</definedName>
    <definedName name="sg2.">#REF!</definedName>
    <definedName name="sgasgreg" hidden="1">#REF!</definedName>
    <definedName name="sgfhsdhe" localSheetId="12" hidden="1">{"'Sheet1'!$L$16"}</definedName>
    <definedName name="sgfhsdhe" localSheetId="14" hidden="1">{"'Sheet1'!$L$16"}</definedName>
    <definedName name="sgfhsdhe" localSheetId="7" hidden="1">{"'Sheet1'!$L$16"}</definedName>
    <definedName name="sgfhsdhe" localSheetId="8" hidden="1">{"'Sheet1'!$L$16"}</definedName>
    <definedName name="sgfhsdhe" hidden="1">{"'Sheet1'!$L$16"}</definedName>
    <definedName name="SGG" localSheetId="12" hidden="1">{"'Sheet1'!$L$16"}</definedName>
    <definedName name="SGG" hidden="1">{"'Sheet1'!$L$16"}</definedName>
    <definedName name="sgjhk" localSheetId="12" hidden="1">{"'Sheet1'!$L$16"}</definedName>
    <definedName name="sgjhk" hidden="1">{"'Sheet1'!$L$16"}</definedName>
    <definedName name="sgl">#REF!</definedName>
    <definedName name="sgnc">#REF!</definedName>
    <definedName name="sgsdg" localSheetId="12" hidden="1">{"'Sheet1'!$L$16"}</definedName>
    <definedName name="sgsdg" localSheetId="14" hidden="1">{"'Sheet1'!$L$16"}</definedName>
    <definedName name="sgsdg" localSheetId="7" hidden="1">{"'Sheet1'!$L$16"}</definedName>
    <definedName name="sgsdg" localSheetId="8" hidden="1">{"'Sheet1'!$L$16"}</definedName>
    <definedName name="sgsdg" hidden="1">{"'Sheet1'!$L$16"}</definedName>
    <definedName name="sgsr" localSheetId="12" hidden="1">{"'Sheet1'!$L$16"}</definedName>
    <definedName name="sgsr" localSheetId="14" hidden="1">{"'Sheet1'!$L$16"}</definedName>
    <definedName name="sgsr" localSheetId="7" hidden="1">{"'Sheet1'!$L$16"}</definedName>
    <definedName name="sgsr" localSheetId="8" hidden="1">{"'Sheet1'!$L$16"}</definedName>
    <definedName name="sgsr" hidden="1">{"'Sheet1'!$L$16"}</definedName>
    <definedName name="sgvl">#REF!</definedName>
    <definedName name="sheet1" localSheetId="4" hidden="1">{"'Sheet1'!$L$16"}</definedName>
    <definedName name="sheet1" localSheetId="2" hidden="1">{"'Sheet1'!$L$16"}</definedName>
    <definedName name="sheet1" localSheetId="12" hidden="1">{"'Sheet1'!$L$16"}</definedName>
    <definedName name="sheet1" localSheetId="14" hidden="1">{"'Sheet1'!$L$16"}</definedName>
    <definedName name="sheet1" localSheetId="22" hidden="1">{"'Sheet1'!$L$16"}</definedName>
    <definedName name="sheet1" localSheetId="24" hidden="1">{"'Sheet1'!$L$16"}</definedName>
    <definedName name="sheet1" localSheetId="11" hidden="1">{"'Sheet1'!$L$16"}</definedName>
    <definedName name="sheet1" localSheetId="7" hidden="1">{"'Sheet1'!$L$16"}</definedName>
    <definedName name="sheet1" localSheetId="8" hidden="1">{"'Sheet1'!$L$16"}</definedName>
    <definedName name="sheet1" localSheetId="6" hidden="1">{"'Sheet1'!$L$16"}</definedName>
    <definedName name="sheet1" hidden="1">{"'Sheet1'!$L$16"}</definedName>
    <definedName name="Sheet1_Without_Matching_CUOC_INTERNET_TRU_T4">#REF!</definedName>
    <definedName name="sheet3" localSheetId="12" hidden="1">{"NGUYEN QUI THIEP - Personal View",#N/A,FALSE,"XDCB.HT.FUR."}</definedName>
    <definedName name="sheet3" hidden="1">{"NGUYEN QUI THIEP - Personal View",#N/A,FALSE,"XDCB.HT.FUR."}</definedName>
    <definedName name="Sheet4" localSheetId="12" hidden="1">{"'Sheet1'!$L$16"}</definedName>
    <definedName name="Sheet4" hidden="1">{"'Sheet1'!$L$16"}</definedName>
    <definedName name="sheet5" localSheetId="12" hidden="1">{"'Sheet1'!$L$16"}</definedName>
    <definedName name="sheet5" hidden="1">{"'Sheet1'!$L$16"}</definedName>
    <definedName name="sheetbv" localSheetId="12" hidden="1">{"'Sheet1'!$L$16"}</definedName>
    <definedName name="sheetbv" hidden="1">{"'Sheet1'!$L$16"}</definedName>
    <definedName name="sho">#REF!</definedName>
    <definedName name="Shoes">#REF!</definedName>
    <definedName name="shsrhtr" localSheetId="12" hidden="1">{"'Sheet1'!$L$16"}</definedName>
    <definedName name="shsrhtr" localSheetId="14" hidden="1">{"'Sheet1'!$L$16"}</definedName>
    <definedName name="shsrhtr" localSheetId="7" hidden="1">{"'Sheet1'!$L$16"}</definedName>
    <definedName name="shsrhtr" localSheetId="8" hidden="1">{"'Sheet1'!$L$16"}</definedName>
    <definedName name="shsrhtr" hidden="1">{"'Sheet1'!$L$16"}</definedName>
    <definedName name="sht" localSheetId="11">#REF!</definedName>
    <definedName name="sht">#REF!</definedName>
    <definedName name="sht1p" localSheetId="11">#REF!</definedName>
    <definedName name="sht1p">#REF!</definedName>
    <definedName name="sht3p" localSheetId="11">#REF!</definedName>
    <definedName name="sht3p">#REF!</definedName>
    <definedName name="sieucao" localSheetId="11">#REF!</definedName>
    <definedName name="sieucao">#REF!</definedName>
    <definedName name="SIGN">#REF!</definedName>
    <definedName name="silo4" localSheetId="12" hidden="1">{"'ELEC'!$A$2:$H$216","'ELEC'!$C$2:$D$2"}</definedName>
    <definedName name="silo4" hidden="1">{"'ELEC'!$A$2:$H$216","'ELEC'!$C$2:$D$2"}</definedName>
    <definedName name="sin">#REF!</definedName>
    <definedName name="Sixty">#REF!</definedName>
    <definedName name="SIZE" localSheetId="11">#REF!</definedName>
    <definedName name="SIZE">#REF!</definedName>
    <definedName name="skd">#REF!</definedName>
    <definedName name="skt">#REF!</definedName>
    <definedName name="SL" localSheetId="11">#REF!</definedName>
    <definedName name="SL">#REF!</definedName>
    <definedName name="SL_CRD" localSheetId="11">#REF!</definedName>
    <definedName name="SL_CRD">#REF!</definedName>
    <definedName name="SL_CRS" localSheetId="11">#REF!</definedName>
    <definedName name="SL_CRS">#REF!</definedName>
    <definedName name="SL_CS" localSheetId="11">#REF!</definedName>
    <definedName name="SL_CS">#REF!</definedName>
    <definedName name="SL_DD" localSheetId="11">#REF!</definedName>
    <definedName name="SL_DD">#REF!</definedName>
    <definedName name="slBTLT1pm">#REF!</definedName>
    <definedName name="slBTLT3pm">#REF!</definedName>
    <definedName name="slBTLTct">#REF!</definedName>
    <definedName name="slBTLTHTDL">#REF!</definedName>
    <definedName name="slBTLTHTHH">#REF!</definedName>
    <definedName name="slchang1pm">#REF!</definedName>
    <definedName name="slchang3pm">#REF!</definedName>
    <definedName name="slchangct">#REF!</definedName>
    <definedName name="slchanght">#REF!</definedName>
    <definedName name="slchangHTDL">#REF!</definedName>
    <definedName name="slchangHTHH">#REF!</definedName>
    <definedName name="SLDKFJSLKDF" localSheetId="12" hidden="1">{#N/A,#N/A,FALSE,"기안지";#N/A,#N/A,FALSE,"통신지"}</definedName>
    <definedName name="SLDKFJSLKDF" hidden="1">{#N/A,#N/A,FALSE,"기안지";#N/A,#N/A,FALSE,"통신지"}</definedName>
    <definedName name="slg" localSheetId="11">#REF!</definedName>
    <definedName name="slg">#REF!</definedName>
    <definedName name="slk">#REF!</definedName>
    <definedName name="sll">#REF!</definedName>
    <definedName name="slmong1pm">#REF!</definedName>
    <definedName name="slmong3pm">#REF!</definedName>
    <definedName name="slmongct">#REF!</definedName>
    <definedName name="slmonght">#REF!</definedName>
    <definedName name="slmongHTDL">#REF!</definedName>
    <definedName name="slmongHTHH">#REF!</definedName>
    <definedName name="slmongneo1pm">#REF!</definedName>
    <definedName name="slmongneo3pm">#REF!</definedName>
    <definedName name="slmongneoct">#REF!</definedName>
    <definedName name="slmongneoht">#REF!</definedName>
    <definedName name="slmongneoHTDL">#REF!</definedName>
    <definedName name="slmongneoHTHH">#REF!</definedName>
    <definedName name="SLT">#REF!</definedName>
    <definedName name="sltdll1pm">#REF!</definedName>
    <definedName name="sltdll3pm">#REF!</definedName>
    <definedName name="sltdllct">#REF!</definedName>
    <definedName name="sltdllHTDL">#REF!</definedName>
    <definedName name="sltdllHTHH">#REF!</definedName>
    <definedName name="slxa1pm">#REF!</definedName>
    <definedName name="slxa3pm">#REF!</definedName>
    <definedName name="slxact">#REF!</definedName>
    <definedName name="SM">#REF!</definedName>
    <definedName name="SMBA">#REF!</definedName>
    <definedName name="SMK">#REF!</definedName>
    <definedName name="smt">#REF!</definedName>
    <definedName name="sn">#REF!</definedName>
    <definedName name="Sng">#REF!</definedName>
    <definedName name="So" localSheetId="12" hidden="1">{#N/A,#N/A,FALSE,"Chi tiÆt"}</definedName>
    <definedName name="So" localSheetId="14" hidden="1">{#N/A,#N/A,FALSE,"Chi tiÆt"}</definedName>
    <definedName name="So" localSheetId="7" hidden="1">{#N/A,#N/A,FALSE,"Chi tiÆt"}</definedName>
    <definedName name="So" localSheetId="8" hidden="1">{#N/A,#N/A,FALSE,"Chi tiÆt"}</definedName>
    <definedName name="So" hidden="1">{#N/A,#N/A,FALSE,"Chi tiÆt"}</definedName>
    <definedName name="soc3p" localSheetId="11">#REF!</definedName>
    <definedName name="soc3p">#REF!</definedName>
    <definedName name="SOCTU_B">#REF!</definedName>
    <definedName name="SOCTU_NK">#REF!</definedName>
    <definedName name="SOCTU_NK_BH">#REF!</definedName>
    <definedName name="Soi">#REF!</definedName>
    <definedName name="soichon12">#REF!</definedName>
    <definedName name="soichon24">#REF!</definedName>
    <definedName name="soichon46">#REF!</definedName>
    <definedName name="SoilType">#REF!</definedName>
    <definedName name="SoilType_">#REF!</definedName>
    <definedName name="Solan">#REF!</definedName>
    <definedName name="solieu" localSheetId="11">#REF!</definedName>
    <definedName name="solieu">#REF!</definedName>
    <definedName name="SOLUONG">#REF!</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7</definedName>
    <definedName name="solver_nwt" hidden="1">1</definedName>
    <definedName name="solver_pre" hidden="1">0.000001</definedName>
    <definedName name="solver_rel1" hidden="1">1</definedName>
    <definedName name="solver_rel2" hidden="1">1</definedName>
    <definedName name="solver_rel3" hidden="1">3</definedName>
    <definedName name="solver_rel4" hidden="1">2</definedName>
    <definedName name="solver_rel5" hidden="1">5</definedName>
    <definedName name="solver_rel6" hidden="1">3</definedName>
    <definedName name="solver_rel7" hidden="1">2</definedName>
    <definedName name="solver_rhs5" localSheetId="12" hidden="1">binary</definedName>
    <definedName name="solver_rhs5" localSheetId="14" hidden="1">binary</definedName>
    <definedName name="solver_rhs5" localSheetId="15" hidden="1">binary</definedName>
    <definedName name="solver_rhs5" localSheetId="16" hidden="1">binary</definedName>
    <definedName name="solver_rhs5" localSheetId="17" hidden="1">binary</definedName>
    <definedName name="solver_rhs5" localSheetId="7" hidden="1">binary</definedName>
    <definedName name="solver_rhs5" localSheetId="8" hidden="1">binary</definedName>
    <definedName name="solver_rhs5" localSheetId="0" hidden="1">binary</definedName>
    <definedName name="solver_rhs5" hidden="1">binary</definedName>
    <definedName name="solver_scl" hidden="1">2</definedName>
    <definedName name="solver_sho" hidden="1">2</definedName>
    <definedName name="solver_tim" hidden="1">100</definedName>
    <definedName name="solver_tol" hidden="1">0.05</definedName>
    <definedName name="solver_typ" hidden="1">1</definedName>
    <definedName name="solver_val" hidden="1">0</definedName>
    <definedName name="son">#REF!</definedName>
    <definedName name="SON_CUA">#REF!</definedName>
    <definedName name="SON_TUONG">#REF!</definedName>
    <definedName name="sonduong">#REF!</definedName>
    <definedName name="Song_da" localSheetId="11">#REF!</definedName>
    <definedName name="Song_da">#REF!</definedName>
    <definedName name="SONKC">#REF!</definedName>
    <definedName name="SORT" localSheetId="11">#REF!</definedName>
    <definedName name="SORT">#REF!</definedName>
    <definedName name="SORT_AREA">#REF!</definedName>
    <definedName name="SortName" localSheetId="11">#REF!</definedName>
    <definedName name="SortName">#REF!</definedName>
    <definedName name="Sothutu">#REF!</definedName>
    <definedName name="SOTIEN_B">#REF!</definedName>
    <definedName name="SOTIEN_BKTC">#REF!</definedName>
    <definedName name="SOTIEN_CO_NK">#REF!</definedName>
    <definedName name="SOTIEN_NO_NK">#REF!</definedName>
    <definedName name="SOTIENPS">#REF!</definedName>
    <definedName name="SP">#REF!</definedName>
    <definedName name="SPAN">#REF!</definedName>
    <definedName name="SPAN_No">#REF!</definedName>
    <definedName name="Spanner_Auto_File">"C:\My Documents\tinh cdo.x2a"</definedName>
    <definedName name="SPEC" localSheetId="11">#REF!</definedName>
    <definedName name="SPEC">#REF!</definedName>
    <definedName name="SpecialPrice" localSheetId="1" hidden="1">#REF!</definedName>
    <definedName name="SpecialPrice" localSheetId="10" hidden="1">#REF!</definedName>
    <definedName name="SpecialPrice" localSheetId="12" hidden="1">#REF!</definedName>
    <definedName name="SpecialPrice" localSheetId="7" hidden="1">#REF!</definedName>
    <definedName name="SpecialPrice" localSheetId="0" hidden="1">#REF!</definedName>
    <definedName name="SpecialPrice" hidden="1">#REF!</definedName>
    <definedName name="SPECSUMMARY" localSheetId="11">#REF!</definedName>
    <definedName name="SPECSUMMARY">#REF!</definedName>
    <definedName name="spk">#REF!</definedName>
    <definedName name="spk1p">#REF!</definedName>
    <definedName name="spk3p">#REF!</definedName>
    <definedName name="spmax">#REF!</definedName>
    <definedName name="Sprack" localSheetId="11">#REF!</definedName>
    <definedName name="Sprack">#REF!</definedName>
    <definedName name="srter" hidden="1">#REF!</definedName>
    <definedName name="SS" localSheetId="3" hidden="1">{"'Sheet1'!$L$16"}</definedName>
    <definedName name="SS" localSheetId="4" hidden="1">{"'Sheet1'!$L$16"}</definedName>
    <definedName name="SS" localSheetId="2" hidden="1">{"'Sheet1'!$L$16"}</definedName>
    <definedName name="SS" localSheetId="12" hidden="1">{"'Sheet1'!$L$16"}</definedName>
    <definedName name="SS" localSheetId="14" hidden="1">{"'Sheet1'!$L$16"}</definedName>
    <definedName name="SS" localSheetId="11" hidden="1">{"'Sheet1'!$L$16"}</definedName>
    <definedName name="SS" localSheetId="7" hidden="1">{"'Sheet1'!$L$16"}</definedName>
    <definedName name="SS" localSheetId="8" hidden="1">{"'Sheet1'!$L$16"}</definedName>
    <definedName name="SS" localSheetId="6" hidden="1">{"'Sheet1'!$L$16"}</definedName>
    <definedName name="SS" hidden="1">{"'Sheet1'!$L$16"}</definedName>
    <definedName name="ssd" localSheetId="12" hidden="1">{"Offgrid",#N/A,FALSE,"OFFGRID";"Region",#N/A,FALSE,"REGION";"Offgrid -2",#N/A,FALSE,"OFFGRID";"WTP",#N/A,FALSE,"WTP";"WTP -2",#N/A,FALSE,"WTP";"Project",#N/A,FALSE,"PROJECT";"Summary -2",#N/A,FALSE,"SUMMARY"}</definedName>
    <definedName name="ssd" hidden="1">{"Offgrid",#N/A,FALSE,"OFFGRID";"Region",#N/A,FALSE,"REGION";"Offgrid -2",#N/A,FALSE,"OFFGRID";"WTP",#N/A,FALSE,"WTP";"WTP -2",#N/A,FALSE,"WTP";"Project",#N/A,FALSE,"PROJECT";"Summary -2",#N/A,FALSE,"SUMMARY"}</definedName>
    <definedName name="sss">#REF!</definedName>
    <definedName name="sssdsdsd" hidden="1">#REF!</definedName>
    <definedName name="SSSS" localSheetId="12" hidden="1">{"'Sheet1'!$L$16"}</definedName>
    <definedName name="SSSS" localSheetId="14" hidden="1">{"'Sheet1'!$L$16"}</definedName>
    <definedName name="SSSS" localSheetId="7" hidden="1">{"'Sheet1'!$L$16"}</definedName>
    <definedName name="SSSS" localSheetId="8" hidden="1">{"'Sheet1'!$L$16"}</definedName>
    <definedName name="SSSS" hidden="1">{"'Sheet1'!$L$16"}</definedName>
    <definedName name="ssssssss" localSheetId="12" hidden="1">{"Offgrid",#N/A,FALSE,"OFFGRID";"Region",#N/A,FALSE,"REGION";"Offgrid -2",#N/A,FALSE,"OFFGRID";"WTP",#N/A,FALSE,"WTP";"WTP -2",#N/A,FALSE,"WTP";"Project",#N/A,FALSE,"PROJECT";"Summary -2",#N/A,FALSE,"SUMMARY"}</definedName>
    <definedName name="ssssssss" localSheetId="14" hidden="1">{"Offgrid",#N/A,FALSE,"OFFGRID";"Region",#N/A,FALSE,"REGION";"Offgrid -2",#N/A,FALSE,"OFFGRID";"WTP",#N/A,FALSE,"WTP";"WTP -2",#N/A,FALSE,"WTP";"Project",#N/A,FALSE,"PROJECT";"Summary -2",#N/A,FALSE,"SUMMARY"}</definedName>
    <definedName name="ssssssss" localSheetId="7" hidden="1">{"Offgrid",#N/A,FALSE,"OFFGRID";"Region",#N/A,FALSE,"REGION";"Offgrid -2",#N/A,FALSE,"OFFGRID";"WTP",#N/A,FALSE,"WTP";"WTP -2",#N/A,FALSE,"WTP";"Project",#N/A,FALSE,"PROJECT";"Summary -2",#N/A,FALSE,"SUMMARY"}</definedName>
    <definedName name="ssssssss" localSheetId="8" hidden="1">{"Offgrid",#N/A,FALSE,"OFFGRID";"Region",#N/A,FALSE,"REGION";"Offgrid -2",#N/A,FALSE,"OFFGRID";"WTP",#N/A,FALSE,"WTP";"WTP -2",#N/A,FALSE,"WTP";"Project",#N/A,FALSE,"PROJECT";"Summary -2",#N/A,FALSE,"SUMMARY"}</definedName>
    <definedName name="ssssssss" hidden="1">{"Offgrid",#N/A,FALSE,"OFFGRID";"Region",#N/A,FALSE,"REGION";"Offgrid -2",#N/A,FALSE,"OFFGRID";"WTP",#N/A,FALSE,"WTP";"WTP -2",#N/A,FALSE,"WTP";"Project",#N/A,FALSE,"PROJECT";"Summary -2",#N/A,FALSE,"SUMMARY"}</definedName>
    <definedName name="ST">#REF!</definedName>
    <definedName name="st1p" localSheetId="11">#REF!</definedName>
    <definedName name="st1p">#REF!</definedName>
    <definedName name="st3p" localSheetId="11">#REF!</definedName>
    <definedName name="st3p">#REF!</definedName>
    <definedName name="START">#REF!</definedName>
    <definedName name="Start_1" localSheetId="11">#REF!</definedName>
    <definedName name="Start_1">#REF!</definedName>
    <definedName name="Start_10" localSheetId="11">#REF!</definedName>
    <definedName name="Start_10">#REF!</definedName>
    <definedName name="Start_11" localSheetId="11">#REF!</definedName>
    <definedName name="Start_11">#REF!</definedName>
    <definedName name="Start_12" localSheetId="11">#REF!</definedName>
    <definedName name="Start_12">#REF!</definedName>
    <definedName name="Start_13" localSheetId="11">#REF!</definedName>
    <definedName name="Start_13">#REF!</definedName>
    <definedName name="Start_2" localSheetId="11">#REF!</definedName>
    <definedName name="Start_2">#REF!</definedName>
    <definedName name="Start_3" localSheetId="11">#REF!</definedName>
    <definedName name="Start_3">#REF!</definedName>
    <definedName name="Start_4" localSheetId="11">#REF!</definedName>
    <definedName name="Start_4">#REF!</definedName>
    <definedName name="Start_5" localSheetId="11">#REF!</definedName>
    <definedName name="Start_5">#REF!</definedName>
    <definedName name="Start_6" localSheetId="11">#REF!</definedName>
    <definedName name="Start_6">#REF!</definedName>
    <definedName name="Start_7" localSheetId="11">#REF!</definedName>
    <definedName name="Start_7">#REF!</definedName>
    <definedName name="Start_8" localSheetId="11">#REF!</definedName>
    <definedName name="Start_8">#REF!</definedName>
    <definedName name="Start_9" localSheetId="11">#REF!</definedName>
    <definedName name="Start_9">#REF!</definedName>
    <definedName name="State">#REF!</definedName>
    <definedName name="std.">#REF!</definedName>
    <definedName name="STJST" localSheetId="12" hidden="1">{"'Sheet1'!$L$16"}</definedName>
    <definedName name="STJST" hidden="1">{"'Sheet1'!$L$16"}</definedName>
    <definedName name="STR">#REF!</definedName>
    <definedName name="STT">#REF!</definedName>
    <definedName name="STT_CT">#REF!</definedName>
    <definedName name="STT_NC">#REF!</definedName>
    <definedName name="STT_NCT">#REF!</definedName>
    <definedName name="STT_PH">#REF!</definedName>
    <definedName name="SU">#REF!</definedName>
    <definedName name="sua" localSheetId="12" hidden="1">{"'Sheet1'!$L$16"}</definedName>
    <definedName name="sua" localSheetId="14" hidden="1">{"'Sheet1'!$L$16"}</definedName>
    <definedName name="sua" localSheetId="7" hidden="1">{"'Sheet1'!$L$16"}</definedName>
    <definedName name="sua" localSheetId="8" hidden="1">{"'Sheet1'!$L$16"}</definedName>
    <definedName name="sua" hidden="1">{"'Sheet1'!$L$16"}</definedName>
    <definedName name="sub">#REF!</definedName>
    <definedName name="SUL">#REF!</definedName>
    <definedName name="sum" localSheetId="11">#REF!,#REF!</definedName>
    <definedName name="sum">#REF!,#REF!</definedName>
    <definedName name="sumimasenn" localSheetId="12" hidden="1">{"'Sheet1'!$L$16"}</definedName>
    <definedName name="sumimasenn" hidden="1">{"'Sheet1'!$L$16"}</definedName>
    <definedName name="SUMITOMO" localSheetId="11">#REF!</definedName>
    <definedName name="SUMITOMO">#REF!</definedName>
    <definedName name="SUMITOMO_GT" localSheetId="11">#REF!</definedName>
    <definedName name="SUMITOMO_GT">#REF!</definedName>
    <definedName name="SumKL" localSheetId="11">#REF!</definedName>
    <definedName name="SumKL">#REF!</definedName>
    <definedName name="summar" localSheetId="12" hidden="1">{#N/A,#N/A,FALSE,"特殊室（ＢＱ表）"}</definedName>
    <definedName name="summar" hidden="1">{#N/A,#N/A,FALSE,"特殊室（ＢＱ表）"}</definedName>
    <definedName name="SUMMARY" localSheetId="11">#REF!</definedName>
    <definedName name="SUMMARY">#REF!</definedName>
    <definedName name="SumMTC">#REF!</definedName>
    <definedName name="SumMTC1">#REF!</definedName>
    <definedName name="SumMTC2">#REF!</definedName>
    <definedName name="SumNC">#REF!</definedName>
    <definedName name="SUMNC1">#REF!</definedName>
    <definedName name="SumNC2">#REF!</definedName>
    <definedName name="SumVL">#REF!</definedName>
    <definedName name="SUOIDOI2" localSheetId="12" hidden="1">{"'Sheet1'!$L$16"}</definedName>
    <definedName name="SUOIDOI2" hidden="1">{"'Sheet1'!$L$16"}</definedName>
    <definedName name="sur">#REF!</definedName>
    <definedName name="sv">#REF!</definedName>
    <definedName name="SVC">#REF!</definedName>
    <definedName name="svfdb" localSheetId="12" hidden="1">{"'Sheet1'!$L$16"}</definedName>
    <definedName name="svfdb" localSheetId="14" hidden="1">{"'Sheet1'!$L$16"}</definedName>
    <definedName name="svfdb" localSheetId="7" hidden="1">{"'Sheet1'!$L$16"}</definedName>
    <definedName name="svfdb" localSheetId="8" hidden="1">{"'Sheet1'!$L$16"}</definedName>
    <definedName name="svfdb" hidden="1">{"'Sheet1'!$L$16"}</definedName>
    <definedName name="svl">50</definedName>
    <definedName name="svn">#REF!</definedName>
    <definedName name="SX_Lapthao_khungV_Sdao">#REF!</definedName>
    <definedName name="SX_VI_KEO_GO">#REF!</definedName>
    <definedName name="SX_VI_KEO_THEP">#REF!</definedName>
    <definedName name="sy" hidden="1">#REF!</definedName>
    <definedName name="t" localSheetId="11">#REF!</definedName>
    <definedName name="T">#REF!</definedName>
    <definedName name="T.nhËp">#REF!</definedName>
    <definedName name="t_1">#REF!</definedName>
    <definedName name="T_COMMON_BSS_H_W_LIST">#REF!</definedName>
    <definedName name="t_day">#REF!</definedName>
    <definedName name="T_HOP">#REF!</definedName>
    <definedName name="T_PARTS_LIST">#REF!</definedName>
    <definedName name="T_SET_LIST">#REF!</definedName>
    <definedName name="T_SSP_BSS_LIST">#REF!</definedName>
    <definedName name="T_UNIQUE_BSS_H_W_LIST">#REF!</definedName>
    <definedName name="T_UNIQUE_BSS_MID_LIST">#REF!</definedName>
    <definedName name="T03SPARTRONICS">#N/A</definedName>
    <definedName name="t1.1">#REF!</definedName>
    <definedName name="t1.2">#REF!</definedName>
    <definedName name="t1.3">#REF!</definedName>
    <definedName name="t1.4">#REF!</definedName>
    <definedName name="t1.5">#REF!</definedName>
    <definedName name="T100L4m">#REF!</definedName>
    <definedName name="T100N4m">#REF!</definedName>
    <definedName name="t101p" localSheetId="11">#REF!</definedName>
    <definedName name="t101p">#REF!</definedName>
    <definedName name="t103p" localSheetId="11">#REF!</definedName>
    <definedName name="t103p">#REF!</definedName>
    <definedName name="t105mnc">#REF!</definedName>
    <definedName name="t10m" localSheetId="11">#REF!</definedName>
    <definedName name="t10m">#REF!</definedName>
    <definedName name="T10nc" localSheetId="11">#REF!</definedName>
    <definedName name="T10nc">#REF!</definedName>
    <definedName name="t10nc1p" localSheetId="11">#REF!</definedName>
    <definedName name="t10nc1p">#REF!</definedName>
    <definedName name="t10ncm">#REF!</definedName>
    <definedName name="T10vc" localSheetId="11">#REF!</definedName>
    <definedName name="T10vc">#REF!</definedName>
    <definedName name="T10vl" localSheetId="11">#REF!</definedName>
    <definedName name="T10vl">#REF!</definedName>
    <definedName name="t10vl1p" localSheetId="11">#REF!</definedName>
    <definedName name="t10vl1p">#REF!</definedName>
    <definedName name="T12_">#REF!</definedName>
    <definedName name="t121p" localSheetId="11">#REF!</definedName>
    <definedName name="t121p">#REF!</definedName>
    <definedName name="t123p" localSheetId="11">#REF!</definedName>
    <definedName name="t123p">#REF!</definedName>
    <definedName name="t12m">#REF!</definedName>
    <definedName name="t12mnc">#REF!</definedName>
    <definedName name="T12nc" localSheetId="11">#REF!</definedName>
    <definedName name="T12nc">#REF!</definedName>
    <definedName name="t12nc3p" localSheetId="11">#REF!</definedName>
    <definedName name="t12nc3p">#REF!</definedName>
    <definedName name="t12ncm">#REF!</definedName>
    <definedName name="T12vc" localSheetId="11">#REF!</definedName>
    <definedName name="T12vc">#REF!</definedName>
    <definedName name="T12vl" localSheetId="11">#REF!</definedName>
    <definedName name="T12vl">#REF!</definedName>
    <definedName name="t12vl3p">#REF!</definedName>
    <definedName name="t141p" localSheetId="11">#REF!</definedName>
    <definedName name="t141p">#REF!</definedName>
    <definedName name="t143p" localSheetId="11">#REF!</definedName>
    <definedName name="t143p">#REF!</definedName>
    <definedName name="t14m">#REF!</definedName>
    <definedName name="t14mnc">#REF!</definedName>
    <definedName name="T14nc" localSheetId="11">#REF!</definedName>
    <definedName name="T14nc">#REF!</definedName>
    <definedName name="t14nc3p">#REF!</definedName>
    <definedName name="t14ncm">#REF!</definedName>
    <definedName name="T14vc" localSheetId="11">#REF!</definedName>
    <definedName name="T14vc">#REF!</definedName>
    <definedName name="T14vl" localSheetId="11">#REF!</definedName>
    <definedName name="T14vl">#REF!</definedName>
    <definedName name="t14vl3p">#REF!</definedName>
    <definedName name="T1C.CDFD">#REF!</definedName>
    <definedName name="T1C.CDFDa">#REF!</definedName>
    <definedName name="T1C.M14">#REF!</definedName>
    <definedName name="T1C.M14a">#REF!</definedName>
    <definedName name="T2_">#REF!</definedName>
    <definedName name="T200L4m">#REF!</definedName>
    <definedName name="T200N4m">#REF!</definedName>
    <definedName name="T203P">#REF!</definedName>
    <definedName name="t20m">#REF!</definedName>
    <definedName name="t20ncm">#REF!</definedName>
    <definedName name="T44QUAN3">#REF!</definedName>
    <definedName name="T45GOVAP1">#REF!</definedName>
    <definedName name="T45HCUCHI">#REF!</definedName>
    <definedName name="T45HHOCMON">#REF!</definedName>
    <definedName name="T45QBINHCHANH">#REF!</definedName>
    <definedName name="T45QBINHTAN">#REF!</definedName>
    <definedName name="T45QBINHTHANH1">#REF!</definedName>
    <definedName name="T45QBINHTHANH2">#REF!</definedName>
    <definedName name="T45QGOVAP1">#REF!</definedName>
    <definedName name="T45QGOVAP2">#REF!</definedName>
    <definedName name="T45QPHUNHUAN">#REF!</definedName>
    <definedName name="T45QTANBINH2">#REF!</definedName>
    <definedName name="T45QTANHBINH1">#REF!</definedName>
    <definedName name="T45QTANPHU">#REF!</definedName>
    <definedName name="T45QTHUDUC1">#REF!</definedName>
    <definedName name="T45QTHUDUC2">#REF!</definedName>
    <definedName name="T45QUAN1">#REF!</definedName>
    <definedName name="T45QUAN10">#REF!</definedName>
    <definedName name="T45QUAN11">#REF!</definedName>
    <definedName name="T45QUAN12">#REF!</definedName>
    <definedName name="T45QUAN2">#REF!</definedName>
    <definedName name="T45QUAN3">#REF!</definedName>
    <definedName name="T45QUAN4">#REF!</definedName>
    <definedName name="T45QUAN6A">#REF!</definedName>
    <definedName name="T45QUAN6B">#REF!</definedName>
    <definedName name="T45QUAN7">#REF!</definedName>
    <definedName name="T45QUAN8B">#REF!</definedName>
    <definedName name="T45QUAN9">#REF!</definedName>
    <definedName name="T4CHINH_SUA">#REF!</definedName>
    <definedName name="t7m" localSheetId="11">#REF!</definedName>
    <definedName name="t7m">#REF!</definedName>
    <definedName name="t7nc">#REF!</definedName>
    <definedName name="t7vl">#REF!</definedName>
    <definedName name="t84mnc">#REF!</definedName>
    <definedName name="t8m" localSheetId="11">#REF!</definedName>
    <definedName name="t8m">#REF!</definedName>
    <definedName name="t8nc">#REF!</definedName>
    <definedName name="t8vl">#REF!</definedName>
    <definedName name="ta">#REF!</definedName>
    <definedName name="tadao">#REF!</definedName>
    <definedName name="Tæng">#REF!</definedName>
    <definedName name="Tæng_c_ng_suÊt_hiÖn_t_i">"THOP"</definedName>
    <definedName name="Tæng_H_P_TBA">#REF!</definedName>
    <definedName name="Tæng_Hîp_35">#REF!</definedName>
    <definedName name="tai" localSheetId="12" hidden="1">{"'Sheet1'!$L$16"}</definedName>
    <definedName name="tai" hidden="1">{"'Sheet1'!$L$16"}</definedName>
    <definedName name="Tai_trong">#REF!</definedName>
    <definedName name="Taikhoan">#REF!</definedName>
    <definedName name="Take_home_VND">#REF!</definedName>
    <definedName name="taluydac2">#REF!</definedName>
    <definedName name="taluydc1">#REF!</definedName>
    <definedName name="taluydc2">#REF!</definedName>
    <definedName name="taluydc3">#REF!</definedName>
    <definedName name="taluydc4">#REF!</definedName>
    <definedName name="Tam" localSheetId="8">#REF!</definedName>
    <definedName name="TAM">#N/A</definedName>
    <definedName name="tamdan">#REF!</definedName>
    <definedName name="Tamdao" localSheetId="12" hidden="1">{"'Sheet1'!$L$16"}</definedName>
    <definedName name="Tamdao" hidden="1">{"'Sheet1'!$L$16"}</definedName>
    <definedName name="tamm" localSheetId="12" hidden="1">{"'Sheet1'!$L$16"}</definedName>
    <definedName name="tamm" hidden="1">{"'Sheet1'!$L$16"}</definedName>
    <definedName name="tammm" localSheetId="12" hidden="1">{"'Sheet1'!$L$16"}</definedName>
    <definedName name="tammm" hidden="1">{"'Sheet1'!$L$16"}</definedName>
    <definedName name="tammmm" localSheetId="12" hidden="1">{#N/A,#N/A,FALSE,"Chi tiÆt"}</definedName>
    <definedName name="tammmm" hidden="1">{#N/A,#N/A,FALSE,"Chi tiÆt"}</definedName>
    <definedName name="TAMTINH">#REF!</definedName>
    <definedName name="TAMUNG">#REF!</definedName>
    <definedName name="tamvia">#REF!</definedName>
    <definedName name="tamviab">#REF!</definedName>
    <definedName name="Tan" localSheetId="3" hidden="1">{"'Sheet1'!$L$16"}</definedName>
    <definedName name="Tan" localSheetId="4" hidden="1">{"'Sheet1'!$L$16"}</definedName>
    <definedName name="Tan" localSheetId="2" hidden="1">{"'Sheet1'!$L$16"}</definedName>
    <definedName name="Tan" localSheetId="12" hidden="1">{"'Sheet1'!$L$16"}</definedName>
    <definedName name="Tan" localSheetId="14" hidden="1">{"'Sheet1'!$L$16"}</definedName>
    <definedName name="Tan" localSheetId="22" hidden="1">{"'Sheet1'!$L$16"}</definedName>
    <definedName name="Tan" localSheetId="24" hidden="1">{"'Sheet1'!$L$16"}</definedName>
    <definedName name="Tan" localSheetId="11" hidden="1">{"'Sheet1'!$L$16"}</definedName>
    <definedName name="Tan" localSheetId="7" hidden="1">{"'Sheet1'!$L$16"}</definedName>
    <definedName name="Tan" localSheetId="8" hidden="1">{"'Sheet1'!$L$16"}</definedName>
    <definedName name="Tan" localSheetId="6" hidden="1">{"'Sheet1'!$L$16"}</definedName>
    <definedName name="Tan" hidden="1">{"'Sheet1'!$L$16"}</definedName>
    <definedName name="TANANH">#REF!</definedName>
    <definedName name="TANBINH1">#REF!</definedName>
    <definedName name="TANBINH2">#REF!</definedName>
    <definedName name="tangcangaynghi">#REF!</definedName>
    <definedName name="tangcangaythuong">#REF!</definedName>
    <definedName name="TANK" localSheetId="11">#REF!</definedName>
    <definedName name="TANK">#REF!</definedName>
    <definedName name="TANPHU">#REF!</definedName>
    <definedName name="taovungloc">#REF!</definedName>
    <definedName name="tapa">#REF!</definedName>
    <definedName name="taun">#REF!</definedName>
    <definedName name="tax" localSheetId="12" hidden="1">{#N/A,#N/A,FALSE,"Aging Summary";#N/A,#N/A,FALSE,"Ratio Analysis";#N/A,#N/A,FALSE,"Test 120 Day Accts";#N/A,#N/A,FALSE,"Tickmarks"}</definedName>
    <definedName name="tax" localSheetId="14" hidden="1">{#N/A,#N/A,FALSE,"Aging Summary";#N/A,#N/A,FALSE,"Ratio Analysis";#N/A,#N/A,FALSE,"Test 120 Day Accts";#N/A,#N/A,FALSE,"Tickmarks"}</definedName>
    <definedName name="tax" localSheetId="7" hidden="1">{#N/A,#N/A,FALSE,"Aging Summary";#N/A,#N/A,FALSE,"Ratio Analysis";#N/A,#N/A,FALSE,"Test 120 Day Accts";#N/A,#N/A,FALSE,"Tickmarks"}</definedName>
    <definedName name="tax" localSheetId="8" hidden="1">{#N/A,#N/A,FALSE,"Aging Summary";#N/A,#N/A,FALSE,"Ratio Analysis";#N/A,#N/A,FALSE,"Test 120 Day Accts";#N/A,#N/A,FALSE,"Tickmarks"}</definedName>
    <definedName name="tax" hidden="1">{#N/A,#N/A,FALSE,"Aging Summary";#N/A,#N/A,FALSE,"Ratio Analysis";#N/A,#N/A,FALSE,"Test 120 Day Accts";#N/A,#N/A,FALSE,"Tickmarks"}</definedName>
    <definedName name="TaxTV">10%</definedName>
    <definedName name="TaxXL">5%</definedName>
    <definedName name="TAY_VIN_CAU_THANG_GO">#REF!</definedName>
    <definedName name="tb">#REF!</definedName>
    <definedName name="TB_TBA">#REF!</definedName>
    <definedName name="TB3db5ed52_1a03_420e_97b1_0630ff339940" localSheetId="8" hidden="1">#REF!</definedName>
    <definedName name="TB3db5ed52_1a03_420e_97b1_0630ff339940" hidden="1">#REF!</definedName>
    <definedName name="TBA">#REF!</definedName>
    <definedName name="tbao" localSheetId="12" hidden="1">{"'Sheet1'!$L$16"}</definedName>
    <definedName name="tbao" localSheetId="14" hidden="1">{"'Sheet1'!$L$16"}</definedName>
    <definedName name="tbao" localSheetId="7" hidden="1">{"'Sheet1'!$L$16"}</definedName>
    <definedName name="tbao" localSheetId="8" hidden="1">{"'Sheet1'!$L$16"}</definedName>
    <definedName name="tbao" hidden="1">{"'Sheet1'!$L$16"}</definedName>
    <definedName name="TBcc8322aa_a471_4503_846f_00e6ed8c72e9" localSheetId="8" hidden="1">#REF!</definedName>
    <definedName name="TBcc8322aa_a471_4503_846f_00e6ed8c72e9" hidden="1">#REF!</definedName>
    <definedName name="tbdd1p">#REF!</definedName>
    <definedName name="tbdd3p">#REF!</definedName>
    <definedName name="tbddsdl">#REF!</definedName>
    <definedName name="TBI">#REF!</definedName>
    <definedName name="tbl_ProdInfo" localSheetId="1" hidden="1">#REF!</definedName>
    <definedName name="tbl_ProdInfo" localSheetId="10" hidden="1">#REF!</definedName>
    <definedName name="tbl_ProdInfo" localSheetId="12" hidden="1">#REF!</definedName>
    <definedName name="tbl_ProdInfo" localSheetId="7" hidden="1">#REF!</definedName>
    <definedName name="tbl_ProdInfo" localSheetId="0" hidden="1">#REF!</definedName>
    <definedName name="tbl_ProdInfo" hidden="1">#REF!</definedName>
    <definedName name="tbmc">#REF!</definedName>
    <definedName name="TBNS">#REF!</definedName>
    <definedName name="TBRL">#REF!</definedName>
    <definedName name="TBSGP">#REF!</definedName>
    <definedName name="tbtr">#REF!</definedName>
    <definedName name="tbtram" localSheetId="11">#REF!</definedName>
    <definedName name="tbtram">#REF!</definedName>
    <definedName name="tbva">#REF!</definedName>
    <definedName name="tbvb">#REF!</definedName>
    <definedName name="tbvc">#REF!</definedName>
    <definedName name="TBVD">#REF!</definedName>
    <definedName name="TBXD">#REF!</definedName>
    <definedName name="TC" localSheetId="11">#REF!</definedName>
    <definedName name="TC">#REF!</definedName>
    <definedName name="TC_NHANH1" localSheetId="11">#REF!</definedName>
    <definedName name="TC_NHANH1">#REF!</definedName>
    <definedName name="TC44HCUCHI">#REF!</definedName>
    <definedName name="TC44HHOCMON">#REF!</definedName>
    <definedName name="TC44QBINHCHANH">#REF!</definedName>
    <definedName name="TC44QBINHTAN">#REF!</definedName>
    <definedName name="TC44QBINHTHANH1">#REF!</definedName>
    <definedName name="TC44QBINHTHANH2">#REF!</definedName>
    <definedName name="TC44QGOVAP1">#REF!</definedName>
    <definedName name="TC44QGOVAP2">#REF!</definedName>
    <definedName name="TC44QPHUNHUAN">#REF!</definedName>
    <definedName name="TC44QTANBINH1">#REF!</definedName>
    <definedName name="TC44QTANBINH2">#REF!</definedName>
    <definedName name="TC44QTANPHU">#REF!</definedName>
    <definedName name="TC44QTHUDUC1">#REF!</definedName>
    <definedName name="TC44QTHUDUC2">#REF!</definedName>
    <definedName name="TC44QUAN1">#REF!</definedName>
    <definedName name="TC44QUAN10">#REF!</definedName>
    <definedName name="TC44QUAN11">#REF!</definedName>
    <definedName name="TC44QUAN12">#REF!</definedName>
    <definedName name="TC44QUAN2">#REF!</definedName>
    <definedName name="TC44QUAN32">#REF!</definedName>
    <definedName name="TC44QUAN4">#REF!</definedName>
    <definedName name="TC44QUAN5">#REF!</definedName>
    <definedName name="TC44QUAN6A">#REF!</definedName>
    <definedName name="TC44QUAN6B">#REF!</definedName>
    <definedName name="TC44QUAN7">#REF!</definedName>
    <definedName name="TC44QUAN8A">#REF!</definedName>
    <definedName name="TC44QUAN8B">#REF!</definedName>
    <definedName name="Tchuan" localSheetId="11">#REF!</definedName>
    <definedName name="Tchuan">#REF!</definedName>
    <definedName name="tctc1">#REF!</definedName>
    <definedName name="TCVa">#REF!</definedName>
    <definedName name="tcvc">#REF!</definedName>
    <definedName name="tcvl">#REF!</definedName>
    <definedName name="TCXe">#REF!</definedName>
    <definedName name="tcxxnc">#REF!</definedName>
    <definedName name="td" localSheetId="11">#REF!</definedName>
    <definedName name="td">#REF!</definedName>
    <definedName name="td10vl" localSheetId="11">#REF!</definedName>
    <definedName name="td10vl">#REF!</definedName>
    <definedName name="td12nc" localSheetId="11">#REF!</definedName>
    <definedName name="td12nc">#REF!</definedName>
    <definedName name="TD12vl" localSheetId="11">#REF!</definedName>
    <definedName name="TD12vl">#REF!</definedName>
    <definedName name="td1cnc">#REF!</definedName>
    <definedName name="td1cvl">#REF!</definedName>
    <definedName name="td1p">#REF!</definedName>
    <definedName name="TD1p1nc" localSheetId="11">#REF!</definedName>
    <definedName name="TD1p1nc">#REF!</definedName>
    <definedName name="td1p1vc" localSheetId="11">#REF!</definedName>
    <definedName name="td1p1vc">#REF!</definedName>
    <definedName name="TD1p1vl" localSheetId="11">#REF!</definedName>
    <definedName name="TD1p1vl">#REF!</definedName>
    <definedName name="TD1p2nc" localSheetId="11">#REF!</definedName>
    <definedName name="TD1p2nc">#REF!</definedName>
    <definedName name="TD1p2vc" localSheetId="11">#REF!</definedName>
    <definedName name="TD1p2vc">#REF!</definedName>
    <definedName name="TD1p2vl" localSheetId="11">#REF!</definedName>
    <definedName name="TD1p2vl">#REF!</definedName>
    <definedName name="TD1pnc" localSheetId="11">#REF!</definedName>
    <definedName name="TD1pnc">#REF!</definedName>
    <definedName name="TD1pvl" localSheetId="11">#REF!</definedName>
    <definedName name="TD1pvl">#REF!</definedName>
    <definedName name="td3p" localSheetId="11">#REF!</definedName>
    <definedName name="td3p">#REF!</definedName>
    <definedName name="tdc84nc">#REF!</definedName>
    <definedName name="tdcnc">#REF!</definedName>
    <definedName name="TDctnc" localSheetId="11">#REF!</definedName>
    <definedName name="TDctnc">#REF!</definedName>
    <definedName name="TDctvc" localSheetId="11">#REF!</definedName>
    <definedName name="TDctvc">#REF!</definedName>
    <definedName name="TDctvl" localSheetId="11">#REF!</definedName>
    <definedName name="TDctvl">#REF!</definedName>
    <definedName name="tdgnc">#REF!</definedName>
    <definedName name="tdgvl">#REF!</definedName>
    <definedName name="tdhgfhg">#REF!</definedName>
    <definedName name="tdhgh" localSheetId="12" hidden="1">{"'Sheet1'!$L$16"}</definedName>
    <definedName name="tdhgh" localSheetId="14" hidden="1">{"'Sheet1'!$L$16"}</definedName>
    <definedName name="tdhgh" localSheetId="7" hidden="1">{"'Sheet1'!$L$16"}</definedName>
    <definedName name="tdhgh" localSheetId="8" hidden="1">{"'Sheet1'!$L$16"}</definedName>
    <definedName name="tdhgh" hidden="1">{"'Sheet1'!$L$16"}</definedName>
    <definedName name="tdhtnc">#REF!</definedName>
    <definedName name="tdhtvl">#REF!</definedName>
    <definedName name="tdia">#REF!</definedName>
    <definedName name="TdinhQT" localSheetId="11">#REF!</definedName>
    <definedName name="TdinhQT">#REF!</definedName>
    <definedName name="tdll1pm">#REF!</definedName>
    <definedName name="tdll3pm">#REF!</definedName>
    <definedName name="tdllct">#REF!</definedName>
    <definedName name="tdllHTDL">#REF!</definedName>
    <definedName name="tdllHTHH">#REF!</definedName>
    <definedName name="TDmnc" localSheetId="11">#REF!</definedName>
    <definedName name="TDmnc">#REF!</definedName>
    <definedName name="TDmvc" localSheetId="11">#REF!</definedName>
    <definedName name="TDmvc">#REF!</definedName>
    <definedName name="TDmvl" localSheetId="11">#REF!</definedName>
    <definedName name="TDmvl">#REF!</definedName>
    <definedName name="tdnc">#REF!</definedName>
    <definedName name="tdnc1p" localSheetId="11">#REF!</definedName>
    <definedName name="tdnc1p">#REF!</definedName>
    <definedName name="tdnc3p">#REF!</definedName>
    <definedName name="tdo">#REF!</definedName>
    <definedName name="TDT">#REF!</definedName>
    <definedName name="tdt1pnc">#REF!</definedName>
    <definedName name="tdt1pvl">#REF!</definedName>
    <definedName name="tdt2cnc">#REF!</definedName>
    <definedName name="tdt2cvl">#REF!</definedName>
    <definedName name="tdtr2cnc" localSheetId="11">#REF!</definedName>
    <definedName name="tdtr2cnc">#REF!</definedName>
    <definedName name="tdtr2cvl" localSheetId="11">#REF!</definedName>
    <definedName name="tdtr2cvl">#REF!</definedName>
    <definedName name="tdtrnc">#REF!</definedName>
    <definedName name="tdtrvl">#REF!</definedName>
    <definedName name="tdvl">#REF!</definedName>
    <definedName name="tdvl1p" localSheetId="11">#REF!</definedName>
    <definedName name="tdvl1p">#REF!</definedName>
    <definedName name="tdvl3p">#REF!</definedName>
    <definedName name="te" hidden="1">#REF!</definedName>
    <definedName name="tecco" localSheetId="12" hidden="1">{"'Sheet1'!$L$16"}</definedName>
    <definedName name="tecco" hidden="1">{"'Sheet1'!$L$16"}</definedName>
    <definedName name="Têi_diÖn_5_T">#REF!</definedName>
    <definedName name="tem" localSheetId="12" hidden="1">{"'Sheet1'!$L$16"}</definedName>
    <definedName name="tem" hidden="1">{"'Sheet1'!$L$16"}</definedName>
    <definedName name="temp">#REF!</definedName>
    <definedName name="Temp_Br">#REF!</definedName>
    <definedName name="TEMPBR">#REF!</definedName>
    <definedName name="ten_don_vi">IF(#REF!&lt;&gt;0,INDEX(#REF!,#REF!,2),0)</definedName>
    <definedName name="ten_tra_1">#REF!</definedName>
    <definedName name="ten_tra_1_BTN">#REF!</definedName>
    <definedName name="ten_tra_1BTN">#REF!</definedName>
    <definedName name="ten_tra_2">#REF!</definedName>
    <definedName name="ten_tra_2_BTN">#REF!</definedName>
    <definedName name="ten_tra_2BTN">#REF!</definedName>
    <definedName name="ten_tra_3">#REF!</definedName>
    <definedName name="ten_tra_3_BTN">#REF!</definedName>
    <definedName name="ten_tra_3BTN">#REF!</definedName>
    <definedName name="TenBang" localSheetId="11">#REF!</definedName>
    <definedName name="TenBang">#REF!</definedName>
    <definedName name="TenCap">#REF!</definedName>
    <definedName name="tenck" localSheetId="11">#REF!</definedName>
    <definedName name="tenck">#REF!</definedName>
    <definedName name="tenct">#REF!</definedName>
    <definedName name="TenCtr" localSheetId="11">#REF!</definedName>
    <definedName name="TenCtr">#REF!</definedName>
    <definedName name="Tengoi">#REF!</definedName>
    <definedName name="TenHM" hidden="1">#REF!</definedName>
    <definedName name="TenHMuc" localSheetId="11">#REF!</definedName>
    <definedName name="TenHMuc">#REF!</definedName>
    <definedName name="TenNgam">#REF!</definedName>
    <definedName name="TenTreo">#REF!</definedName>
    <definedName name="tenvung">#REF!</definedName>
    <definedName name="test" localSheetId="11">#REF!</definedName>
    <definedName name="test">#REF!</definedName>
    <definedName name="TEST1">#REF!</definedName>
    <definedName name="TEST2">#REF!</definedName>
    <definedName name="TESTHKEY">#REF!</definedName>
    <definedName name="TESTKEYS">#REF!</definedName>
    <definedName name="TESTVKEY">#REF!</definedName>
    <definedName name="tet" localSheetId="12" hidden="1">{#N/A,#N/A,FALSE,"CCTV"}</definedName>
    <definedName name="tet" hidden="1">{#N/A,#N/A,FALSE,"CCTV"}</definedName>
    <definedName name="TextRefCopyRangeCount" hidden="1">6</definedName>
    <definedName name="TG" localSheetId="11">#REF!</definedName>
    <definedName name="TG">#REF!</definedName>
    <definedName name="TGLS">#REF!</definedName>
    <definedName name="Tgtgt_xd">#REF!</definedName>
    <definedName name="tgưgz" localSheetId="12" hidden="1">{"'Sheet1'!$L$16"}</definedName>
    <definedName name="tgưgz" localSheetId="14" hidden="1">{"'Sheet1'!$L$16"}</definedName>
    <definedName name="tgưgz" localSheetId="7" hidden="1">{"'Sheet1'!$L$16"}</definedName>
    <definedName name="tgưgz" localSheetId="8" hidden="1">{"'Sheet1'!$L$16"}</definedName>
    <definedName name="tgưgz" hidden="1">{"'Sheet1'!$L$16"}</definedName>
    <definedName name="TH" localSheetId="12" hidden="1">{"'Sheet1'!$L$16"}</definedName>
    <definedName name="TH" localSheetId="14" hidden="1">{"'Sheet1'!$L$16"}</definedName>
    <definedName name="TH" localSheetId="7" hidden="1">{"'Sheet1'!$L$16"}</definedName>
    <definedName name="TH" localSheetId="8" hidden="1">{"'Sheet1'!$L$16"}</definedName>
    <definedName name="TH" hidden="1">{"'Sheet1'!$L$16"}</definedName>
    <definedName name="TH.CTrinh">#REF!</definedName>
    <definedName name="TH.tinh">#REF!</definedName>
    <definedName name="th.xls" localSheetId="12" hidden="1">{"'Sheet1'!$L$16"}</definedName>
    <definedName name="th.xls" hidden="1">{"'Sheet1'!$L$16"}</definedName>
    <definedName name="th3x15">#REF!</definedName>
    <definedName name="tha" localSheetId="8" hidden="1">{"'Sheet1'!$L$16"}</definedName>
    <definedName name="THA">#N/A</definedName>
    <definedName name="thai" localSheetId="11">#REF!</definedName>
    <definedName name="thai">#REF!</definedName>
    <definedName name="ThamTraDT" hidden="1">#REF!</definedName>
    <definedName name="ThamTraTK" hidden="1">#REF!</definedName>
    <definedName name="thang" localSheetId="11">#REF!</definedName>
    <definedName name="thang">#REF!</definedName>
    <definedName name="Thang_Long" localSheetId="11">#REF!</definedName>
    <definedName name="Thang_Long">#REF!</definedName>
    <definedName name="Thang_Long_GT" localSheetId="11">#REF!</definedName>
    <definedName name="Thang_Long_GT">#REF!</definedName>
    <definedName name="thang10" localSheetId="12" hidden="1">{"'Sheet1'!$L$16"}</definedName>
    <definedName name="thang10" localSheetId="14" hidden="1">{"'Sheet1'!$L$16"}</definedName>
    <definedName name="thang10" localSheetId="7" hidden="1">{"'Sheet1'!$L$16"}</definedName>
    <definedName name="thang10" localSheetId="8" hidden="1">{"'Sheet1'!$L$16"}</definedName>
    <definedName name="thang10" hidden="1">{"'Sheet1'!$L$16"}</definedName>
    <definedName name="thang4">#REF!</definedName>
    <definedName name="THANH" localSheetId="12" hidden="1">{"'Sheet1'!$L$16"}</definedName>
    <definedName name="THANH" localSheetId="14" hidden="1">{"'Sheet1'!$L$16"}</definedName>
    <definedName name="THANH" localSheetId="7" hidden="1">{"'Sheet1'!$L$16"}</definedName>
    <definedName name="THANH" localSheetId="8" hidden="1">{"'Sheet1'!$L$16"}</definedName>
    <definedName name="THANH" hidden="1">{"'Sheet1'!$L$16"}</definedName>
    <definedName name="Thanh_CT" localSheetId="11">#REF!</definedName>
    <definedName name="Thanh_CT">#REF!</definedName>
    <definedName name="Thanh_LC_tayvin">#REF!</definedName>
    <definedName name="thanhtien" localSheetId="11">#REF!</definedName>
    <definedName name="thanhtien">#REF!</definedName>
    <definedName name="ThanhXuan110">#REF!</definedName>
    <definedName name="THAO_DO">#REF!</definedName>
    <definedName name="ThaoCauCu">#REF!</definedName>
    <definedName name="ThauTB">#REF!</definedName>
    <definedName name="Thautinh">#REF!</definedName>
    <definedName name="ThauXD">#REF!</definedName>
    <definedName name="ÞBM" localSheetId="11">#REF!</definedName>
    <definedName name="ÞBM">#REF!</definedName>
    <definedName name="THchon">#REF!</definedName>
    <definedName name="Þcot" localSheetId="11">#REF!</definedName>
    <definedName name="Þcot">#REF!</definedName>
    <definedName name="THCP4" localSheetId="12" hidden="1">{"'Sheet1'!$L$16"}</definedName>
    <definedName name="THCP4" hidden="1">{"'Sheet1'!$L$16"}</definedName>
    <definedName name="ÞCTd4" localSheetId="11">#REF!</definedName>
    <definedName name="ÞCTd4">#REF!</definedName>
    <definedName name="THCTO">#REF!</definedName>
    <definedName name="ÞCTt4" localSheetId="11">#REF!</definedName>
    <definedName name="ÞCTt4">#REF!</definedName>
    <definedName name="Þdamd4" localSheetId="11">#REF!</definedName>
    <definedName name="Þdamd4">#REF!</definedName>
    <definedName name="Þdamt4" localSheetId="11">#REF!</definedName>
    <definedName name="Þdamt4">#REF!</definedName>
    <definedName name="THDS">#REF!</definedName>
    <definedName name="thdt">#REF!</definedName>
    <definedName name="THDT_HT_DAO_THUONG">#REF!</definedName>
    <definedName name="THDT_HT_XOM_NOI">#REF!</definedName>
    <definedName name="THDT_NPP_XOM_NOI">#REF!</definedName>
    <definedName name="THDT_TBA_XOM_NOI">#REF!</definedName>
    <definedName name="Theo_ÂM_1242_1998_QÂ_BXD_ngaìy_25_11_1998_cuía_Bäü_Xáy_dæûng">#REF!</definedName>
    <definedName name="Thep">#REF!</definedName>
    <definedName name="THEP_D32" localSheetId="11">#REF!</definedName>
    <definedName name="THEP_D32">#REF!</definedName>
    <definedName name="Thép_hình_tấm">#REF!</definedName>
    <definedName name="Thep_nhan">#REF!</definedName>
    <definedName name="thep10">#REF!</definedName>
    <definedName name="thep12">#REF!</definedName>
    <definedName name="thep14">#REF!</definedName>
    <definedName name="thep16">#REF!</definedName>
    <definedName name="thep18">#REF!</definedName>
    <definedName name="thep20">#REF!</definedName>
    <definedName name="thep22">#REF!</definedName>
    <definedName name="thep25">#REF!</definedName>
    <definedName name="thep6">#REF!</definedName>
    <definedName name="thep8">#REF!</definedName>
    <definedName name="thepban" localSheetId="11">#REF!</definedName>
    <definedName name="thepban">#REF!</definedName>
    <definedName name="thepbuoc">#REF!</definedName>
    <definedName name="ThepDinh">#REF!</definedName>
    <definedName name="thepgoc25_60">#REF!</definedName>
    <definedName name="thepgoc50">#REF!</definedName>
    <definedName name="thepgoc63_75">#REF!</definedName>
    <definedName name="thepgoc80_100">#REF!</definedName>
    <definedName name="theph">#REF!</definedName>
    <definedName name="thephinh">#REF!</definedName>
    <definedName name="thepma">10500</definedName>
    <definedName name="Thepsan" localSheetId="12" hidden="1">{"'Sheet1'!$L$16"}</definedName>
    <definedName name="Thepsan" hidden="1">{"'Sheet1'!$L$16"}</definedName>
    <definedName name="thepsan2" localSheetId="12" hidden="1">{"'Sheet1'!$L$16"}</definedName>
    <definedName name="thepsan2" hidden="1">{"'Sheet1'!$L$16"}</definedName>
    <definedName name="thept">#REF!</definedName>
    <definedName name="theptam">#REF!</definedName>
    <definedName name="theptron12">#REF!</definedName>
    <definedName name="theptron14_22">#REF!</definedName>
    <definedName name="theptron6_8">#REF!</definedName>
    <definedName name="thetichck" localSheetId="11">#REF!</definedName>
    <definedName name="thetichck">#REF!</definedName>
    <definedName name="THG" localSheetId="12" hidden="1">{"'Sheet1'!$L$16"}</definedName>
    <definedName name="THG" hidden="1">{"'Sheet1'!$L$16"}</definedName>
    <definedName name="THGO1pnc" localSheetId="11">#REF!</definedName>
    <definedName name="THGO1pnc">#REF!</definedName>
    <definedName name="THHD" localSheetId="12" hidden="1">{"'Sheet1'!$L$16"}</definedName>
    <definedName name="THHD" hidden="1">{"'Sheet1'!$L$16"}</definedName>
    <definedName name="thht" localSheetId="11">#REF!</definedName>
    <definedName name="thht">#REF!</definedName>
    <definedName name="THHVT" localSheetId="12" hidden="1">{"'Sheet1'!$L$16"}</definedName>
    <definedName name="THHVT" hidden="1">{"'Sheet1'!$L$16"}</definedName>
    <definedName name="THI" localSheetId="11">#REF!</definedName>
    <definedName name="THI">#REF!</definedName>
    <definedName name="ThietBiTK" hidden="1">#REF!</definedName>
    <definedName name="thinh">#REF!</definedName>
    <definedName name="ThiÕt_bÞ_phun_cat">#REF!</definedName>
    <definedName name="THK">#REF!</definedName>
    <definedName name="thkl" localSheetId="12" hidden="1">{"'Sheet1'!$L$16"}</definedName>
    <definedName name="thkl" localSheetId="14" hidden="1">{"'Sheet1'!$L$16"}</definedName>
    <definedName name="thkl" localSheetId="7" hidden="1">{"'Sheet1'!$L$16"}</definedName>
    <definedName name="thkl" localSheetId="8" hidden="1">{"'Sheet1'!$L$16"}</definedName>
    <definedName name="thkl" hidden="1">{"'Sheet1'!$L$16"}</definedName>
    <definedName name="thkl2" localSheetId="12" hidden="1">{"'Sheet1'!$L$16"}</definedName>
    <definedName name="thkl2" hidden="1">{"'Sheet1'!$L$16"}</definedName>
    <definedName name="thkl3" localSheetId="12" hidden="1">{"'Sheet1'!$L$16"}</definedName>
    <definedName name="thkl3" hidden="1">{"'Sheet1'!$L$16"}</definedName>
    <definedName name="THKLPSM" localSheetId="12" hidden="1">{"'Sheet1'!$L$16"}</definedName>
    <definedName name="THKLPSM" hidden="1">{"'Sheet1'!$L$16"}</definedName>
    <definedName name="THKP">#REF!</definedName>
    <definedName name="THKP_tec" localSheetId="12" hidden="1">{"'Sheet1'!$L$16"}</definedName>
    <definedName name="THKP_tec" hidden="1">{"'Sheet1'!$L$16"}</definedName>
    <definedName name="THKP160">#REF!</definedName>
    <definedName name="thkp3" localSheetId="11">#REF!</definedName>
    <definedName name="thkp3">#REF!</definedName>
    <definedName name="thkp5" localSheetId="12" hidden="1">{"'Sheet1'!$L$16"}</definedName>
    <definedName name="thkp5" hidden="1">{"'Sheet1'!$L$16"}</definedName>
    <definedName name="thkp6" localSheetId="12" hidden="1">{"'Sheet1'!$L$16"}</definedName>
    <definedName name="thkp6" hidden="1">{"'Sheet1'!$L$16"}</definedName>
    <definedName name="thkp7" localSheetId="12" hidden="1">{"'Sheet1'!$L$16"}</definedName>
    <definedName name="thkp7" hidden="1">{"'Sheet1'!$L$16"}</definedName>
    <definedName name="THKP7YT" localSheetId="12" hidden="1">{"'Sheet1'!$L$16"}</definedName>
    <definedName name="THKP7YT" hidden="1">{"'Sheet1'!$L$16"}</definedName>
    <definedName name="thkpdnt" localSheetId="12" hidden="1">{"'Sheet1'!$L$16"}</definedName>
    <definedName name="thkpdnt" hidden="1">{"'Sheet1'!$L$16"}</definedName>
    <definedName name="thkprtn" localSheetId="12" hidden="1">{"'Sheet1'!$L$16"}</definedName>
    <definedName name="thkprtn" hidden="1">{"'Sheet1'!$L$16"}</definedName>
    <definedName name="THKS" localSheetId="12" hidden="1">{"'Sheet1'!$L$16"}</definedName>
    <definedName name="THKS" localSheetId="14" hidden="1">{"'Sheet1'!$L$16"}</definedName>
    <definedName name="THKS" localSheetId="7" hidden="1">{"'Sheet1'!$L$16"}</definedName>
    <definedName name="THKS" localSheetId="8" hidden="1">{"'Sheet1'!$L$16"}</definedName>
    <definedName name="THKS" hidden="1">{"'Sheet1'!$L$16"}</definedName>
    <definedName name="THLeloi" localSheetId="12" hidden="1">{"'Sheet1'!$L$16"}</definedName>
    <definedName name="THLeloi" hidden="1">{"'Sheet1'!$L$16"}</definedName>
    <definedName name="Þmong" localSheetId="11">#REF!</definedName>
    <definedName name="Þmong">#REF!</definedName>
    <definedName name="thng" localSheetId="12" hidden="1">{#N/A,#N/A,FALSE,"Chi tiÆt"}</definedName>
    <definedName name="thng" hidden="1">{#N/A,#N/A,FALSE,"Chi tiÆt"}</definedName>
    <definedName name="THNgHue" localSheetId="12" hidden="1">{"'Sheet1'!$L$16"}</definedName>
    <definedName name="THNgHue" hidden="1">{"'Sheet1'!$L$16"}</definedName>
    <definedName name="THNgThHoc" localSheetId="12" hidden="1">{"'Sheet1'!$L$16"}</definedName>
    <definedName name="THNgThHoc" hidden="1">{"'Sheet1'!$L$16"}</definedName>
    <definedName name="ÞNXoldk" localSheetId="11">#REF!</definedName>
    <definedName name="ÞNXoldk">#REF!</definedName>
    <definedName name="THOAT" localSheetId="12" hidden="1">{"'Sheet1'!$L$16"}</definedName>
    <definedName name="THOAT" hidden="1">{"'Sheet1'!$L$16"}</definedName>
    <definedName name="THOIDOIKH" localSheetId="11">#REF!</definedName>
    <definedName name="THOIDOIKH">#REF!</definedName>
    <definedName name="THONG_GIO">#REF!</definedName>
    <definedName name="thongso">#REF!</definedName>
    <definedName name="Thop">#REF!</definedName>
    <definedName name="THQuiCapChan" localSheetId="12" hidden="1">{"'Sheet1'!$L$16"}</definedName>
    <definedName name="THQuiCapChan" hidden="1">{"'Sheet1'!$L$16"}</definedName>
    <definedName name="thQuicaple" localSheetId="12" hidden="1">{"'Sheet1'!$L$16"}</definedName>
    <definedName name="thQuicaple" hidden="1">{"'Sheet1'!$L$16"}</definedName>
    <definedName name="Þsan" localSheetId="11">#REF!</definedName>
    <definedName name="Þsan">#REF!</definedName>
    <definedName name="THT" localSheetId="11">#REF!</definedName>
    <definedName name="THT">#REF!</definedName>
    <definedName name="thtich1" localSheetId="11">#REF!</definedName>
    <definedName name="thtich1">#REF!</definedName>
    <definedName name="thtich2" localSheetId="11">#REF!</definedName>
    <definedName name="thtich2">#REF!</definedName>
    <definedName name="thtich3" localSheetId="11">#REF!</definedName>
    <definedName name="thtich3">#REF!</definedName>
    <definedName name="thtich4" localSheetId="11">#REF!</definedName>
    <definedName name="thtich4">#REF!</definedName>
    <definedName name="thtich5" localSheetId="11">#REF!</definedName>
    <definedName name="thtich5">#REF!</definedName>
    <definedName name="thtich6" localSheetId="11">#REF!</definedName>
    <definedName name="thtich6">#REF!</definedName>
    <definedName name="THToanBo">#REF!</definedName>
    <definedName name="THtoanbo2">#REF!</definedName>
    <definedName name="thtr15">#REF!</definedName>
    <definedName name="THTranPhu" localSheetId="12" hidden="1">{"'Sheet1'!$L$16"}</definedName>
    <definedName name="THTranPhu" hidden="1">{"'Sheet1'!$L$16"}</definedName>
    <definedName name="thtrh" hidden="1">#REF!</definedName>
    <definedName name="thtt" localSheetId="11">#REF!</definedName>
    <definedName name="thtt">#REF!</definedName>
    <definedName name="thu" localSheetId="12" hidden="1">{"'Sheet1'!$L$16"}</definedName>
    <definedName name="thu" localSheetId="14" hidden="1">{"'Sheet1'!$L$16"}</definedName>
    <definedName name="thu" localSheetId="7" hidden="1">{"'Sheet1'!$L$16"}</definedName>
    <definedName name="thu" localSheetId="8" hidden="1">{"'Sheet1'!$L$16"}</definedName>
    <definedName name="thu" hidden="1">{"'Sheet1'!$L$16"}</definedName>
    <definedName name="Thu__GTGT">#REF!</definedName>
    <definedName name="thucthanh">#REF!</definedName>
    <definedName name="THUDUC1">#REF!</definedName>
    <definedName name="THUDUC2">#REF!</definedName>
    <definedName name="thue">6</definedName>
    <definedName name="THUE_GTGT">#REF!</definedName>
    <definedName name="THUEDKC">#REF!</definedName>
    <definedName name="THUEDKN">#REF!</definedName>
    <definedName name="THUELKPSCO">#REF!</definedName>
    <definedName name="THUELKPSNO">#REF!</definedName>
    <definedName name="THUEMA">#REF!</definedName>
    <definedName name="THUEPSC">#REF!</definedName>
    <definedName name="THUEPSN">#REF!</definedName>
    <definedName name="ThueQ4">#REF!</definedName>
    <definedName name="thuethietbi">#REF!</definedName>
    <definedName name="ThueTNDN">#REF!</definedName>
    <definedName name="THUNHAPCU" localSheetId="11">#REF!</definedName>
    <definedName name="THUNHAPCU">#REF!</definedName>
    <definedName name="thuocno">#REF!</definedName>
    <definedName name="THUONG">#REF!</definedName>
    <definedName name="THUONG1">#REF!</definedName>
    <definedName name="THUONG2">#REF!</definedName>
    <definedName name="THUONG3">#REF!</definedName>
    <definedName name="THUONG4">#REF!</definedName>
    <definedName name="thuy" localSheetId="12" hidden="1">{"'Sheet1'!$L$16"}</definedName>
    <definedName name="thuy" localSheetId="14" hidden="1">{"'Sheet1'!$L$16"}</definedName>
    <definedName name="thuy" localSheetId="7" hidden="1">{"'Sheet1'!$L$16"}</definedName>
    <definedName name="thuy" localSheetId="8" hidden="1">{"'Sheet1'!$L$16"}</definedName>
    <definedName name="thuy" hidden="1">{"'Sheet1'!$L$16"}</definedName>
    <definedName name="THUYETMINH">#REF!</definedName>
    <definedName name="thuyt" localSheetId="12" hidden="1">{"'Sheet1'!$L$16"}</definedName>
    <definedName name="thuyt" hidden="1">{"'Sheet1'!$L$16"}</definedName>
    <definedName name="THVLK1">{"Thuxm2.xls","Sheet1"}</definedName>
    <definedName name="thvlmoi" localSheetId="12" hidden="1">{"'Sheet1'!$L$16"}</definedName>
    <definedName name="thvlmoi" hidden="1">{"'Sheet1'!$L$16"}</definedName>
    <definedName name="thvlmoimoi" localSheetId="12" hidden="1">{"'Sheet1'!$L$16"}</definedName>
    <definedName name="thvlmoimoi" hidden="1">{"'Sheet1'!$L$16"}</definedName>
    <definedName name="thytr" hidden="1">#REF!</definedName>
    <definedName name="TI">#REF!</definedName>
    <definedName name="Tieàn_ñoàng_phuïc">#REF!</definedName>
    <definedName name="TIEN" localSheetId="11">#REF!</definedName>
    <definedName name="Tien">#REF!</definedName>
    <definedName name="TIEN_LUONG_VAT_LIEU_XAY_DUNG">#REF!</definedName>
    <definedName name="TIEN_LUONG_VAT_LIEU_XAY_DUNG_CHINH">#REF!</definedName>
    <definedName name="TIENKQKD">#REF!</definedName>
    <definedName name="TIENLUONG" localSheetId="11">#REF!</definedName>
    <definedName name="TIENLUONG">#REF!</definedName>
    <definedName name="Tiepdia">#REF!</definedName>
    <definedName name="Tiepdiama">9500</definedName>
    <definedName name="TIEU_HAO_VAT_TU_DZ0.4KV">#REF!</definedName>
    <definedName name="TIEU_HAO_VAT_TU_DZ22KV">#REF!</definedName>
    <definedName name="TIEU_HAO_VAT_TU_TBA">#REF!</definedName>
    <definedName name="tilephiTuvan">#REF!</definedName>
    <definedName name="TIM" localSheetId="12" hidden="1">{"'Sheet1'!$L$16"}</definedName>
    <definedName name="TIM" hidden="1">{"'Sheet1'!$L$16"}</definedName>
    <definedName name="Tim_cong">#REF!</definedName>
    <definedName name="Tim_lan_xuat_hien">#REF!</definedName>
    <definedName name="Tim_lan_xuat_hien_cong">#REF!</definedName>
    <definedName name="Tim_lan_xuat_hien_duong">#REF!</definedName>
    <definedName name="tim_xuat_hien" localSheetId="11">#REF!</definedName>
    <definedName name="tim_xuat_hien">#REF!</definedName>
    <definedName name="tinhqd">#REF!</definedName>
    <definedName name="tirirn" localSheetId="12" hidden="1">{"'Sheet1'!$L$16"}</definedName>
    <definedName name="tirirn" hidden="1">{"'Sheet1'!$L$16"}</definedName>
    <definedName name="TIT">#REF!</definedName>
    <definedName name="TITAN" localSheetId="11">#REF!</definedName>
    <definedName name="TITAN">#REF!</definedName>
    <definedName name="tjhtrjntrsjnsr" localSheetId="12" hidden="1">{"'Sheet1'!$L$16"}</definedName>
    <definedName name="tjhtrjntrsjnsr" localSheetId="14" hidden="1">{"'Sheet1'!$L$16"}</definedName>
    <definedName name="tjhtrjntrsjnsr" localSheetId="7" hidden="1">{"'Sheet1'!$L$16"}</definedName>
    <definedName name="tjhtrjntrsjnsr" localSheetId="8" hidden="1">{"'Sheet1'!$L$16"}</definedName>
    <definedName name="tjhtrjntrsjnsr" hidden="1">{"'Sheet1'!$L$16"}</definedName>
    <definedName name="tjhủn" localSheetId="12" hidden="1">{"Offgrid",#N/A,FALSE,"OFFGRID";"Region",#N/A,FALSE,"REGION";"Offgrid -2",#N/A,FALSE,"OFFGRID";"WTP",#N/A,FALSE,"WTP";"WTP -2",#N/A,FALSE,"WTP";"Project",#N/A,FALSE,"PROJECT";"Summary -2",#N/A,FALSE,"SUMMARY"}</definedName>
    <definedName name="tjhủn" localSheetId="14" hidden="1">{"Offgrid",#N/A,FALSE,"OFFGRID";"Region",#N/A,FALSE,"REGION";"Offgrid -2",#N/A,FALSE,"OFFGRID";"WTP",#N/A,FALSE,"WTP";"WTP -2",#N/A,FALSE,"WTP";"Project",#N/A,FALSE,"PROJECT";"Summary -2",#N/A,FALSE,"SUMMARY"}</definedName>
    <definedName name="tjhủn" localSheetId="7" hidden="1">{"Offgrid",#N/A,FALSE,"OFFGRID";"Region",#N/A,FALSE,"REGION";"Offgrid -2",#N/A,FALSE,"OFFGRID";"WTP",#N/A,FALSE,"WTP";"WTP -2",#N/A,FALSE,"WTP";"Project",#N/A,FALSE,"PROJECT";"Summary -2",#N/A,FALSE,"SUMMARY"}</definedName>
    <definedName name="tjhủn" localSheetId="8" hidden="1">{"Offgrid",#N/A,FALSE,"OFFGRID";"Region",#N/A,FALSE,"REGION";"Offgrid -2",#N/A,FALSE,"OFFGRID";"WTP",#N/A,FALSE,"WTP";"WTP -2",#N/A,FALSE,"WTP";"Project",#N/A,FALSE,"PROJECT";"Summary -2",#N/A,FALSE,"SUMMARY"}</definedName>
    <definedName name="tjhủn" hidden="1">{"Offgrid",#N/A,FALSE,"OFFGRID";"Region",#N/A,FALSE,"REGION";"Offgrid -2",#N/A,FALSE,"OFFGRID";"WTP",#N/A,FALSE,"WTP";"WTP -2",#N/A,FALSE,"WTP";"Project",#N/A,FALSE,"PROJECT";"Summary -2",#N/A,FALSE,"SUMMARY"}</definedName>
    <definedName name="tjjrj" localSheetId="12" hidden="1">{#N/A,#N/A,FALSE,"Chi tiÆt"}</definedName>
    <definedName name="tjjrj" localSheetId="14" hidden="1">{#N/A,#N/A,FALSE,"Chi tiÆt"}</definedName>
    <definedName name="tjjrj" localSheetId="7" hidden="1">{#N/A,#N/A,FALSE,"Chi tiÆt"}</definedName>
    <definedName name="tjjrj" localSheetId="8" hidden="1">{#N/A,#N/A,FALSE,"Chi tiÆt"}</definedName>
    <definedName name="tjjrj" hidden="1">{#N/A,#N/A,FALSE,"Chi tiÆt"}</definedName>
    <definedName name="TK" localSheetId="8">#REF!</definedName>
    <definedName name="tk">#REF!</definedName>
    <definedName name="tk2_cn">#REF!</definedName>
    <definedName name="tk2_dd">#REF!</definedName>
    <definedName name="tk2_gt">#REF!</definedName>
    <definedName name="tk2_ht">#REF!</definedName>
    <definedName name="tk2_tl">#REF!</definedName>
    <definedName name="tk3_cn">#REF!</definedName>
    <definedName name="tk3_dd">#REF!</definedName>
    <definedName name="tk3_gt">#REF!</definedName>
    <definedName name="tk3_ht">#REF!</definedName>
    <definedName name="tk3_tl">#REF!</definedName>
    <definedName name="TKCO_NK">#REF!</definedName>
    <definedName name="TKCOÙ">#REF!</definedName>
    <definedName name="tkdc">#REF!</definedName>
    <definedName name="TKDC1">#REF!</definedName>
    <definedName name="TKDF1">#REF!</definedName>
    <definedName name="tke" localSheetId="8">HSTV!tke</definedName>
    <definedName name="tke">#REF!</definedName>
    <definedName name="TKGHICO">#REF!</definedName>
    <definedName name="TKGHINO">#REF!</definedName>
    <definedName name="tkl">#REF!</definedName>
    <definedName name="TKNO_NK">#REF!</definedName>
    <definedName name="TKNÔÏ">#REF!</definedName>
    <definedName name="TKP" localSheetId="11">#REF!</definedName>
    <definedName name="TKP">#REF!</definedName>
    <definedName name="TKYB">"TKYB"</definedName>
    <definedName name="TL">#REF!</definedName>
    <definedName name="TL_bill" localSheetId="11">#REF!</definedName>
    <definedName name="TL_bill">#REF!</definedName>
    <definedName name="TL_PB">#REF!</definedName>
    <definedName name="TL_TKKT">#REF!</definedName>
    <definedName name="TL_VL" localSheetId="11">#REF!</definedName>
    <definedName name="TL_VL">#REF!</definedName>
    <definedName name="TLAC120" localSheetId="11">#REF!</definedName>
    <definedName name="TLAC120">#REF!</definedName>
    <definedName name="TLAC35" localSheetId="11">#REF!</definedName>
    <definedName name="TLAC35">#REF!</definedName>
    <definedName name="TLAC50" localSheetId="11">#REF!</definedName>
    <definedName name="TLAC50">#REF!</definedName>
    <definedName name="TLAC70" localSheetId="11">#REF!</definedName>
    <definedName name="TLAC70">#REF!</definedName>
    <definedName name="TLAC95" localSheetId="11">#REF!</definedName>
    <definedName name="TLAC95">#REF!</definedName>
    <definedName name="tlc" localSheetId="12" hidden="1">{"'Sheet1'!$L$16"}</definedName>
    <definedName name="tlc" hidden="1">{"'Sheet1'!$L$16"}</definedName>
    <definedName name="tlcpc">#REF!</definedName>
    <definedName name="TLD" localSheetId="11">#REF!</definedName>
    <definedName name="TLD">#REF!</definedName>
    <definedName name="tldf">#REF!</definedName>
    <definedName name="Tle">#REF!</definedName>
    <definedName name="Tle_1">#REF!</definedName>
    <definedName name="tlhc">#REF!</definedName>
    <definedName name="TLP" localSheetId="12" hidden="1">{#N/A,#N/A,FALSE,"Chi tiÆt"}</definedName>
    <definedName name="TLP" hidden="1">{#N/A,#N/A,FALSE,"Chi tiÆt"}</definedName>
    <definedName name="TLPMG" localSheetId="12" hidden="1">{"'Sheet1'!$L$16"}</definedName>
    <definedName name="TLPMG" hidden="1">{"'Sheet1'!$L$16"}</definedName>
    <definedName name="TLR">#REF!</definedName>
    <definedName name="TLTH">#REF!</definedName>
    <definedName name="TLTH1">#REF!</definedName>
    <definedName name="tltkp">#REF!</definedName>
    <definedName name="TLTT_KHO1">#REF!</definedName>
    <definedName name="TLTT_UOT1">#REF!</definedName>
    <definedName name="TLTT_UOT2">#REF!</definedName>
    <definedName name="TLTT_UOT3">#REF!</definedName>
    <definedName name="TLTT_UOT4">#REF!</definedName>
    <definedName name="TLTT_UOT5">#REF!</definedName>
    <definedName name="TLTT_UOT6">#REF!</definedName>
    <definedName name="TLTT_UOT7">#REF!</definedName>
    <definedName name="tluong">#REF!</definedName>
    <definedName name="TLY" localSheetId="11">#REF!</definedName>
    <definedName name="TLY">#REF!</definedName>
    <definedName name="TM">#REF!</definedName>
    <definedName name="tmbctc" localSheetId="12" hidden="1">{"'Sheet1'!$L$16"}</definedName>
    <definedName name="tmbctc" localSheetId="14" hidden="1">{"'Sheet1'!$L$16"}</definedName>
    <definedName name="tmbctc" localSheetId="7" hidden="1">{"'Sheet1'!$L$16"}</definedName>
    <definedName name="tmbctc" localSheetId="8" hidden="1">{"'Sheet1'!$L$16"}</definedName>
    <definedName name="tmbctc" hidden="1">{"'Sheet1'!$L$16"}</definedName>
    <definedName name="tmda">#REF!</definedName>
    <definedName name="tmdb">#REF!</definedName>
    <definedName name="tmdc">#REF!</definedName>
    <definedName name="tmdd">#REF!</definedName>
    <definedName name="TMDT">#REF!</definedName>
    <definedName name="TMDT1">#REF!</definedName>
    <definedName name="TMDT2">#REF!</definedName>
    <definedName name="TMDTmoi">#REF!</definedName>
    <definedName name="TMDTSLT">#REF!</definedName>
    <definedName name="TMDTTT">#REF!</definedName>
    <definedName name="tmm1.5">#REF!</definedName>
    <definedName name="tmmg">#REF!</definedName>
    <definedName name="TN">"$A$1:$I$11"</definedName>
    <definedName name="TN_b_qu_n">#REF!</definedName>
    <definedName name="tn1pinnc">#REF!</definedName>
    <definedName name="tn2mhnnc">#REF!</definedName>
    <definedName name="TNChiuThue">#REF!</definedName>
    <definedName name="TNCM" localSheetId="11">#REF!</definedName>
    <definedName name="TNCM">#REF!</definedName>
    <definedName name="TNCN" localSheetId="12" hidden="1">{"'Sheet1'!$L$16"}</definedName>
    <definedName name="TNCN" localSheetId="14" hidden="1">{"'Sheet1'!$L$16"}</definedName>
    <definedName name="TNCN" localSheetId="7" hidden="1">{"'Sheet1'!$L$16"}</definedName>
    <definedName name="TNCN" localSheetId="8" hidden="1">{"'Sheet1'!$L$16"}</definedName>
    <definedName name="TNCN" hidden="1">{"'Sheet1'!$L$16"}</definedName>
    <definedName name="tnhnnc">#REF!</definedName>
    <definedName name="tnignc">#REF!</definedName>
    <definedName name="tnin190nc">#REF!</definedName>
    <definedName name="tnlnc">#REF!</definedName>
    <definedName name="TNM" localSheetId="12" hidden="1">{"'Sheet1'!$L$16"}</definedName>
    <definedName name="TNM" localSheetId="14" hidden="1">{"'Sheet1'!$L$16"}</definedName>
    <definedName name="TNM" localSheetId="7" hidden="1">{"'Sheet1'!$L$16"}</definedName>
    <definedName name="TNM" localSheetId="8" hidden="1">{"'Sheet1'!$L$16"}</definedName>
    <definedName name="TNM" hidden="1">{"'Sheet1'!$L$16"}</definedName>
    <definedName name="tnnnc">#REF!</definedName>
    <definedName name="TNO" localSheetId="11">#REF!</definedName>
    <definedName name="tno">#REF!</definedName>
    <definedName name="TNTNM">#REF!</definedName>
    <definedName name="to5m3">#REF!</definedName>
    <definedName name="TOA_UP">#REF!</definedName>
    <definedName name="toadocap">#REF!</definedName>
    <definedName name="Toanbo">#REF!</definedName>
    <definedName name="ToiDien5T">#REF!</definedName>
    <definedName name="toilet" localSheetId="12" hidden="1">{"'Sheet1'!$L$16"}</definedName>
    <definedName name="toilet" hidden="1">{"'Sheet1'!$L$16"}</definedName>
    <definedName name="ton">#REF!</definedName>
    <definedName name="Tong" localSheetId="11">#REF!</definedName>
    <definedName name="Tong">#REF!</definedName>
    <definedName name="TONG_DU_TOAN">#REF!</definedName>
    <definedName name="TONG_GIA_TRI_CONG_TRINH">#REF!</definedName>
    <definedName name="TONG_HOP_KINH_PHI_DZ">#REF!</definedName>
    <definedName name="TONG_HOP_KINH_PHI_GIA_CONG_PHAN_LAP_DAT_DIEN">#REF!</definedName>
    <definedName name="TONG_HOP_KINH_PHI_PHAN_A_THUC_HIEN">#REF!</definedName>
    <definedName name="TONG_HOP_KINH_PHI_PHAN_DIEN">#REF!</definedName>
    <definedName name="TONG_HOP_KINH_PHI_THI_NGHIEM">#REF!</definedName>
    <definedName name="TONG_HOP_THI_NGHIEM_DZ0.4KV">#REF!</definedName>
    <definedName name="TONG_HOP_THI_NGHIEM_DZ22KV">#REF!</definedName>
    <definedName name="TONG_HOP_VL_NC_MTC_15">#REF!</definedName>
    <definedName name="TONG_HOP_VL_NC_MTC_35">#REF!</definedName>
    <definedName name="TONG_KE_TBA">#REF!</definedName>
    <definedName name="Tong_nhom">#REF!</definedName>
    <definedName name="tongbt" localSheetId="11">#REF!</definedName>
    <definedName name="tongbt">#REF!</definedName>
    <definedName name="tongcong" localSheetId="11">#REF!</definedName>
    <definedName name="tongcong">#REF!</definedName>
    <definedName name="tongdientich" localSheetId="11">#REF!</definedName>
    <definedName name="tongdientich">#REF!</definedName>
    <definedName name="TONGDUTOAN" localSheetId="11">#REF!</definedName>
    <definedName name="TONGDUTOAN">#REF!</definedName>
    <definedName name="Tonghop" localSheetId="12" hidden="1">{"'Sheet1'!$L$16"}</definedName>
    <definedName name="Tonghop" localSheetId="14" hidden="1">{"'Sheet1'!$L$16"}</definedName>
    <definedName name="Tonghop" localSheetId="7" hidden="1">{"'Sheet1'!$L$16"}</definedName>
    <definedName name="Tonghop" localSheetId="8" hidden="1">{"'Sheet1'!$L$16"}</definedName>
    <definedName name="Tonghop" hidden="1">{"'Sheet1'!$L$16"}</definedName>
    <definedName name="TONGKHOILUONG">#REF!</definedName>
    <definedName name="TongMuc" hidden="1">#REF!</definedName>
    <definedName name="tongthep" localSheetId="11">#REF!</definedName>
    <definedName name="tongthep">#REF!</definedName>
    <definedName name="tongthetich" localSheetId="11">#REF!</definedName>
    <definedName name="tongthetich">#REF!</definedName>
    <definedName name="TONGVATTU">#REF!</definedName>
    <definedName name="Tonmai">#REF!</definedName>
    <definedName name="TOP">#REF!</definedName>
    <definedName name="TOT">#REF!</definedName>
    <definedName name="TOTAL" localSheetId="11">#REF!</definedName>
    <definedName name="TOTAL">#REF!</definedName>
    <definedName name="Total_Net_Income">#REF!</definedName>
    <definedName name="Total1000">#REF!</definedName>
    <definedName name="Total1100">#REF!</definedName>
    <definedName name="Total1200">#REF!</definedName>
    <definedName name="Total1300">#REF!</definedName>
    <definedName name="Total1400">#REF!</definedName>
    <definedName name="Total1500">#REF!</definedName>
    <definedName name="Total1600">#REF!</definedName>
    <definedName name="Total1700">#REF!</definedName>
    <definedName name="Total1800">#REF!</definedName>
    <definedName name="Total2000">#REF!</definedName>
    <definedName name="Total2100">#REF!</definedName>
    <definedName name="Total2200">#REF!</definedName>
    <definedName name="Total2300">#REF!</definedName>
    <definedName name="Total2400">#REF!</definedName>
    <definedName name="Total2500">#REF!</definedName>
    <definedName name="Total2600">#REF!</definedName>
    <definedName name="Total2700">#REF!</definedName>
    <definedName name="Total2800">#REF!</definedName>
    <definedName name="Total3000">#REF!</definedName>
    <definedName name="Total3100">#REF!</definedName>
    <definedName name="Total3200">#REF!</definedName>
    <definedName name="Total3300">#REF!</definedName>
    <definedName name="Total3400">#REF!</definedName>
    <definedName name="Total3500">#REF!</definedName>
    <definedName name="Total3600">#REF!</definedName>
    <definedName name="Total3700">#REF!</definedName>
    <definedName name="Total3800">#REF!</definedName>
    <definedName name="Total3900">#REF!</definedName>
    <definedName name="Total4000">#REF!</definedName>
    <definedName name="Total4100">#REF!</definedName>
    <definedName name="Total4200">#REF!</definedName>
    <definedName name="Total4300">#REF!</definedName>
    <definedName name="Total4400">#REF!</definedName>
    <definedName name="Total4500">#REF!</definedName>
    <definedName name="Total4600">#REF!</definedName>
    <definedName name="Total4700">#REF!</definedName>
    <definedName name="Total4800">#REF!</definedName>
    <definedName name="Total5000">#REF!</definedName>
    <definedName name="Total5100">#REF!</definedName>
    <definedName name="Total5200">#REF!</definedName>
    <definedName name="Total5300">#REF!</definedName>
    <definedName name="Total5400">#REF!</definedName>
    <definedName name="Total5500">#REF!</definedName>
    <definedName name="Total5600">#REF!</definedName>
    <definedName name="Total5700">#REF!</definedName>
    <definedName name="Total5800">#REF!</definedName>
    <definedName name="Total6000">#REF!</definedName>
    <definedName name="Total7000">#REF!</definedName>
    <definedName name="total8000">#REF!</definedName>
    <definedName name="Total8100">#REF!</definedName>
    <definedName name="Total8200_1">#REF!</definedName>
    <definedName name="Total8200_2">#REF!</definedName>
    <definedName name="totald">#REF!</definedName>
    <definedName name="totb">#REF!</definedName>
    <definedName name="totb1">#REF!</definedName>
    <definedName name="totb2">#REF!</definedName>
    <definedName name="totb3">#REF!</definedName>
    <definedName name="totb4">#REF!</definedName>
    <definedName name="totb5">#REF!</definedName>
    <definedName name="totb6">#REF!</definedName>
    <definedName name="TPLRP" localSheetId="11">#REF!</definedName>
    <definedName name="TPLRP">#REF!</definedName>
    <definedName name="tr">#REF!</definedName>
    <definedName name="tr_">#REF!</definedName>
    <definedName name="TR15HT">#REF!</definedName>
    <definedName name="TR16HT">#REF!</definedName>
    <definedName name="TR19HT">#REF!</definedName>
    <definedName name="tr1x15">#REF!</definedName>
    <definedName name="TR20HT">#REF!</definedName>
    <definedName name="tr3x100">#REF!</definedName>
    <definedName name="tra">#REF!</definedName>
    <definedName name="Tra_BTN">#REF!</definedName>
    <definedName name="tra_camay">#REF!</definedName>
    <definedName name="Tra_Cot" localSheetId="11">#REF!</definedName>
    <definedName name="Tra_Cot">#REF!</definedName>
    <definedName name="Tra_DM_su_dung" localSheetId="11">#REF!</definedName>
    <definedName name="Tra_DM_su_dung">#REF!</definedName>
    <definedName name="Tra_DM_su_dung_cau">#REF!</definedName>
    <definedName name="Tra_don_gia_KS" localSheetId="11">#REF!</definedName>
    <definedName name="Tra_don_gia_KS">#REF!</definedName>
    <definedName name="Tra_DTCT" localSheetId="11">#REF!</definedName>
    <definedName name="Tra_DTCT">#REF!</definedName>
    <definedName name="Tra_gia">#REF!</definedName>
    <definedName name="Tra_gtxl_cong">#REF!</definedName>
    <definedName name="Tra_GTXLST">#REF!</definedName>
    <definedName name="Tra_lÆn">#REF!</definedName>
    <definedName name="Tra_phan_tram">#REF!</definedName>
    <definedName name="Tra_PTDG">#REF!</definedName>
    <definedName name="Tra_T_le_1">#REF!</definedName>
    <definedName name="Tra_ten_cong" localSheetId="11">#REF!</definedName>
    <definedName name="Tra_ten_cong">#REF!</definedName>
    <definedName name="Tra_tim_hang_mucPT_trung" localSheetId="11">#REF!</definedName>
    <definedName name="Tra_tim_hang_mucPT_trung">#REF!</definedName>
    <definedName name="Tra_TL">#REF!</definedName>
    <definedName name="Tra_TT">#REF!</definedName>
    <definedName name="Tra_ty_le">#REF!</definedName>
    <definedName name="Tra_ty_le1">#REF!</definedName>
    <definedName name="Tra_ty_le2">#REF!</definedName>
    <definedName name="Tra_ty_le3">#REF!</definedName>
    <definedName name="Tra_ty_le4">#REF!</definedName>
    <definedName name="Tra_ty_le5">#REF!</definedName>
    <definedName name="TRA_VAT_LIEU">#REF!</definedName>
    <definedName name="tra_vat_lieu1">#REF!</definedName>
    <definedName name="TRA_VL">#REF!</definedName>
    <definedName name="tra_VL_1">#REF!</definedName>
    <definedName name="TRa_VL_VC">#REF!</definedName>
    <definedName name="Tra_xl_BTN">#REF!</definedName>
    <definedName name="tra_xlbtn">#REF!</definedName>
    <definedName name="traA103">#REF!</definedName>
    <definedName name="trab">#REF!</definedName>
    <definedName name="trabtn">#REF!</definedName>
    <definedName name="TraDAH_H">#REF!</definedName>
    <definedName name="TRADE2" localSheetId="11">#REF!</definedName>
    <definedName name="TRADE2">#REF!</definedName>
    <definedName name="traH">#REF!</definedName>
    <definedName name="trakl">#REF!</definedName>
    <definedName name="TRAM">#REF!</definedName>
    <definedName name="tram100">#REF!</definedName>
    <definedName name="tram1x25">#REF!</definedName>
    <definedName name="tramatcong1">#REF!</definedName>
    <definedName name="tramatcong2">#REF!</definedName>
    <definedName name="tran" localSheetId="12" hidden="1">{"'现金流量表（全部投资）'!$B$4:$P$23"}</definedName>
    <definedName name="tran" localSheetId="14" hidden="1">{"'现金流量表（全部投资）'!$B$4:$P$23"}</definedName>
    <definedName name="tran" localSheetId="7" hidden="1">{"'现金流量表（全部投资）'!$B$4:$P$23"}</definedName>
    <definedName name="tran" localSheetId="8" hidden="1">{"'现金流量表（全部投资）'!$B$4:$P$23"}</definedName>
    <definedName name="tran" hidden="1">{"'现金流量表（全部投资）'!$B$4:$P$23"}</definedName>
    <definedName name="tranam">#REF!</definedName>
    <definedName name="tranhietdo">#REF!</definedName>
    <definedName name="TRANO">#REF!</definedName>
    <definedName name="TRANSFORMER">#REF!</definedName>
    <definedName name="TraQ">#REF!</definedName>
    <definedName name="Trat">#REF!</definedName>
    <definedName name="TRAT_DA_RUA">#REF!</definedName>
    <definedName name="TRAT_DAM_GIANG">#REF!</definedName>
    <definedName name="TRAT_GO_CHI__SE_NO">#REF!</definedName>
    <definedName name="TRAT_PHAO">#REF!</definedName>
    <definedName name="TRAT_TRAN">#REF!</definedName>
    <definedName name="TRAT_TRU_LAM__CAU_THANG">#REF!</definedName>
    <definedName name="TRAT_TUONG">#REF!</definedName>
    <definedName name="TraTH">#REF!</definedName>
    <definedName name="trattuong">#REF!</definedName>
    <definedName name="tratyle">#REF!</definedName>
    <definedName name="TRAvH">#REF!</definedName>
    <definedName name="TRAVL">#REF!</definedName>
    <definedName name="tre" localSheetId="12" hidden="1">{#N/A,#N/A,FALSE,"Chi tiÆt"}</definedName>
    <definedName name="tre" hidden="1">{#N/A,#N/A,FALSE,"Chi tiÆt"}</definedName>
    <definedName name="trgy" localSheetId="12" hidden="1">{"'Sheet1'!$L$16"}</definedName>
    <definedName name="trgy" hidden="1">{"'Sheet1'!$L$16"}</definedName>
    <definedName name="TRISO">#REF!</definedName>
    <definedName name="Trô_P1" localSheetId="11">#REF!</definedName>
    <definedName name="Trô_P1">#REF!</definedName>
    <definedName name="Trô_P10" localSheetId="11">#REF!</definedName>
    <definedName name="Trô_P10">#REF!</definedName>
    <definedName name="Trô_P11" localSheetId="11">#REF!</definedName>
    <definedName name="Trô_P11">#REF!</definedName>
    <definedName name="Trô_P2" localSheetId="11">#REF!</definedName>
    <definedName name="Trô_P2">#REF!</definedName>
    <definedName name="Trô_P3" localSheetId="11">#REF!</definedName>
    <definedName name="Trô_P3">#REF!</definedName>
    <definedName name="Trô_P4" localSheetId="11">#REF!</definedName>
    <definedName name="Trô_P4">#REF!</definedName>
    <definedName name="Trô_P5" localSheetId="11">#REF!</definedName>
    <definedName name="Trô_P5">#REF!</definedName>
    <definedName name="Trô_P6" localSheetId="11">#REF!</definedName>
    <definedName name="Trô_P6">#REF!</definedName>
    <definedName name="Trô_P7" localSheetId="11">#REF!</definedName>
    <definedName name="Trô_P7">#REF!</definedName>
    <definedName name="Trô_P8" localSheetId="11">#REF!</definedName>
    <definedName name="Trô_P8">#REF!</definedName>
    <definedName name="Trô_P9" localSheetId="11">#REF!</definedName>
    <definedName name="Trô_P9">#REF!</definedName>
    <definedName name="tron250">#REF!</definedName>
    <definedName name="tron25th">#REF!</definedName>
    <definedName name="tron60th">#REF!</definedName>
    <definedName name="tron80">#REF!</definedName>
    <definedName name="tronbt250">#REF!</definedName>
    <definedName name="trrh" localSheetId="12" hidden="1">{"'Sheet1'!$L$16"}</definedName>
    <definedName name="trrh" localSheetId="14" hidden="1">{"'Sheet1'!$L$16"}</definedName>
    <definedName name="trrh" localSheetId="7" hidden="1">{"'Sheet1'!$L$16"}</definedName>
    <definedName name="trrh" localSheetId="8" hidden="1">{"'Sheet1'!$L$16"}</definedName>
    <definedName name="trrh" hidden="1">{"'Sheet1'!$L$16"}</definedName>
    <definedName name="trt">#REF!</definedName>
    <definedName name="TRTRTR">#REF!</definedName>
    <definedName name="tru_can">#REF!</definedName>
    <definedName name="tru10mtc">#REF!</definedName>
    <definedName name="tru8mtc">#REF!</definedName>
    <definedName name="TRUNGHI">#REF!</definedName>
    <definedName name="Truong" hidden="1">#REF!</definedName>
    <definedName name="trutriutit" localSheetId="12" hidden="1">{#N/A,#N/A,FALSE,"속도"}</definedName>
    <definedName name="trutriutit" hidden="1">{#N/A,#N/A,FALSE,"속도"}</definedName>
    <definedName name="ts">#REF!</definedName>
    <definedName name="TSH">#REF!</definedName>
    <definedName name="tsI">#REF!</definedName>
    <definedName name="TSNB">#REF!</definedName>
    <definedName name="TSQ">#REF!</definedName>
    <definedName name="tt">#REF!</definedName>
    <definedName name="TT_1P" localSheetId="11">#REF!</definedName>
    <definedName name="TT_1P">#REF!</definedName>
    <definedName name="TT_3p" localSheetId="11">#REF!</definedName>
    <definedName name="TT_3p">#REF!</definedName>
    <definedName name="TT_cot">#REF!</definedName>
    <definedName name="tt1pnc">#REF!</definedName>
    <definedName name="tt1pvl">#REF!</definedName>
    <definedName name="tt3pnc">#REF!</definedName>
    <definedName name="tt3pvl">#REF!</definedName>
    <definedName name="ttam">#REF!</definedName>
    <definedName name="ttao">#REF!</definedName>
    <definedName name="ttbt">#REF!</definedName>
    <definedName name="TTC">#REF!</definedName>
    <definedName name="TTCa">#REF!</definedName>
    <definedName name="TTCto">#REF!</definedName>
    <definedName name="TTDD" localSheetId="11">#REF!</definedName>
    <definedName name="TTDD">#REF!</definedName>
    <definedName name="TTDD1P" localSheetId="11">#REF!</definedName>
    <definedName name="TTDD1P">#REF!</definedName>
    <definedName name="TTDD3P" localSheetId="11">#REF!</definedName>
    <definedName name="TTDD3P">#REF!</definedName>
    <definedName name="TTDDCT3p" localSheetId="11">#REF!</definedName>
    <definedName name="TTDDCT3p">#REF!</definedName>
    <definedName name="TTDKKH" localSheetId="11">#REF!</definedName>
    <definedName name="TTDKKH">#REF!</definedName>
    <definedName name="TTDZ">#REF!</definedName>
    <definedName name="TTDZ04">#REF!</definedName>
    <definedName name="TTDZ35">#REF!</definedName>
    <definedName name="tthi" localSheetId="11">#REF!</definedName>
    <definedName name="tthi">#REF!</definedName>
    <definedName name="tthkprtn" localSheetId="12" hidden="1">{"'Sheet1'!$L$16"}</definedName>
    <definedName name="tthkprtn" hidden="1">{"'Sheet1'!$L$16"}</definedName>
    <definedName name="TTHU" localSheetId="12" hidden="1">{"'Sheet1'!$L$16"}</definedName>
    <definedName name="TTHU" hidden="1">{"'Sheet1'!$L$16"}</definedName>
    <definedName name="TTK3p">#REF!</definedName>
    <definedName name="ttoan_hung">#REF!</definedName>
    <definedName name="TTraDT">#REF!</definedName>
    <definedName name="TTraTK">#REF!</definedName>
    <definedName name="ttronmk" localSheetId="11">#REF!</definedName>
    <definedName name="ttronmk">#REF!</definedName>
    <definedName name="ttt">#REF!</definedName>
    <definedName name="TTTR" localSheetId="11">#REF!</definedName>
    <definedName name="TTTR">#REF!</definedName>
    <definedName name="tttskldf" localSheetId="12" hidden="1">{0}</definedName>
    <definedName name="tttskldf" hidden="1">{0}</definedName>
    <definedName name="tttt">#REF!</definedName>
    <definedName name="ttttt" localSheetId="12" hidden="1">#REF!</definedName>
    <definedName name="ttttt" hidden="1">#REF!</definedName>
    <definedName name="ｔｔｔｔｔ" localSheetId="12" hidden="1">{"'Sheet1'!$L$16"}</definedName>
    <definedName name="ｔｔｔｔｔ" hidden="1">{"'Sheet1'!$L$16"}</definedName>
    <definedName name="TTVAn5">#REF!</definedName>
    <definedName name="tu" hidden="1">{"'Sheet1'!$L$16"}</definedName>
    <definedName name="tuan" localSheetId="12" hidden="1">{"'Sheet1'!$L$16"}</definedName>
    <definedName name="tuan" localSheetId="14" hidden="1">{"'Sheet1'!$L$16"}</definedName>
    <definedName name="tuan" localSheetId="7" hidden="1">{"'Sheet1'!$L$16"}</definedName>
    <definedName name="tuan" localSheetId="8" hidden="1">{"'Sheet1'!$L$16"}</definedName>
    <definedName name="tuan" hidden="1">{"'Sheet1'!$L$16"}</definedName>
    <definedName name="tuan03" localSheetId="12" hidden="1">{"'Sheet1'!$L$16"}</definedName>
    <definedName name="tuan03" localSheetId="14" hidden="1">{"'Sheet1'!$L$16"}</definedName>
    <definedName name="tuan03" localSheetId="7" hidden="1">{"'Sheet1'!$L$16"}</definedName>
    <definedName name="tuan03" localSheetId="8" hidden="1">{"'Sheet1'!$L$16"}</definedName>
    <definedName name="tuan03" hidden="1">{"'Sheet1'!$L$16"}</definedName>
    <definedName name="TUAN45">#REF!</definedName>
    <definedName name="TUAN46">#REF!</definedName>
    <definedName name="TUAN48">#REF!</definedName>
    <definedName name="TUAN49">#REF!</definedName>
    <definedName name="TUAN50">#REF!</definedName>
    <definedName name="TUAN51">#REF!</definedName>
    <definedName name="TUAN52">#REF!</definedName>
    <definedName name="TUANKHANHTUYET45" localSheetId="12" hidden="1">{0}</definedName>
    <definedName name="TUANKHANHTUYET45" hidden="1">{0}</definedName>
    <definedName name="tuoinhua">#REF!</definedName>
    <definedName name="Tuong_chan">#REF!</definedName>
    <definedName name="Tuong_dau_HD" localSheetId="11">#REF!</definedName>
    <definedName name="Tuong_dau_HD">#REF!</definedName>
    <definedName name="TuVan">#REF!</definedName>
    <definedName name="tuy" localSheetId="12" hidden="1">{"'Sheet1'!$L$16"}</definedName>
    <definedName name="tuy" hidden="1">{"'Sheet1'!$L$16"}</definedName>
    <definedName name="tuyen" localSheetId="12" hidden="1">{"'Sheet1'!$L$16"}</definedName>
    <definedName name="tuyen" hidden="1">{"'Sheet1'!$L$16"}</definedName>
    <definedName name="tuyennhanh" localSheetId="12" hidden="1">{"'Sheet1'!$L$16"}</definedName>
    <definedName name="tuyennhanh" localSheetId="14" hidden="1">{"'Sheet1'!$L$16"}</definedName>
    <definedName name="tuyennhanh" localSheetId="7" hidden="1">{"'Sheet1'!$L$16"}</definedName>
    <definedName name="tuyennhanh" localSheetId="8" hidden="1">{"'Sheet1'!$L$16"}</definedName>
    <definedName name="tuyennhanh" hidden="1">{"'Sheet1'!$L$16"}</definedName>
    <definedName name="tv75nc" localSheetId="11">#REF!</definedName>
    <definedName name="tv75nc">#REF!</definedName>
    <definedName name="tv75vl" localSheetId="11">#REF!</definedName>
    <definedName name="tv75vl">#REF!</definedName>
    <definedName name="tvbt" localSheetId="11">#REF!</definedName>
    <definedName name="tvbt">#REF!</definedName>
    <definedName name="tvg" localSheetId="11">#REF!</definedName>
    <definedName name="tvg">#REF!</definedName>
    <definedName name="tvt">#REF!</definedName>
    <definedName name="Twenty">#REF!</definedName>
    <definedName name="twerjhr" localSheetId="12"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twerjhr"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tx1pignc">#REF!</definedName>
    <definedName name="tx1pindnc">#REF!</definedName>
    <definedName name="tx1pingnc">#REF!</definedName>
    <definedName name="tx1pintnc">#REF!</definedName>
    <definedName name="tx1pitnc">#REF!</definedName>
    <definedName name="tx2mhnnc">#REF!</definedName>
    <definedName name="tx2mitnc">#REF!</definedName>
    <definedName name="TXB11QBINHCHANH">#REF!</definedName>
    <definedName name="TXB11QBINHTAN">#REF!</definedName>
    <definedName name="TXB11QBINHTHANH1">#REF!</definedName>
    <definedName name="TXB11QBINHTHANH2">#REF!</definedName>
    <definedName name="TXB11QCUCHI">#REF!</definedName>
    <definedName name="TXB11QGOVAP1">#REF!</definedName>
    <definedName name="TXB11QGOVAP2">#REF!</definedName>
    <definedName name="TXB11QHOCMON">#REF!</definedName>
    <definedName name="TXB11QPHUNHUAN">#REF!</definedName>
    <definedName name="TXB11QTANBINH1">#REF!</definedName>
    <definedName name="TXB11QTANBINH2">#REF!</definedName>
    <definedName name="TXB11QTANPHU">#REF!</definedName>
    <definedName name="TXB11QTHUDUC1">#REF!</definedName>
    <definedName name="TXB11QTHUDUC2">#REF!</definedName>
    <definedName name="TXB11QUAN1">#REF!</definedName>
    <definedName name="TXB11QUAN10">#REF!</definedName>
    <definedName name="TXB11QUAN11">#REF!</definedName>
    <definedName name="TXB11QUAN12">#REF!</definedName>
    <definedName name="TXB11QUAN2">#REF!</definedName>
    <definedName name="TXB11QUAN4">#REF!</definedName>
    <definedName name="TXB11QUAN6B">#REF!</definedName>
    <definedName name="TXB11QUAN7">#REF!</definedName>
    <definedName name="TXB11QUAN8A">#REF!</definedName>
    <definedName name="TXB11QUAN8B">#REF!</definedName>
    <definedName name="TXB44QUAN5">#REF!</definedName>
    <definedName name="TXB44QUAN6A">#REF!</definedName>
    <definedName name="txhnnc">#REF!</definedName>
    <definedName name="txig1nc">#REF!</definedName>
    <definedName name="txin190nc">#REF!</definedName>
    <definedName name="txinnc">#REF!</definedName>
    <definedName name="txit1nc">#REF!</definedName>
    <definedName name="ty" localSheetId="12" hidden="1">{"'Sheet1'!$L$16"}</definedName>
    <definedName name="ty" hidden="1">{"'Sheet1'!$L$16"}</definedName>
    <definedName name="ty_gia" localSheetId="11">#REF!</definedName>
    <definedName name="ty_gia">#REF!</definedName>
    <definedName name="Ty_gia_Yen" localSheetId="11">#REF!</definedName>
    <definedName name="Ty_gia_Yen">#REF!</definedName>
    <definedName name="ty_le" localSheetId="11">#REF!</definedName>
    <definedName name="ty_le">#REF!</definedName>
    <definedName name="Ty_Le_1">#REF!</definedName>
    <definedName name="ty_le_2">#REF!</definedName>
    <definedName name="ty_le_3">#REF!</definedName>
    <definedName name="ty_le_BTN" localSheetId="11">#REF!</definedName>
    <definedName name="ty_le_BTN">#REF!</definedName>
    <definedName name="Ty_le1" localSheetId="11">#REF!</definedName>
    <definedName name="Ty_le1">#REF!</definedName>
    <definedName name="ty_le2">#REF!</definedName>
    <definedName name="ty_le3">#REF!</definedName>
    <definedName name="Tygia">#N/A</definedName>
    <definedName name="TYJTJMMHJM" localSheetId="12" hidden="1">{"'Sheet1'!$L$16"}</definedName>
    <definedName name="TYJTJMMHJM" hidden="1">{"'Sheet1'!$L$16"}</definedName>
    <definedName name="tyle">#REF!</definedName>
    <definedName name="tyle2" localSheetId="11">#REF!</definedName>
    <definedName name="tyle2">#REF!</definedName>
    <definedName name="TYP">#REF!</definedName>
    <definedName name="type">#REF!</definedName>
    <definedName name="Type_1">#REF!</definedName>
    <definedName name="Type_2">#REF!</definedName>
    <definedName name="tyu" localSheetId="12" hidden="1">{"'Sheet1'!$L$16"}</definedName>
    <definedName name="tyu" localSheetId="14" hidden="1">{"'Sheet1'!$L$16"}</definedName>
    <definedName name="tyu" localSheetId="7" hidden="1">{"'Sheet1'!$L$16"}</definedName>
    <definedName name="tyu" localSheetId="8" hidden="1">{"'Sheet1'!$L$16"}</definedName>
    <definedName name="tyu" hidden="1">{"'Sheet1'!$L$16"}</definedName>
    <definedName name="u">#REF!</definedName>
    <definedName name="U_tien">#REF!</definedName>
    <definedName name="uassw_sh" localSheetId="12" hidden="1">{"'Sheet1'!$L$16"}</definedName>
    <definedName name="uassw_sh" localSheetId="14" hidden="1">{"'Sheet1'!$L$16"}</definedName>
    <definedName name="uassw_sh" localSheetId="7" hidden="1">{"'Sheet1'!$L$16"}</definedName>
    <definedName name="uassw_sh" localSheetId="8" hidden="1">{"'Sheet1'!$L$16"}</definedName>
    <definedName name="uassw_sh" hidden="1">{"'Sheet1'!$L$16"}</definedName>
    <definedName name="uawe">#REF!</definedName>
    <definedName name="UBDT" localSheetId="12" hidden="1">{"'Sheet1'!$L$16"}</definedName>
    <definedName name="UBDT" localSheetId="14" hidden="1">{"'Sheet1'!$L$16"}</definedName>
    <definedName name="UBDT" localSheetId="7" hidden="1">{"'Sheet1'!$L$16"}</definedName>
    <definedName name="UBDT" localSheetId="8" hidden="1">{"'Sheet1'!$L$16"}</definedName>
    <definedName name="UBDT" hidden="1">{"'Sheet1'!$L$16"}</definedName>
    <definedName name="uchihashi" localSheetId="12" hidden="1">{#N/A,#N/A,FALSE,"特殊室（ＢＱ表）"}</definedName>
    <definedName name="uchihashi" hidden="1">{#N/A,#N/A,FALSE,"特殊室（ＢＱ表）"}</definedName>
    <definedName name="ưeawegw" hidden="1">#REF!</definedName>
    <definedName name="ưegweg" localSheetId="12" hidden="1">{"'Sheet1'!$L$16"}</definedName>
    <definedName name="ưegweg" hidden="1">{"'Sheet1'!$L$16"}</definedName>
    <definedName name="ưergasd" hidden="1">#REF!</definedName>
    <definedName name="ưergwrgn" localSheetId="12" hidden="1">{"'Sheet1'!$L$16"}</definedName>
    <definedName name="ưergwrgn" hidden="1">{"'Sheet1'!$L$16"}</definedName>
    <definedName name="ưerwe">#REF!</definedName>
    <definedName name="ưgawegw" hidden="1">#REF!</definedName>
    <definedName name="UI" hidden="1">#REF!</definedName>
    <definedName name="uip" localSheetId="12" hidden="1">{"'Sheet1'!$L$16"}</definedName>
    <definedName name="uip" hidden="1">{"'Sheet1'!$L$16"}</definedName>
    <definedName name="ujdffdf" localSheetId="12" hidden="1">{#N/A,#N/A,FALSE,"단가표지"}</definedName>
    <definedName name="ujdffdf" hidden="1">{#N/A,#N/A,FALSE,"단가표지"}</definedName>
    <definedName name="ukluy" localSheetId="12" hidden="1">{"'Sheet1'!$L$16"}</definedName>
    <definedName name="ukluy" hidden="1">{"'Sheet1'!$L$16"}</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t_Price">#REF!</definedName>
    <definedName name="unitprice">#REF!</definedName>
    <definedName name="UNL">#REF!</definedName>
    <definedName name="ủnt" localSheetId="12" hidden="1">{"'Sheet1'!$L$16"}</definedName>
    <definedName name="ủnt" localSheetId="14" hidden="1">{"'Sheet1'!$L$16"}</definedName>
    <definedName name="ủnt" localSheetId="7" hidden="1">{"'Sheet1'!$L$16"}</definedName>
    <definedName name="ủnt" localSheetId="8" hidden="1">{"'Sheet1'!$L$16"}</definedName>
    <definedName name="ủnt" hidden="1">{"'Sheet1'!$L$16"}</definedName>
    <definedName name="UP" localSheetId="11">#REF!,#REF!,#REF!,#REF!,#REF!,#REF!,#REF!,#REF!,#REF!,#REF!,#REF!</definedName>
    <definedName name="UP">#REF!,#REF!,#REF!,#REF!,#REF!,#REF!,#REF!,#REF!,#REF!,#REF!,#REF!</definedName>
    <definedName name="upnoc">#REF!</definedName>
    <definedName name="upperlowlandlimit">#REF!</definedName>
    <definedName name="uqweiqieio" localSheetId="12" hidden="1">{"'Sheet1'!$L$16"}</definedName>
    <definedName name="uqweiqieio" localSheetId="14" hidden="1">{"'Sheet1'!$L$16"}</definedName>
    <definedName name="uqweiqieio" localSheetId="7" hidden="1">{"'Sheet1'!$L$16"}</definedName>
    <definedName name="uqweiqieio" localSheetId="8" hidden="1">{"'Sheet1'!$L$16"}</definedName>
    <definedName name="uqweiqieio" hidden="1">{"'Sheet1'!$L$16"}</definedName>
    <definedName name="urreur" localSheetId="12" hidden="1">{#N/A,#N/A,FALSE,"사업총괄";#N/A,#N/A,FALSE,"장비사업";#N/A,#N/A,FALSE,"철구사업";#N/A,#N/A,FALSE,"준설사업"}</definedName>
    <definedName name="urreur" hidden="1">{#N/A,#N/A,FALSE,"사업총괄";#N/A,#N/A,FALSE,"장비사업";#N/A,#N/A,FALSE,"철구사업";#N/A,#N/A,FALSE,"준설사업"}</definedName>
    <definedName name="urtureu" localSheetId="12" hidden="1">{#N/A,#N/A,FALSE,"전력간선"}</definedName>
    <definedName name="urtureu" hidden="1">{#N/A,#N/A,FALSE,"전력간선"}</definedName>
    <definedName name="urtureuer" localSheetId="12" hidden="1">{#N/A,#N/A,FALSE,"구조2"}</definedName>
    <definedName name="urtureuer" hidden="1">{#N/A,#N/A,FALSE,"구조2"}</definedName>
    <definedName name="uru4u4urur" localSheetId="12" hidden="1">{#N/A,#N/A,FALSE,"배수1"}</definedName>
    <definedName name="uru4u4urur" hidden="1">{#N/A,#N/A,FALSE,"배수1"}</definedName>
    <definedName name="us">#REF!</definedName>
    <definedName name="USCT">#REF!</definedName>
    <definedName name="USCTKU">#REF!</definedName>
    <definedName name="usd" localSheetId="8">16000</definedName>
    <definedName name="usd">16000</definedName>
    <definedName name="USKC">#REF!</definedName>
    <definedName name="USNC">#REF!</definedName>
    <definedName name="ut">#REF!</definedName>
    <definedName name="UT_1">#REF!</definedName>
    <definedName name="UT1_373">#REF!</definedName>
    <definedName name="utrutr" localSheetId="12" hidden="1">{#N/A,#N/A,FALSE,"배수2"}</definedName>
    <definedName name="utrutr" hidden="1">{#N/A,#N/A,FALSE,"배수2"}</definedName>
    <definedName name="ûTY">#REF!</definedName>
    <definedName name="utyutru" localSheetId="12"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utyutru"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uuuu">#REF!</definedName>
    <definedName name="uyi" localSheetId="12" hidden="1">{"'Sheet1'!$L$16"}</definedName>
    <definedName name="uyi" localSheetId="14" hidden="1">{"'Sheet1'!$L$16"}</definedName>
    <definedName name="uyi" localSheetId="7" hidden="1">{"'Sheet1'!$L$16"}</definedName>
    <definedName name="uyi" localSheetId="8" hidden="1">{"'Sheet1'!$L$16"}</definedName>
    <definedName name="uyi" hidden="1">{"'Sheet1'!$L$16"}</definedName>
    <definedName name="ủytỉt" localSheetId="12" hidden="1">{"'Sheet1'!$L$16"}</definedName>
    <definedName name="ủytỉt" localSheetId="14" hidden="1">{"'Sheet1'!$L$16"}</definedName>
    <definedName name="ủytỉt" localSheetId="7" hidden="1">{"'Sheet1'!$L$16"}</definedName>
    <definedName name="ủytỉt" localSheetId="8" hidden="1">{"'Sheet1'!$L$16"}</definedName>
    <definedName name="ủytỉt" hidden="1">{"'Sheet1'!$L$16"}</definedName>
    <definedName name="uytjhtdjtj" localSheetId="12" hidden="1">{"'Sheet1'!$L$16"}</definedName>
    <definedName name="uytjhtdjtj" localSheetId="14" hidden="1">{"'Sheet1'!$L$16"}</definedName>
    <definedName name="uytjhtdjtj" localSheetId="7" hidden="1">{"'Sheet1'!$L$16"}</definedName>
    <definedName name="uytjhtdjtj" localSheetId="8" hidden="1">{"'Sheet1'!$L$16"}</definedName>
    <definedName name="uytjhtdjtj" hidden="1">{"'Sheet1'!$L$16"}</definedName>
    <definedName name="v" hidden="1">{"'Sheet1'!$L$16"}</definedName>
    <definedName name="V.1">#REF!</definedName>
    <definedName name="V.10">#REF!</definedName>
    <definedName name="V.11">#REF!</definedName>
    <definedName name="V.12">#REF!</definedName>
    <definedName name="V.13">#REF!</definedName>
    <definedName name="V.14">#REF!</definedName>
    <definedName name="V.15">#REF!</definedName>
    <definedName name="V.16">#REF!</definedName>
    <definedName name="V.17">#REF!</definedName>
    <definedName name="V.18">#REF!</definedName>
    <definedName name="V.2">#REF!</definedName>
    <definedName name="V.3">#REF!</definedName>
    <definedName name="V.4">#REF!</definedName>
    <definedName name="V.5">#REF!</definedName>
    <definedName name="V.6">#REF!</definedName>
    <definedName name="V.7">#REF!</definedName>
    <definedName name="V.8">#REF!</definedName>
    <definedName name="V.9">#REF!</definedName>
    <definedName name="V.clvl3" localSheetId="12" hidden="1">{"'Sheet1'!$L$16"}</definedName>
    <definedName name="V.clvl3" hidden="1">{"'Sheet1'!$L$16"}</definedName>
    <definedName name="v_">#REF!</definedName>
    <definedName name="v__thí_nghieäm_vaø_hieäu_chænh_thieát_bò_ñieän">#REF!</definedName>
    <definedName name="V_1">#REF!</definedName>
    <definedName name="V_2">#REF!</definedName>
    <definedName name="V_3">#REF!</definedName>
    <definedName name="V_4">#REF!</definedName>
    <definedName name="V_a_b__t_ng_M200____1x2">#N/A</definedName>
    <definedName name="V14_">#REF!</definedName>
    <definedName name="V18_">#REF!</definedName>
    <definedName name="V38_">#REF!</definedName>
    <definedName name="V8.Refresh" localSheetId="12" hidden="1">{"NGUYEN QUI THIEP - Personal View",#N/A,FALSE,"XDCB.HT.FUR."}</definedName>
    <definedName name="V8.Refresh" hidden="1">{"NGUYEN QUI THIEP - Personal View",#N/A,FALSE,"XDCB.HT.FUR."}</definedName>
    <definedName name="VA">#REF!</definedName>
    <definedName name="VAÄT_LIEÄU">"ATRAM"</definedName>
    <definedName name="vaidia">#REF!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 localSheetId="11">#REF!</definedName>
    <definedName name="Value30">#REF!</definedName>
    <definedName name="Value31" localSheetId="11">#REF!</definedName>
    <definedName name="Value31">#REF!</definedName>
    <definedName name="Value32" localSheetId="11">#REF!</definedName>
    <definedName name="Value32">#REF!</definedName>
    <definedName name="Value33" localSheetId="11">#REF!</definedName>
    <definedName name="Value33">#REF!</definedName>
    <definedName name="Value34" localSheetId="11">#REF!</definedName>
    <definedName name="Value34">#REF!</definedName>
    <definedName name="Value35" localSheetId="11">#REF!</definedName>
    <definedName name="Value35">#REF!</definedName>
    <definedName name="Value36" localSheetId="11">#REF!</definedName>
    <definedName name="Value36">#REF!</definedName>
    <definedName name="Value37" localSheetId="11">#REF!</definedName>
    <definedName name="Value37">#REF!</definedName>
    <definedName name="Value38" localSheetId="11">#REF!</definedName>
    <definedName name="Value38">#REF!</definedName>
    <definedName name="Value39" localSheetId="11">#REF!</definedName>
    <definedName name="Value39">#REF!</definedName>
    <definedName name="Value4" localSheetId="11">#REF!</definedName>
    <definedName name="Value4">#REF!</definedName>
    <definedName name="Value40" localSheetId="11">#REF!</definedName>
    <definedName name="Value40">#REF!</definedName>
    <definedName name="Value41" localSheetId="11">#REF!</definedName>
    <definedName name="Value41">#REF!</definedName>
    <definedName name="Value42" localSheetId="11">#REF!</definedName>
    <definedName name="Value42">#REF!</definedName>
    <definedName name="Value43" localSheetId="11">#REF!</definedName>
    <definedName name="Value43">#REF!</definedName>
    <definedName name="Value44" localSheetId="11">#REF!</definedName>
    <definedName name="Value44">#REF!</definedName>
    <definedName name="Value45" localSheetId="11">#REF!</definedName>
    <definedName name="Value45">#REF!</definedName>
    <definedName name="Value46" localSheetId="11">#REF!</definedName>
    <definedName name="Value46">#REF!</definedName>
    <definedName name="Value47" localSheetId="11">#REF!</definedName>
    <definedName name="Value47">#REF!</definedName>
    <definedName name="Value48" localSheetId="11">#REF!</definedName>
    <definedName name="Value48">#REF!</definedName>
    <definedName name="Value49" localSheetId="11">#REF!</definedName>
    <definedName name="Value49">#REF!</definedName>
    <definedName name="Value5" localSheetId="11">#REF!</definedName>
    <definedName name="Value5">#REF!</definedName>
    <definedName name="Value50" localSheetId="11">#REF!</definedName>
    <definedName name="Value50">#REF!</definedName>
    <definedName name="Value51" localSheetId="11">#REF!</definedName>
    <definedName name="Value51">#REF!</definedName>
    <definedName name="Value52" localSheetId="11">#REF!</definedName>
    <definedName name="Value52">#REF!</definedName>
    <definedName name="Value53" localSheetId="11">#REF!</definedName>
    <definedName name="Value53">#REF!</definedName>
    <definedName name="Value54" localSheetId="11">#REF!</definedName>
    <definedName name="Value54">#REF!</definedName>
    <definedName name="Value55" localSheetId="11">#REF!</definedName>
    <definedName name="Value55">#REF!</definedName>
    <definedName name="Value6" localSheetId="11">#REF!</definedName>
    <definedName name="Value6">#REF!</definedName>
    <definedName name="Value7" localSheetId="11">#REF!</definedName>
    <definedName name="Value7">#REF!</definedName>
    <definedName name="Value8" localSheetId="11">#REF!</definedName>
    <definedName name="Value8">#REF!</definedName>
    <definedName name="Value9" localSheetId="11">#REF!</definedName>
    <definedName name="Value9">#REF!</definedName>
    <definedName name="van" localSheetId="12" hidden="1">{"'Sheet1'!$L$16"}</definedName>
    <definedName name="van" localSheetId="14" hidden="1">{"'Sheet1'!$L$16"}</definedName>
    <definedName name="van" localSheetId="7" hidden="1">{"'Sheet1'!$L$16"}</definedName>
    <definedName name="van" localSheetId="8" hidden="1">{"'Sheet1'!$L$16"}</definedName>
    <definedName name="van" hidden="1">{"'Sheet1'!$L$16"}</definedName>
    <definedName name="VAN_CHUYEN_DUONG_DAI">#REF!</definedName>
    <definedName name="VAN_CHUYEN_DUONG_DAI_DZ0.4KV">#REF!</definedName>
    <definedName name="VAN_CHUYEN_DUONG_DAI_DZ22KV">#REF!</definedName>
    <definedName name="VAN_CHUYEN_TRUNG_CHUYEN">#REF!</definedName>
    <definedName name="VAN_CHUYEN_VAT_TU_CHUNG">#REF!</definedName>
    <definedName name="VAN_CHUYEN_VLXD_DEN_HIEN_TRUONG">#REF!</definedName>
    <definedName name="VAN_KHUON">#REF!</definedName>
    <definedName name="VAN_KHUON_BTDS">#REF!</definedName>
    <definedName name="VAN_TRUNG_CHUYEN_VAT_TU_CHUNG">#REF!</definedName>
    <definedName name="VanChuyenDam">#REF!</definedName>
    <definedName name="vankhuon">#REF!</definedName>
    <definedName name="VARIINST" localSheetId="11">#REF!</definedName>
    <definedName name="VARIINST">#REF!</definedName>
    <definedName name="VARIPURC" localSheetId="11">#REF!</definedName>
    <definedName name="VARIPURC">#REF!</definedName>
    <definedName name="VAT" localSheetId="11">#REF!</definedName>
    <definedName name="vat" localSheetId="8">5</definedName>
    <definedName name="VAT">#REF!</definedName>
    <definedName name="VAT_">#REF!</definedName>
    <definedName name="VAT_04">#REF!</definedName>
    <definedName name="VAT_35">#REF!</definedName>
    <definedName name="VAT_Cto">#REF!</definedName>
    <definedName name="VAT_LIEU_DEN_CHAN_CONG_TRINH">#REF!</definedName>
    <definedName name="VAT_TB">#REF!</definedName>
    <definedName name="VAT_TBA">#REF!</definedName>
    <definedName name="Vat_tu">#REF!</definedName>
    <definedName name="VAT_XLTBA">#REF!</definedName>
    <definedName name="vatlieu">#REF!</definedName>
    <definedName name="VatLieuKhac" localSheetId="11">#REF!</definedName>
    <definedName name="VatLieuKhac">#REF!</definedName>
    <definedName name="VATM" localSheetId="12" hidden="1">{"'Sheet1'!$L$16"}</definedName>
    <definedName name="VATM" hidden="1">{"'Sheet1'!$L$16"}</definedName>
    <definedName name="vatukhac">#REF!</definedName>
    <definedName name="vbtchongnuocm300" localSheetId="11">#REF!</definedName>
    <definedName name="vbtchongnuocm300">#REF!</definedName>
    <definedName name="vbtm150" localSheetId="11">#REF!</definedName>
    <definedName name="vbtm150">#REF!</definedName>
    <definedName name="vbtm300" localSheetId="11">#REF!</definedName>
    <definedName name="vbtm300">#REF!</definedName>
    <definedName name="vbtm400" localSheetId="11">#REF!</definedName>
    <definedName name="vbtm400">#REF!</definedName>
    <definedName name="vbvb" hidden="1">#REF!</definedName>
    <definedName name="Vc">#REF!</definedName>
    <definedName name="vcbo1" localSheetId="12" hidden="1">{"'Sheet1'!$L$16"}</definedName>
    <definedName name="vcbo1" hidden="1">{"'Sheet1'!$L$16"}</definedName>
    <definedName name="VCC">#REF!</definedName>
    <definedName name="vccat0.4">#REF!</definedName>
    <definedName name="vccatv">#REF!</definedName>
    <definedName name="vccot">#REF!</definedName>
    <definedName name="vccot0.4">#REF!</definedName>
    <definedName name="vccot35">#REF!</definedName>
    <definedName name="vccott">#REF!</definedName>
    <definedName name="vccottt">#REF!</definedName>
    <definedName name="VCD">#REF!</definedName>
    <definedName name="vcda">#REF!</definedName>
    <definedName name="vcda0.4">#REF!</definedName>
    <definedName name="vcdatc2">#REF!</definedName>
    <definedName name="vcdatc3">#REF!</definedName>
    <definedName name="vcdatd">#REF!</definedName>
    <definedName name="vcday">#REF!</definedName>
    <definedName name="VCDC400">#REF!</definedName>
    <definedName name="vcdctc">#REF!</definedName>
    <definedName name="VCDD1P" localSheetId="11">#REF!</definedName>
    <definedName name="VCDD1P">#REF!</definedName>
    <definedName name="VCDD3p" localSheetId="11">#REF!</definedName>
    <definedName name="VCDD3p">#REF!</definedName>
    <definedName name="VCDDCT3p" localSheetId="11">#REF!</definedName>
    <definedName name="VCDDCT3p">#REF!</definedName>
    <definedName name="VCDDMBA" localSheetId="11">#REF!</definedName>
    <definedName name="VCDDMBA">#REF!</definedName>
    <definedName name="vcddx">#REF!</definedName>
    <definedName name="vcdungcu0.4">#REF!</definedName>
    <definedName name="vcdungcu35">#REF!</definedName>
    <definedName name="vcg">#REF!</definedName>
    <definedName name="vcgo">#REF!</definedName>
    <definedName name="vcgo0.4">#REF!</definedName>
    <definedName name="VCHT" localSheetId="11">#REF!</definedName>
    <definedName name="VCHT">#REF!</definedName>
    <definedName name="vcn">#REF!</definedName>
    <definedName name="vcnuoc0.4">#REF!</definedName>
    <definedName name="vcoto" localSheetId="12" hidden="1">{"'Sheet1'!$L$16"}</definedName>
    <definedName name="vcoto" localSheetId="14" hidden="1">{"'Sheet1'!$L$16"}</definedName>
    <definedName name="vcoto" localSheetId="7" hidden="1">{"'Sheet1'!$L$16"}</definedName>
    <definedName name="vcoto" localSheetId="8" hidden="1">{"'Sheet1'!$L$16"}</definedName>
    <definedName name="vcoto" hidden="1">{"'Sheet1'!$L$16"}</definedName>
    <definedName name="VCP">#REF!</definedName>
    <definedName name="vcp2ma">#REF!</definedName>
    <definedName name="vcp2shtk">#REF!</definedName>
    <definedName name="vcpk">#REF!</definedName>
    <definedName name="VCS">#REF!</definedName>
    <definedName name="vcsat0.4">#REF!</definedName>
    <definedName name="vcsat35">#REF!</definedName>
    <definedName name="vcsu">#REF!</definedName>
    <definedName name="vct">#REF!</definedName>
    <definedName name="vctb">#REF!</definedName>
    <definedName name="vctmong">#REF!</definedName>
    <definedName name="vctre">#REF!</definedName>
    <definedName name="VCTT" localSheetId="11">#REF!</definedName>
    <definedName name="VCTT">#REF!</definedName>
    <definedName name="VCVBT1" localSheetId="11">#REF!</definedName>
    <definedName name="VCVBT1">#REF!</definedName>
    <definedName name="VCVBT2" localSheetId="11">#REF!</definedName>
    <definedName name="VCVBT2">#REF!</definedName>
    <definedName name="vcxi">#REF!</definedName>
    <definedName name="vcxm">#REF!</definedName>
    <definedName name="vcxm0.4">#REF!</definedName>
    <definedName name="vd" localSheetId="11">#REF!</definedName>
    <definedName name="vd">#REF!</definedName>
    <definedName name="VD_">#REF!</definedName>
    <definedName name="vd3p" localSheetId="11">#REF!</definedName>
    <definedName name="vd3p">#REF!</definedName>
    <definedName name="vdcl">#REF!</definedName>
    <definedName name="vdfgdfg" localSheetId="12" hidden="1">{"'Sheet1'!$L$16"}</definedName>
    <definedName name="vdfgdfg" hidden="1">{"'Sheet1'!$L$16"}</definedName>
    <definedName name="vdkt">#REF!</definedName>
    <definedName name="vdl">#REF!</definedName>
    <definedName name="Vf">#REF!</definedName>
    <definedName name="vghn" localSheetId="12" hidden="1">{"'Sheet1'!$L$16"}</definedName>
    <definedName name="vghn" hidden="1">{"'Sheet1'!$L$16"}</definedName>
    <definedName name="vgjh" localSheetId="12" hidden="1">{#N/A,#N/A,FALSE,"特殊室（ＢＱ表）"}</definedName>
    <definedName name="vgjh" hidden="1">{#N/A,#N/A,FALSE,"特殊室（ＢＱ表）"}</definedName>
    <definedName name="vgk" localSheetId="11">#REF!</definedName>
    <definedName name="vgk">#REF!</definedName>
    <definedName name="vgt" localSheetId="11">#REF!</definedName>
    <definedName name="vgt">#REF!</definedName>
    <definedName name="VIa">#REF!</definedName>
    <definedName name="vidu">#REF!</definedName>
    <definedName name="viet" localSheetId="11">#REF!</definedName>
    <definedName name="viet">#REF!</definedName>
    <definedName name="viet1" localSheetId="12" hidden="1">{#N/A,#N/A,FALSE,"Chi tiÆt"}</definedName>
    <definedName name="viet1" localSheetId="14" hidden="1">{#N/A,#N/A,FALSE,"Chi tiÆt"}</definedName>
    <definedName name="viet1" localSheetId="7" hidden="1">{#N/A,#N/A,FALSE,"Chi tiÆt"}</definedName>
    <definedName name="viet1" localSheetId="8" hidden="1">{#N/A,#N/A,FALSE,"Chi tiÆt"}</definedName>
    <definedName name="viet1" hidden="1">{#N/A,#N/A,FALSE,"Chi tiÆt"}</definedName>
    <definedName name="viet10" localSheetId="12" hidden="1">{"'Sheet1'!$L$16"}</definedName>
    <definedName name="viet10" localSheetId="14" hidden="1">{"'Sheet1'!$L$16"}</definedName>
    <definedName name="viet10" localSheetId="7" hidden="1">{"'Sheet1'!$L$16"}</definedName>
    <definedName name="viet10" localSheetId="8" hidden="1">{"'Sheet1'!$L$16"}</definedName>
    <definedName name="viet10" hidden="1">{"'Sheet1'!$L$16"}</definedName>
    <definedName name="viet11" localSheetId="12" hidden="1">{#N/A,#N/A,FALSE,"Chi tiÆt"}</definedName>
    <definedName name="viet11" localSheetId="14" hidden="1">{#N/A,#N/A,FALSE,"Chi tiÆt"}</definedName>
    <definedName name="viet11" localSheetId="7" hidden="1">{#N/A,#N/A,FALSE,"Chi tiÆt"}</definedName>
    <definedName name="viet11" localSheetId="8" hidden="1">{#N/A,#N/A,FALSE,"Chi tiÆt"}</definedName>
    <definedName name="viet11" hidden="1">{#N/A,#N/A,FALSE,"Chi tiÆt"}</definedName>
    <definedName name="viet12" localSheetId="12" hidden="1">{"'Sheet1'!$L$16"}</definedName>
    <definedName name="viet12" localSheetId="14" hidden="1">{"'Sheet1'!$L$16"}</definedName>
    <definedName name="viet12" localSheetId="7" hidden="1">{"'Sheet1'!$L$16"}</definedName>
    <definedName name="viet12" localSheetId="8" hidden="1">{"'Sheet1'!$L$16"}</definedName>
    <definedName name="viet12" hidden="1">{"'Sheet1'!$L$16"}</definedName>
    <definedName name="viet13" localSheetId="12" hidden="1">{#N/A,#N/A,FALSE,"Chi tiÆt"}</definedName>
    <definedName name="viet13" localSheetId="14" hidden="1">{#N/A,#N/A,FALSE,"Chi tiÆt"}</definedName>
    <definedName name="viet13" localSheetId="7" hidden="1">{#N/A,#N/A,FALSE,"Chi tiÆt"}</definedName>
    <definedName name="viet13" localSheetId="8" hidden="1">{#N/A,#N/A,FALSE,"Chi tiÆt"}</definedName>
    <definedName name="viet13" hidden="1">{#N/A,#N/A,FALSE,"Chi tiÆt"}</definedName>
    <definedName name="viet14" localSheetId="12" hidden="1">{#N/A,#N/A,FALSE,"Chi tiÆt"}</definedName>
    <definedName name="viet14" localSheetId="14" hidden="1">{#N/A,#N/A,FALSE,"Chi tiÆt"}</definedName>
    <definedName name="viet14" localSheetId="7" hidden="1">{#N/A,#N/A,FALSE,"Chi tiÆt"}</definedName>
    <definedName name="viet14" localSheetId="8" hidden="1">{#N/A,#N/A,FALSE,"Chi tiÆt"}</definedName>
    <definedName name="viet14" hidden="1">{#N/A,#N/A,FALSE,"Chi tiÆt"}</definedName>
    <definedName name="viet3" localSheetId="12" hidden="1">{"'Sheet1'!$L$16"}</definedName>
    <definedName name="viet3" localSheetId="14" hidden="1">{"'Sheet1'!$L$16"}</definedName>
    <definedName name="viet3" localSheetId="7" hidden="1">{"'Sheet1'!$L$16"}</definedName>
    <definedName name="viet3" localSheetId="8" hidden="1">{"'Sheet1'!$L$16"}</definedName>
    <definedName name="viet3" hidden="1">{"'Sheet1'!$L$16"}</definedName>
    <definedName name="viet4" localSheetId="12" hidden="1">{#N/A,#N/A,FALSE,"Chi tiÆt"}</definedName>
    <definedName name="viet4" localSheetId="14" hidden="1">{#N/A,#N/A,FALSE,"Chi tiÆt"}</definedName>
    <definedName name="viet4" localSheetId="7" hidden="1">{#N/A,#N/A,FALSE,"Chi tiÆt"}</definedName>
    <definedName name="viet4" localSheetId="8" hidden="1">{#N/A,#N/A,FALSE,"Chi tiÆt"}</definedName>
    <definedName name="viet4" hidden="1">{#N/A,#N/A,FALSE,"Chi tiÆt"}</definedName>
    <definedName name="viet5" localSheetId="12" hidden="1">{"'Sheet1'!$L$16"}</definedName>
    <definedName name="viet5" localSheetId="14" hidden="1">{"'Sheet1'!$L$16"}</definedName>
    <definedName name="viet5" localSheetId="7" hidden="1">{"'Sheet1'!$L$16"}</definedName>
    <definedName name="viet5" localSheetId="8" hidden="1">{"'Sheet1'!$L$16"}</definedName>
    <definedName name="viet5" hidden="1">{"'Sheet1'!$L$16"}</definedName>
    <definedName name="viet6" localSheetId="12" hidden="1">{#N/A,#N/A,FALSE,"Chi tiÆt"}</definedName>
    <definedName name="viet6" localSheetId="14" hidden="1">{#N/A,#N/A,FALSE,"Chi tiÆt"}</definedName>
    <definedName name="viet6" localSheetId="7" hidden="1">{#N/A,#N/A,FALSE,"Chi tiÆt"}</definedName>
    <definedName name="viet6" localSheetId="8" hidden="1">{#N/A,#N/A,FALSE,"Chi tiÆt"}</definedName>
    <definedName name="viet6" hidden="1">{#N/A,#N/A,FALSE,"Chi tiÆt"}</definedName>
    <definedName name="viet7" localSheetId="12" hidden="1">{"'Sheet1'!$L$16"}</definedName>
    <definedName name="viet7" localSheetId="14" hidden="1">{"'Sheet1'!$L$16"}</definedName>
    <definedName name="viet7" localSheetId="7" hidden="1">{"'Sheet1'!$L$16"}</definedName>
    <definedName name="viet7" localSheetId="8" hidden="1">{"'Sheet1'!$L$16"}</definedName>
    <definedName name="viet7" hidden="1">{"'Sheet1'!$L$16"}</definedName>
    <definedName name="viet8" localSheetId="12" hidden="1">{"'Sheet1'!$L$16"}</definedName>
    <definedName name="viet8" localSheetId="14" hidden="1">{"'Sheet1'!$L$16"}</definedName>
    <definedName name="viet8" localSheetId="7" hidden="1">{"'Sheet1'!$L$16"}</definedName>
    <definedName name="viet8" localSheetId="8" hidden="1">{"'Sheet1'!$L$16"}</definedName>
    <definedName name="viet8" hidden="1">{"'Sheet1'!$L$16"}</definedName>
    <definedName name="viet9" localSheetId="12" hidden="1">{#N/A,#N/A,FALSE,"Chi tiÆt"}</definedName>
    <definedName name="viet9" localSheetId="14" hidden="1">{#N/A,#N/A,FALSE,"Chi tiÆt"}</definedName>
    <definedName name="viet9" localSheetId="7" hidden="1">{#N/A,#N/A,FALSE,"Chi tiÆt"}</definedName>
    <definedName name="viet9" localSheetId="8" hidden="1">{#N/A,#N/A,FALSE,"Chi tiÆt"}</definedName>
    <definedName name="viet9" hidden="1">{#N/A,#N/A,FALSE,"Chi tiÆt"}</definedName>
    <definedName name="VIEW">#REF!</definedName>
    <definedName name="VII">#REF!</definedName>
    <definedName name="VIIa">#REF!</definedName>
    <definedName name="VIII">#REF!</definedName>
    <definedName name="VIIIa">#REF!</definedName>
    <definedName name="Vikeo" localSheetId="12" hidden="1">{"'Sheet1'!$L$16"}</definedName>
    <definedName name="Vikeo" localSheetId="14" hidden="1">{"'Sheet1'!$L$16"}</definedName>
    <definedName name="Vikeo" localSheetId="7" hidden="1">{"'Sheet1'!$L$16"}</definedName>
    <definedName name="Vikeo" localSheetId="8" hidden="1">{"'Sheet1'!$L$16"}</definedName>
    <definedName name="Vikeo" hidden="1">{"'Sheet1'!$L$16"}</definedName>
    <definedName name="vital1">#REF!</definedName>
    <definedName name="vital2">#REF!</definedName>
    <definedName name="vital4">#REF!</definedName>
    <definedName name="vital5">#REF!</definedName>
    <definedName name="vital6">#REF!</definedName>
    <definedName name="vital8">#REF!</definedName>
    <definedName name="vital9">#REF!</definedName>
    <definedName name="vk">#REF!</definedName>
    <definedName name="vkcauthang" localSheetId="11">#REF!</definedName>
    <definedName name="vkcauthang">#REF!</definedName>
    <definedName name="vksan" localSheetId="11">#REF!</definedName>
    <definedName name="vksan">#REF!</definedName>
    <definedName name="VL" localSheetId="11">#REF!</definedName>
    <definedName name="VL">#REF!</definedName>
    <definedName name="VL.DMC">#REF!</definedName>
    <definedName name="VL.GTTMC">#REF!</definedName>
    <definedName name="VL.I">#REF!</definedName>
    <definedName name="VL.II">#REF!</definedName>
    <definedName name="VL.III">#REF!</definedName>
    <definedName name="VL.IV">#REF!</definedName>
    <definedName name="VL.M14.1">#REF!</definedName>
    <definedName name="VL.M14.2">#REF!</definedName>
    <definedName name="VL.MTCat">#REF!</definedName>
    <definedName name="VL.T1C.CDFD">#REF!</definedName>
    <definedName name="VL.T1C.M14">#REF!</definedName>
    <definedName name="VL.TTC">#REF!</definedName>
    <definedName name="VL.V">#REF!</definedName>
    <definedName name="VL.VI">#REF!</definedName>
    <definedName name="VL.VII">#REF!</definedName>
    <definedName name="VL.VIII">#REF!</definedName>
    <definedName name="VL.X.CSV">#REF!</definedName>
    <definedName name="VL.XL">#REF!</definedName>
    <definedName name="VL_CM">#REF!</definedName>
    <definedName name="VL_RC1" localSheetId="11">#REF!</definedName>
    <definedName name="VL_RC1">#REF!</definedName>
    <definedName name="VL_RC2" localSheetId="11">#REF!</definedName>
    <definedName name="VL_RC2">#REF!</definedName>
    <definedName name="VL_Rnha" localSheetId="11">#REF!</definedName>
    <definedName name="VL_Rnha">#REF!</definedName>
    <definedName name="VL_RS" localSheetId="11">#REF!</definedName>
    <definedName name="VL_RS">#REF!</definedName>
    <definedName name="VL1P" localSheetId="11">#REF!</definedName>
    <definedName name="VL1P">#REF!</definedName>
    <definedName name="VL3P" localSheetId="11">#REF!</definedName>
    <definedName name="VL3P">#REF!</definedName>
    <definedName name="vlc">#REF!</definedName>
    <definedName name="Vlcap0.7">#REF!</definedName>
    <definedName name="VLcap1">#REF!</definedName>
    <definedName name="VLCT3p" localSheetId="11">#REF!</definedName>
    <definedName name="VLCT3p">#REF!</definedName>
    <definedName name="vlctbb">#REF!</definedName>
    <definedName name="vldd">#REF!</definedName>
    <definedName name="vldg">#REF!</definedName>
    <definedName name="vldn400" localSheetId="11">#REF!</definedName>
    <definedName name="vldn400">#REF!</definedName>
    <definedName name="vldn600" localSheetId="11">#REF!</definedName>
    <definedName name="vldn600">#REF!</definedName>
    <definedName name="VLHC">#REF!</definedName>
    <definedName name="VLIEU" localSheetId="11">#REF!</definedName>
    <definedName name="VLIEU">#REF!</definedName>
    <definedName name="VLKday">#REF!</definedName>
    <definedName name="VLkhac">#REF!</definedName>
    <definedName name="VLKT">#REF!</definedName>
    <definedName name="VLM">#REF!</definedName>
    <definedName name="VLNC">#REF!</definedName>
    <definedName name="VLNCMTC">#REF!</definedName>
    <definedName name="VLNX">#REF!</definedName>
    <definedName name="VLP_NC_MTC_PHAN_DAY_SU_PHU_KIEN">#REF!</definedName>
    <definedName name="VLPhu" hidden="1">#REF!</definedName>
    <definedName name="VLT">#REF!</definedName>
    <definedName name="vltr">#REF!</definedName>
    <definedName name="vltram" localSheetId="11">#REF!</definedName>
    <definedName name="vltram">#REF!</definedName>
    <definedName name="VLxaydung">#REF!</definedName>
    <definedName name="VLXD" hidden="1">#REF!</definedName>
    <definedName name="vm">#REF!</definedName>
    <definedName name="vm1.">#REF!</definedName>
    <definedName name="vm2.">#REF!</definedName>
    <definedName name="vn">#REF!</definedName>
    <definedName name="vn1.">#REF!</definedName>
    <definedName name="vn2.">#REF!</definedName>
    <definedName name="VND">#REF!</definedName>
    <definedName name="voi">#REF!</definedName>
    <definedName name="Von.KL">#REF!</definedName>
    <definedName name="voxe">#REF!</definedName>
    <definedName name="Vp">#REF!</definedName>
    <definedName name="Vr">#REF!</definedName>
    <definedName name="vr3p" localSheetId="11">#REF!</definedName>
    <definedName name="vr3p">#REF!</definedName>
    <definedName name="Vs">#REF!</definedName>
    <definedName name="vt">#REF!</definedName>
    <definedName name="vt1pbs">#REF!</definedName>
    <definedName name="vtbs">#REF!</definedName>
    <definedName name="vthang">#REF!</definedName>
    <definedName name="Vu">#REF!</definedName>
    <definedName name="Vu_">#REF!</definedName>
    <definedName name="VuaBT">#REF!</definedName>
    <definedName name="vung">#REF!</definedName>
    <definedName name="vungchon">#REF!</definedName>
    <definedName name="vungdcd">#REF!</definedName>
    <definedName name="vungdcl">#REF!</definedName>
    <definedName name="vungkhung">#REF!</definedName>
    <definedName name="vungnhapk">#REF!</definedName>
    <definedName name="vungnhapl">#REF!</definedName>
    <definedName name="vungxuatk">#REF!</definedName>
    <definedName name="vungxuatl">#REF!</definedName>
    <definedName name="Vuo">#REF!</definedName>
    <definedName name="vvv">#REF!</definedName>
    <definedName name="ｖｖｖ" localSheetId="12" hidden="1">{"'Sheet1'!$L$16"}</definedName>
    <definedName name="ｖｖｖ" hidden="1">{"'Sheet1'!$L$16"}</definedName>
    <definedName name="ｖｖｖｖｖ" localSheetId="12" hidden="1">{"'Sheet1'!$L$16"}</definedName>
    <definedName name="ｖｖｖｖｖ" hidden="1">{"'Sheet1'!$L$16"}</definedName>
    <definedName name="vvvvvvv" localSheetId="12" hidden="1">{#N/A,#N/A,FALSE,"Chi tiÆt"}</definedName>
    <definedName name="vvvvvvv" localSheetId="14" hidden="1">{#N/A,#N/A,FALSE,"Chi tiÆt"}</definedName>
    <definedName name="vvvvvvv" localSheetId="7" hidden="1">{#N/A,#N/A,FALSE,"Chi tiÆt"}</definedName>
    <definedName name="vvvvvvv" localSheetId="8" hidden="1">{#N/A,#N/A,FALSE,"Chi tiÆt"}</definedName>
    <definedName name="vvvvvvv" hidden="1">{#N/A,#N/A,FALSE,"Chi tiÆt"}</definedName>
    <definedName name="vxabd">#REF!</definedName>
    <definedName name="vxadn">#REF!</definedName>
    <definedName name="vxah">#REF!</definedName>
    <definedName name="vxah1">#REF!</definedName>
    <definedName name="vxaqn">#REF!</definedName>
    <definedName name="vxaqn2" localSheetId="11">#REF!</definedName>
    <definedName name="vxaqn2">#REF!</definedName>
    <definedName name="vxbbd">#REF!</definedName>
    <definedName name="vxbdn">#REF!</definedName>
    <definedName name="vxbh">#REF!</definedName>
    <definedName name="vxbqn">#REF!</definedName>
    <definedName name="vxbqn2" localSheetId="11">#REF!</definedName>
    <definedName name="vxbqn2">#REF!</definedName>
    <definedName name="vxcbd">#REF!</definedName>
    <definedName name="vxcdn">#REF!</definedName>
    <definedName name="vxch">#REF!</definedName>
    <definedName name="vxcqn">#REF!</definedName>
    <definedName name="vxcqn2" localSheetId="11">#REF!</definedName>
    <definedName name="vxcqn2">#REF!</definedName>
    <definedName name="vxuan">#REF!</definedName>
    <definedName name="VXVZX" localSheetId="12" hidden="1">{"'Sheet1'!$L$16"}</definedName>
    <definedName name="VXVZX" hidden="1">{"'Sheet1'!$L$16"}</definedName>
    <definedName name="W" localSheetId="11">#REF!</definedName>
    <definedName name="W">#REF!</definedName>
    <definedName name="W_Class1">#REF!</definedName>
    <definedName name="W_Class2">#REF!</definedName>
    <definedName name="W_Class3">#REF!</definedName>
    <definedName name="W_Class4">#REF!</definedName>
    <definedName name="W_Class5">#REF!</definedName>
    <definedName name="Wage">#REF!</definedName>
    <definedName name="walkway" localSheetId="12" hidden="1">{"'Sheet1'!$L$16"}</definedName>
    <definedName name="walkway" hidden="1">{"'Sheet1'!$L$16"}</definedName>
    <definedName name="Wat_tec">#REF!</definedName>
    <definedName name="WATER_SUPPLY">#REF!</definedName>
    <definedName name="wb">#REF!</definedName>
    <definedName name="Wc">#REF!</definedName>
    <definedName name="wct">#REF!</definedName>
    <definedName name="WE_ARE_VERY_PLEASED_TO_ADVISE_YOU_THE_MLO_S_CARGO_HAVE_BEEN_LOADED">#REF!</definedName>
    <definedName name="WEQWEQ" localSheetId="12" hidden="1">{0,0,0,0}</definedName>
    <definedName name="WEQWEQ" hidden="1">{0,0,0,0}</definedName>
    <definedName name="werar" localSheetId="12" hidden="1">{"'Sheet1'!$L$16"}</definedName>
    <definedName name="werar" hidden="1">{"'Sheet1'!$L$16"}</definedName>
    <definedName name="wererr" localSheetId="12" hidden="1">{#N/A,#N/A,FALSE,"운반시간"}</definedName>
    <definedName name="wererr" hidden="1">{#N/A,#N/A,FALSE,"운반시간"}</definedName>
    <definedName name="werewr" localSheetId="12" hidden="1">{#N/A,#N/A,FALSE,"골재소요량";#N/A,#N/A,FALSE,"골재소요량"}</definedName>
    <definedName name="werewr" hidden="1">{#N/A,#N/A,FALSE,"골재소요량";#N/A,#N/A,FALSE,"골재소요량"}</definedName>
    <definedName name="werwer" localSheetId="12"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werwer"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wgyw" localSheetId="12" hidden="1">{"'Sheet1'!$L$16"}</definedName>
    <definedName name="wgyw" localSheetId="14" hidden="1">{"'Sheet1'!$L$16"}</definedName>
    <definedName name="wgyw" localSheetId="7" hidden="1">{"'Sheet1'!$L$16"}</definedName>
    <definedName name="wgyw" localSheetId="8" hidden="1">{"'Sheet1'!$L$16"}</definedName>
    <definedName name="wgyw" hidden="1">{"'Sheet1'!$L$16"}</definedName>
    <definedName name="win.VESSEL" localSheetId="1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in.VESSEL"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in.VESSEL_1" localSheetId="1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in.VESSEL_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indow" localSheetId="12" hidden="1">{"ECA Qtrs C",#N/A,TRUE,"ECA_Qtrs_C";"ECA Qtrs D",#N/A,TRUE,"ECA_Qtrs_D";"ECA Qtrs F",#N/A,TRUE,"ECA_Qtrs_F";"ECA Qtrs G",#N/A,TRUE,"ECA_Qtrs_G";"ECA SisterApt",#N/A,TRUE,"ECA_SisterApt";"ECA Nurses",#N/A,TRUE,"ECA_NursesHostel"}</definedName>
    <definedName name="window" hidden="1">{"ECA Qtrs C",#N/A,TRUE,"ECA_Qtrs_C";"ECA Qtrs D",#N/A,TRUE,"ECA_Qtrs_D";"ECA Qtrs F",#N/A,TRUE,"ECA_Qtrs_F";"ECA Qtrs G",#N/A,TRUE,"ECA_Qtrs_G";"ECA SisterApt",#N/A,TRUE,"ECA_SisterApt";"ECA Nurses",#N/A,TRUE,"ECA_NursesHostel"}</definedName>
    <definedName name="wis" hidden="1">#REF!</definedName>
    <definedName name="WL">#REF!</definedName>
    <definedName name="wm.조골재1" localSheetId="12" hidden="1">{#N/A,#N/A,FALSE,"조골재"}</definedName>
    <definedName name="wm.조골재1" hidden="1">{#N/A,#N/A,FALSE,"조골재"}</definedName>
    <definedName name="Working_date">#REF!</definedName>
    <definedName name="wqe" localSheetId="12" hidden="1">{"'ELEC'!$A$2:$H$216","'ELEC'!$C$2:$D$2"}</definedName>
    <definedName name="wqe" hidden="1">{"'ELEC'!$A$2:$H$216","'ELEC'!$C$2:$D$2"}</definedName>
    <definedName name="WRITE" localSheetId="12" hidden="1">{#N/A,#N/A,FALSE,"CCTV"}</definedName>
    <definedName name="WRITE" hidden="1">{#N/A,#N/A,FALSE,"CCTV"}</definedName>
    <definedName name="WRN" localSheetId="12" hidden="1">{#N/A,#N/A,FALSE,"CCTV"}</definedName>
    <definedName name="WRN" hidden="1">{#N/A,#N/A,FALSE,"CCTV"}</definedName>
    <definedName name="wrn.1월제조원가."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wrn.1월제조원가."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wrn.2번." localSheetId="12" hidden="1">{#N/A,#N/A,FALSE,"2~8번"}</definedName>
    <definedName name="wrn.2번." hidden="1">{#N/A,#N/A,FALSE,"2~8번"}</definedName>
    <definedName name="wrn.2월제조원가."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wrn.2월제조원가."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wrn.97년._.사업계획._.및._.예산지침." localSheetId="12" hidden="1">{#N/A,#N/A,TRUE,"1";#N/A,#N/A,TRUE,"2";#N/A,#N/A,TRUE,"3";#N/A,#N/A,TRUE,"4";#N/A,#N/A,TRUE,"5";#N/A,#N/A,TRUE,"6";#N/A,#N/A,TRUE,"7"}</definedName>
    <definedName name="wrn.97년._.사업계획._.및._.예산지침." hidden="1">{#N/A,#N/A,TRUE,"1";#N/A,#N/A,TRUE,"2";#N/A,#N/A,TRUE,"3";#N/A,#N/A,TRUE,"4";#N/A,#N/A,TRUE,"5";#N/A,#N/A,TRUE,"6";#N/A,#N/A,TRUE,"7"}</definedName>
    <definedName name="wrn.A." localSheetId="12" hidden="1">{#N/A,#N/A,TRUE,"SUM";#N/A,#N/A,TRUE,"EE";#N/A,#N/A,TRUE,"AC";#N/A,#N/A,TRUE,"SN"}</definedName>
    <definedName name="wrn.A." hidden="1">{#N/A,#N/A,TRUE,"SUM";#N/A,#N/A,TRUE,"EE";#N/A,#N/A,TRUE,"AC";#N/A,#N/A,TRUE,"SN"}</definedName>
    <definedName name="wrn.aaa." localSheetId="12" hidden="1">{#N/A,#N/A,FALSE,"Sheet1";#N/A,#N/A,FALSE,"Sheet1";#N/A,#N/A,FALSE,"Sheet1"}</definedName>
    <definedName name="wrn.aaa." localSheetId="14" hidden="1">{#N/A,#N/A,FALSE,"Sheet1";#N/A,#N/A,FALSE,"Sheet1";#N/A,#N/A,FALSE,"Sheet1"}</definedName>
    <definedName name="wrn.aaa." localSheetId="7" hidden="1">{#N/A,#N/A,FALSE,"Sheet1";#N/A,#N/A,FALSE,"Sheet1";#N/A,#N/A,FALSE,"Sheet1"}</definedName>
    <definedName name="wrn.aaa." localSheetId="8" hidden="1">{#N/A,#N/A,FALSE,"Sheet1";#N/A,#N/A,FALSE,"Sheet1";#N/A,#N/A,FALSE,"Sheet1"}</definedName>
    <definedName name="wrn.aaa." hidden="1">{#N/A,#N/A,FALSE,"Sheet1";#N/A,#N/A,FALSE,"Sheet1";#N/A,#N/A,FALSE,"Sheet1"}</definedName>
    <definedName name="wrn.Aging._.and._.Trend._.Analysis." localSheetId="12"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Bang._.ke._.nhan._.hang." localSheetId="12" hidden="1">{#N/A,#N/A,FALSE,"Ke khai NH"}</definedName>
    <definedName name="wrn.Bang._.ke._.nhan._.hang." hidden="1">{#N/A,#N/A,FALSE,"Ke khai NH"}</definedName>
    <definedName name="wrn.BAOCAO." localSheetId="12" hidden="1">{#N/A,#N/A,FALSE,"sum";#N/A,#N/A,FALSE,"MARTV";#N/A,#N/A,FALSE,"APRTV"}</definedName>
    <definedName name="wrn.BAOCAO." hidden="1">{#N/A,#N/A,FALSE,"sum";#N/A,#N/A,FALSE,"MARTV";#N/A,#N/A,FALSE,"APRTV"}</definedName>
    <definedName name="wrn.BIDSUM." localSheetId="12" hidden="1">{#N/A,#N/A,TRUE,"SUMMARY";#N/A,#N/A,TRUE,"ISBL";#N/A,#N/A,TRUE,"OSBL";#N/A,#N/A,TRUE,"OFFSITE";#N/A,#N/A,TRUE,"STEAM"}</definedName>
    <definedName name="wrn.BIDSUM." hidden="1">{#N/A,#N/A,TRUE,"SUMMARY";#N/A,#N/A,TRUE,"ISBL";#N/A,#N/A,TRUE,"OSBL";#N/A,#N/A,TRUE,"OFFSITE";#N/A,#N/A,TRUE,"STEAM"}</definedName>
    <definedName name="wrn.BILLS._.OF._.QUANTITY." localSheetId="12" hidden="1">{#N/A,#N/A,TRUE,"Str.";#N/A,#N/A,TRUE,"Steel &amp; Roof";#N/A,#N/A,TRUE,"Arc.";#N/A,#N/A,TRUE,"Preliminary";#N/A,#N/A,TRUE,"Sum_Prelim"}</definedName>
    <definedName name="wrn.BILLS._.OF._.QUANTITY." hidden="1">{#N/A,#N/A,TRUE,"Str.";#N/A,#N/A,TRUE,"Steel &amp; Roof";#N/A,#N/A,TRUE,"Arc.";#N/A,#N/A,TRUE,"Preliminary";#N/A,#N/A,TRUE,"Sum_Prelim"}</definedName>
    <definedName name="wrn.BM." localSheetId="12" hidden="1">{#N/A,#N/A,FALSE,"CCTV"}</definedName>
    <definedName name="wrn.BM." hidden="1">{#N/A,#N/A,FALSE,"CCTV"}</definedName>
    <definedName name="wrn.Che._.do._.duoc._.huong." localSheetId="12" hidden="1">{#N/A,#N/A,FALSE,"BN (2)"}</definedName>
    <definedName name="wrn.Che._.do._.duoc._.huong." hidden="1">{#N/A,#N/A,FALSE,"BN (2)"}</definedName>
    <definedName name="wrn.chi._.tiÆt." localSheetId="3" hidden="1">{#N/A,#N/A,FALSE,"Chi tiÆt"}</definedName>
    <definedName name="wrn.chi._.tiÆt." localSheetId="4" hidden="1">{#N/A,#N/A,FALSE,"Chi tiÆt"}</definedName>
    <definedName name="wrn.chi._.tiÆt." localSheetId="2" hidden="1">{#N/A,#N/A,FALSE,"Chi tiÆt"}</definedName>
    <definedName name="wrn.chi._.tiÆt." localSheetId="12" hidden="1">{#N/A,#N/A,FALSE,"Chi tiÆt"}</definedName>
    <definedName name="wrn.chi._.tiÆt." localSheetId="14" hidden="1">{#N/A,#N/A,FALSE,"Chi tiÆt"}</definedName>
    <definedName name="wrn.chi._.tiÆt." localSheetId="11" hidden="1">{#N/A,#N/A,FALSE,"Chi tiÆt"}</definedName>
    <definedName name="wrn.chi._.tiÆt." localSheetId="7" hidden="1">{#N/A,#N/A,FALSE,"Chi tiÆt"}</definedName>
    <definedName name="wrn.chi._.tiÆt." localSheetId="8" hidden="1">{#N/A,#N/A,FALSE,"Chi tiÆt"}</definedName>
    <definedName name="wrn.chi._.tiÆt." localSheetId="6" hidden="1">{#N/A,#N/A,FALSE,"Chi tiÆt"}</definedName>
    <definedName name="wrn.chi._.tiÆt." hidden="1">{#N/A,#N/A,FALSE,"Chi tiÆt"}</definedName>
    <definedName name="wrn.cong." localSheetId="12" hidden="1">{#N/A,#N/A,FALSE,"Sheet1"}</definedName>
    <definedName name="wrn.cong." localSheetId="14" hidden="1">{#N/A,#N/A,FALSE,"Sheet1"}</definedName>
    <definedName name="wrn.cong." localSheetId="7" hidden="1">{#N/A,#N/A,FALSE,"Sheet1"}</definedName>
    <definedName name="wrn.cong." localSheetId="8" hidden="1">{#N/A,#N/A,FALSE,"Sheet1"}</definedName>
    <definedName name="wrn.cong." hidden="1">{#N/A,#N/A,FALSE,"Sheet1"}</definedName>
    <definedName name="wrn.DIRLABR." localSheetId="12" hidden="1">{#N/A,#N/A,TRUE,"CS&amp;SS(AG)";#N/A,#N/A,TRUE,"CS(UG)";#N/A,#N/A,TRUE,"CSCL(UG)";#N/A,#N/A,TRUE,"KYNAR";#N/A,#N/A,TRUE,"ALLOY904";#N/A,#N/A,TRUE,"TITANIUM";#N/A,#N/A,TRUE,"STMTRACE"}</definedName>
    <definedName name="wrn.DIRLABR." hidden="1">{#N/A,#N/A,TRUE,"CS&amp;SS(AG)";#N/A,#N/A,TRUE,"CS(UG)";#N/A,#N/A,TRUE,"CSCL(UG)";#N/A,#N/A,TRUE,"KYNAR";#N/A,#N/A,TRUE,"ALLOY904";#N/A,#N/A,TRUE,"TITANIUM";#N/A,#N/A,TRUE,"STMTRACE"}</definedName>
    <definedName name="wrn.FORM." localSheetId="12" hidden="1">{#N/A,#N/A,FALSE,"FORM A";#N/A,#N/A,FALSE,"FORM D";#N/A,#N/A,FALSE,"FORM E-1";#N/A,#N/A,FALSE,"FORM E-2";#N/A,#N/A,FALSE,"FORM F";#N/A,#N/A,FALSE,"FORM G";#N/A,#N/A,FALSE,"FORM H-1";#N/A,#N/A,FALSE,"FORM H-2";#N/A,#N/A,FALSE,"FORM H-3";#N/A,#N/A,FALSE,"FORM H-4";#N/A,#N/A,FALSE,"FORM H-5";#N/A,#N/A,FALSE,"FORM I";#N/A,#N/A,FALSE,"FORM J"}</definedName>
    <definedName name="wrn.FORM." hidden="1">{#N/A,#N/A,FALSE,"FORM A";#N/A,#N/A,FALSE,"FORM D";#N/A,#N/A,FALSE,"FORM E-1";#N/A,#N/A,FALSE,"FORM E-2";#N/A,#N/A,FALSE,"FORM F";#N/A,#N/A,FALSE,"FORM G";#N/A,#N/A,FALSE,"FORM H-1";#N/A,#N/A,FALSE,"FORM H-2";#N/A,#N/A,FALSE,"FORM H-3";#N/A,#N/A,FALSE,"FORM H-4";#N/A,#N/A,FALSE,"FORM H-5";#N/A,#N/A,FALSE,"FORM I";#N/A,#N/A,FALSE,"FORM J"}</definedName>
    <definedName name="wrn.Giáy._.bao._.no." localSheetId="12" hidden="1">{#N/A,#N/A,FALSE,"BN"}</definedName>
    <definedName name="wrn.Giáy._.bao._.no." hidden="1">{#N/A,#N/A,FALSE,"BN"}</definedName>
    <definedName name="wrn.in." localSheetId="12" hidden="1">{" d - Personal View",#N/A,TRUE,"TH_Congno";"Dung",#N/A,TRUE,"XEM_CONG_NO"}</definedName>
    <definedName name="wrn.in." localSheetId="14" hidden="1">{" d - Personal View",#N/A,TRUE,"TH_Congno";"Dung",#N/A,TRUE,"XEM_CONG_NO"}</definedName>
    <definedName name="wrn.in." localSheetId="7" hidden="1">{" d - Personal View",#N/A,TRUE,"TH_Congno";"Dung",#N/A,TRUE,"XEM_CONG_NO"}</definedName>
    <definedName name="wrn.in." localSheetId="8" hidden="1">{" d - Personal View",#N/A,TRUE,"TH_Congno";"Dung",#N/A,TRUE,"XEM_CONG_NO"}</definedName>
    <definedName name="wrn.in." hidden="1">{" d - Personal View",#N/A,TRUE,"TH_Congno";"Dung",#N/A,TRUE,"XEM_CONG_NO"}</definedName>
    <definedName name="wrn.INDIRCOS." localSheetId="12" hidden="1">{#N/A,#N/A,TRUE,"FIELDOFF";#N/A,#N/A,TRUE,"SCAFF";#N/A,#N/A,TRUE,"CONSTEQP";#N/A,#N/A,TRUE,"FUELUBE";#N/A,#N/A,TRUE,"CONSUME";#N/A,#N/A,TRUE,"FIELDEXP";#N/A,#N/A,TRUE,"MANPLAN";#N/A,#N/A,TRUE,"EQPLAN"}</definedName>
    <definedName name="wrn.INDIRCOS." hidden="1">{#N/A,#N/A,TRUE,"FIELDOFF";#N/A,#N/A,TRUE,"SCAFF";#N/A,#N/A,TRUE,"CONSTEQP";#N/A,#N/A,TRUE,"FUELUBE";#N/A,#N/A,TRUE,"CONSUME";#N/A,#N/A,TRUE,"FIELDEXP";#N/A,#N/A,TRUE,"MANPLAN";#N/A,#N/A,TRUE,"EQPLAN"}</definedName>
    <definedName name="wrn.inv._.budget." localSheetId="12" hidden="1">{"invbud-1",#N/A,FALSE,"A";"invbud-1CW",#N/A,FALSE,"A";"Desinvesteringen",#N/A,FALSE,"C"}</definedName>
    <definedName name="wrn.inv._.budget." localSheetId="14" hidden="1">{"invbud-1",#N/A,FALSE,"A";"invbud-1CW",#N/A,FALSE,"A";"Desinvesteringen",#N/A,FALSE,"C"}</definedName>
    <definedName name="wrn.inv._.budget." localSheetId="7" hidden="1">{"invbud-1",#N/A,FALSE,"A";"invbud-1CW",#N/A,FALSE,"A";"Desinvesteringen",#N/A,FALSE,"C"}</definedName>
    <definedName name="wrn.inv._.budget." localSheetId="8" hidden="1">{"invbud-1",#N/A,FALSE,"A";"invbud-1CW",#N/A,FALSE,"A";"Desinvesteringen",#N/A,FALSE,"C"}</definedName>
    <definedName name="wrn.inv._.budget." hidden="1">{"invbud-1",#N/A,FALSE,"A";"invbud-1CW",#N/A,FALSE,"A";"Desinvesteringen",#N/A,FALSE,"C"}</definedName>
    <definedName name="wrn.mai._.khanh." localSheetId="12" hidden="1">{"NGUYEN QUI THIEP - Personal View",#N/A,FALSE,"XDCB.HT.FUR."}</definedName>
    <definedName name="wrn.mai._.khanh." hidden="1">{"NGUYEN QUI THIEP - Personal View",#N/A,FALSE,"XDCB.HT.FUR."}</definedName>
    <definedName name="wrn.Monthly._.Statement." localSheetId="4" hidden="1">{#N/A,#N/A,FALSE,"Tabelle2";#N/A,#N/A,FALSE,"Tabelle1"}</definedName>
    <definedName name="wrn.Monthly._.Statement." localSheetId="2" hidden="1">{#N/A,#N/A,FALSE,"Tabelle2";#N/A,#N/A,FALSE,"Tabelle1"}</definedName>
    <definedName name="wrn.Monthly._.Statement." localSheetId="12" hidden="1">{#N/A,#N/A,FALSE,"Tabelle2";#N/A,#N/A,FALSE,"Tabelle1"}</definedName>
    <definedName name="wrn.Monthly._.Statement." localSheetId="14" hidden="1">{#N/A,#N/A,FALSE,"Tabelle2";#N/A,#N/A,FALSE,"Tabelle1"}</definedName>
    <definedName name="wrn.Monthly._.Statement." localSheetId="11" hidden="1">{#N/A,#N/A,FALSE,"Tabelle2";#N/A,#N/A,FALSE,"Tabelle1"}</definedName>
    <definedName name="wrn.Monthly._.Statement." localSheetId="7" hidden="1">{#N/A,#N/A,FALSE,"Tabelle2";#N/A,#N/A,FALSE,"Tabelle1"}</definedName>
    <definedName name="wrn.Monthly._.Statement." localSheetId="8" hidden="1">{#N/A,#N/A,FALSE,"Tabelle2";#N/A,#N/A,FALSE,"Tabelle1"}</definedName>
    <definedName name="wrn.Monthly._.Statement." localSheetId="6" hidden="1">{#N/A,#N/A,FALSE,"Tabelle2";#N/A,#N/A,FALSE,"Tabelle1"}</definedName>
    <definedName name="wrn.Monthly._.Statement." hidden="1">{#N/A,#N/A,FALSE,"Tabelle2";#N/A,#N/A,FALSE,"Tabelle1"}</definedName>
    <definedName name="wrn.Print._.Output." localSheetId="12" hidden="1">{#N/A,#N/A,FALSE,"OUTPUT SHEET "}</definedName>
    <definedName name="wrn.Print._.Output." hidden="1">{#N/A,#N/A,FALSE,"OUTPUT SHEET "}</definedName>
    <definedName name="wrn.re_xoa2" localSheetId="12" hidden="1">{"Offgrid",#N/A,FALSE,"OFFGRID";"Region",#N/A,FALSE,"REGION";"Offgrid -2",#N/A,FALSE,"OFFGRID";"WTP",#N/A,FALSE,"WTP";"WTP -2",#N/A,FALSE,"WTP";"Project",#N/A,FALSE,"PROJECT";"Summary -2",#N/A,FALSE,"SUMMARY"}</definedName>
    <definedName name="wrn.re_xoa2" hidden="1">{"Offgrid",#N/A,FALSE,"OFFGRID";"Region",#N/A,FALSE,"REGION";"Offgrid -2",#N/A,FALSE,"OFFGRID";"WTP",#N/A,FALSE,"WTP";"WTP -2",#N/A,FALSE,"WTP";"Project",#N/A,FALSE,"PROJECT";"Summary -2",#N/A,FALSE,"SUMMARY"}</definedName>
    <definedName name="wrn.Report." localSheetId="12" hidden="1">{"Offgrid",#N/A,FALSE,"OFFGRID";"Region",#N/A,FALSE,"REGION";"Offgrid -2",#N/A,FALSE,"OFFGRID";"WTP",#N/A,FALSE,"WTP";"WTP -2",#N/A,FALSE,"WTP";"Project",#N/A,FALSE,"PROJECT";"Summary -2",#N/A,FALSE,"SUMMARY"}</definedName>
    <definedName name="wrn.Report." localSheetId="14" hidden="1">{"Offgrid",#N/A,FALSE,"OFFGRID";"Region",#N/A,FALSE,"REGION";"Offgrid -2",#N/A,FALSE,"OFFGRID";"WTP",#N/A,FALSE,"WTP";"WTP -2",#N/A,FALSE,"WTP";"Project",#N/A,FALSE,"PROJECT";"Summary -2",#N/A,FALSE,"SUMMARY"}</definedName>
    <definedName name="wrn.Report." localSheetId="7" hidden="1">{"Offgrid",#N/A,FALSE,"OFFGRID";"Region",#N/A,FALSE,"REGION";"Offgrid -2",#N/A,FALSE,"OFFGRID";"WTP",#N/A,FALSE,"WTP";"WTP -2",#N/A,FALSE,"WTP";"Project",#N/A,FALSE,"PROJECT";"Summary -2",#N/A,FALSE,"SUMMARY"}</definedName>
    <definedName name="wrn.Report." localSheetId="8"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report1." localSheetId="12" hidden="1">{#N/A,#N/A,FALSE,"特殊室（ＢＱ表）"}</definedName>
    <definedName name="wrn.report1." hidden="1">{#N/A,#N/A,FALSE,"特殊室（ＢＱ表）"}</definedName>
    <definedName name="wrn.Residential." localSheetId="12" hidden="1">{"ECA Qtrs C",#N/A,TRUE,"ECA_Qtrs_C";"ECA Qtrs D",#N/A,TRUE,"ECA_Qtrs_D";"ECA Qtrs F",#N/A,TRUE,"ECA_Qtrs_F";"ECA Qtrs G",#N/A,TRUE,"ECA_Qtrs_G";"ECA SisterApt",#N/A,TRUE,"ECA_SisterApt";"ECA Nurses",#N/A,TRUE,"ECA_NursesHostel"}</definedName>
    <definedName name="wrn.Residential." hidden="1">{"ECA Qtrs C",#N/A,TRUE,"ECA_Qtrs_C";"ECA Qtrs D",#N/A,TRUE,"ECA_Qtrs_D";"ECA Qtrs F",#N/A,TRUE,"ECA_Qtrs_F";"ECA Qtrs G",#N/A,TRUE,"ECA_Qtrs_G";"ECA SisterApt",#N/A,TRUE,"ECA_SisterApt";"ECA Nurses",#N/A,TRUE,"ECA_NursesHostel"}</definedName>
    <definedName name="wrn.TEST." localSheetId="12" hidden="1">{#N/A,#N/A,FALSE,"QWAKW2003zu02"}</definedName>
    <definedName name="wrn.TEST." hidden="1">{#N/A,#N/A,FALSE,"QWAKW2003zu02"}</definedName>
    <definedName name="wrn.TestRep." localSheetId="12" hidden="1">{"Test",#N/A,FALSE,"Index";#N/A,"RISK",FALSE,"MarketProjection"}</definedName>
    <definedName name="wrn.TestRep." hidden="1">{"Test",#N/A,FALSE,"Index";#N/A,"RISK",FALSE,"MarketProjection"}</definedName>
    <definedName name="wrn.vd." localSheetId="12" hidden="1">{#N/A,#N/A,TRUE,"BT M200 da 10x20"}</definedName>
    <definedName name="wrn.vd." localSheetId="14" hidden="1">{#N/A,#N/A,TRUE,"BT M200 da 10x20"}</definedName>
    <definedName name="wrn.vd." localSheetId="7" hidden="1">{#N/A,#N/A,TRUE,"BT M200 da 10x20"}</definedName>
    <definedName name="wrn.vd." localSheetId="8" hidden="1">{#N/A,#N/A,TRUE,"BT M200 da 10x20"}</definedName>
    <definedName name="wrn.vd." hidden="1">{#N/A,#N/A,TRUE,"BT M200 da 10x20"}</definedName>
    <definedName name="wrn.VESSEL및N2._.구입사양서." localSheetId="1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rn.VESSEL및N2._.구입사양서."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rn.Work._.Report." localSheetId="12" hidden="1">{"accomplishment",#N/A,FALSE,"Summary Week 3"}</definedName>
    <definedName name="wrn.Work._.Report." localSheetId="14" hidden="1">{"accomplishment",#N/A,FALSE,"Summary Week 3"}</definedName>
    <definedName name="wrn.Work._.Report." localSheetId="7" hidden="1">{"accomplishment",#N/A,FALSE,"Summary Week 3"}</definedName>
    <definedName name="wrn.Work._.Report." localSheetId="8" hidden="1">{"accomplishment",#N/A,FALSE,"Summary Week 3"}</definedName>
    <definedName name="wrn.Work._.Report." hidden="1">{"accomplishment",#N/A,FALSE,"Summary Week 3"}</definedName>
    <definedName name="wrn.건설기계사업소._.상반기보고." localSheetId="12" hidden="1">{#N/A,#N/A,FALSE,"사업총괄";#N/A,#N/A,FALSE,"장비사업";#N/A,#N/A,FALSE,"철구사업";#N/A,#N/A,FALSE,"준설사업"}</definedName>
    <definedName name="wrn.건설기계사업소._.상반기보고." hidden="1">{#N/A,#N/A,FALSE,"사업총괄";#N/A,#N/A,FALSE,"장비사업";#N/A,#N/A,FALSE,"철구사업";#N/A,#N/A,FALSE,"준설사업"}</definedName>
    <definedName name="wrn.골재소요량." localSheetId="12" hidden="1">{#N/A,#N/A,FALSE,"골재소요량";#N/A,#N/A,FALSE,"골재소요량"}</definedName>
    <definedName name="wrn.골재소요량." hidden="1">{#N/A,#N/A,FALSE,"골재소요량";#N/A,#N/A,FALSE,"골재소요량"}</definedName>
    <definedName name="wrn.교육청." localSheetId="12" hidden="1">{#N/A,#N/A,FALSE,"전력간선"}</definedName>
    <definedName name="wrn.교육청." hidden="1">{#N/A,#N/A,FALSE,"전력간선"}</definedName>
    <definedName name="wrn.구조2." localSheetId="12" hidden="1">{#N/A,#N/A,FALSE,"구조2"}</definedName>
    <definedName name="wrn.구조2." hidden="1">{#N/A,#N/A,FALSE,"구조2"}</definedName>
    <definedName name="wrn.단가표지." localSheetId="12" hidden="1">{#N/A,#N/A,FALSE,"단가표지"}</definedName>
    <definedName name="wrn.단가표지." hidden="1">{#N/A,#N/A,FALSE,"단가표지"}</definedName>
    <definedName name="wrn.담배인삼공사._.실행품의." localSheetId="12" hidden="1">{#N/A,#N/A,FALSE,"품의서";#N/A,#N/A,FALSE,"견적실행대비분석표";#N/A,#N/A,FALSE,"공종별도급대비견적실행";#N/A,#N/A,FALSE,"외주공사 추정금액";#N/A,#N/A,FALSE,"공종별도급대비계약현황";#N/A,#N/A,FALSE,"공종별도급대비견적현황"}</definedName>
    <definedName name="wrn.담배인삼공사._.실행품의." hidden="1">{#N/A,#N/A,FALSE,"품의서";#N/A,#N/A,FALSE,"견적실행대비분석표";#N/A,#N/A,FALSE,"공종별도급대비견적실행";#N/A,#N/A,FALSE,"외주공사 추정금액";#N/A,#N/A,FALSE,"공종별도급대비계약현황";#N/A,#N/A,FALSE,"공종별도급대비견적현황"}</definedName>
    <definedName name="wrn.대차._.대조표." localSheetId="12" hidden="1">{#N/A,#N/A,TRUE,"대 차 대 조 표"}</definedName>
    <definedName name="wrn.대차._.대조표." hidden="1">{#N/A,#N/A,TRUE,"대 차 대 조 표"}</definedName>
    <definedName name="wrn.배수1." localSheetId="12" hidden="1">{#N/A,#N/A,FALSE,"배수1"}</definedName>
    <definedName name="wrn.배수1." hidden="1">{#N/A,#N/A,FALSE,"배수1"}</definedName>
    <definedName name="wrn.배수2." localSheetId="12" hidden="1">{#N/A,#N/A,FALSE,"배수2"}</definedName>
    <definedName name="wrn.배수2." hidden="1">{#N/A,#N/A,FALSE,"배수2"}</definedName>
    <definedName name="wrn.변경예산." localSheetId="12" hidden="1">{#N/A,#N/A,FALSE,"변경관리예산";#N/A,#N/A,FALSE,"변경장비예산";#N/A,#N/A,FALSE,"변경준설예산";#N/A,#N/A,FALSE,"변경철구예산"}</definedName>
    <definedName name="wrn.변경예산." hidden="1">{#N/A,#N/A,FALSE,"변경관리예산";#N/A,#N/A,FALSE,"변경장비예산";#N/A,#N/A,FALSE,"변경준설예산";#N/A,#N/A,FALSE,"변경철구예산"}</definedName>
    <definedName name="wrn.부대1." localSheetId="12" hidden="1">{#N/A,#N/A,FALSE,"부대1"}</definedName>
    <definedName name="wrn.부대1." hidden="1">{#N/A,#N/A,FALSE,"부대1"}</definedName>
    <definedName name="wrn.부대2." localSheetId="12" hidden="1">{#N/A,#N/A,FALSE,"부대2"}</definedName>
    <definedName name="wrn.부대2." hidden="1">{#N/A,#N/A,FALSE,"부대2"}</definedName>
    <definedName name="wrn.부산주경기장."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사업현황." localSheetId="12"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속도." localSheetId="12" hidden="1">{#N/A,#N/A,FALSE,"속도"}</definedName>
    <definedName name="wrn.속도." hidden="1">{#N/A,#N/A,FALSE,"속도"}</definedName>
    <definedName name="wrn.손익보고." localSheetId="12"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실행품의." localSheetId="12" hidden="1">{#N/A,#N/A,FALSE,"갑지";#N/A,#N/A,FALSE,"개요";#N/A,#N/A,FALSE,"비목별";#N/A,#N/A,FALSE,"건물별";#N/A,#N/A,FALSE,"기구표";#N/A,#N/A,FALSE,"직원투입"}</definedName>
    <definedName name="wrn.실행품의." hidden="1">{#N/A,#N/A,FALSE,"갑지";#N/A,#N/A,FALSE,"개요";#N/A,#N/A,FALSE,"비목별";#N/A,#N/A,FALSE,"건물별";#N/A,#N/A,FALSE,"기구표";#N/A,#N/A,FALSE,"직원투입"}</definedName>
    <definedName name="wrn.업체별._.견적공사명." localSheetId="12" hidden="1">{"SJ - 기본 보기",#N/A,FALSE,"공사별 외주견적"}</definedName>
    <definedName name="wrn.업체별._.견적공사명." hidden="1">{"SJ - 기본 보기",#N/A,FALSE,"공사별 외주견적"}</definedName>
    <definedName name="wrn.예상손익." localSheetId="12" hidden="1">{#N/A,#N/A,FALSE,"예상손익";#N/A,#N/A,FALSE,"관리분석";#N/A,#N/A,FALSE,"장비분석";#N/A,#N/A,FALSE,"준설분석";#N/A,#N/A,FALSE,"철구분석"}</definedName>
    <definedName name="wrn.예상손익." hidden="1">{#N/A,#N/A,FALSE,"예상손익";#N/A,#N/A,FALSE,"관리분석";#N/A,#N/A,FALSE,"장비분석";#N/A,#N/A,FALSE,"준설분석";#N/A,#N/A,FALSE,"철구분석"}</definedName>
    <definedName name="wrn.운반시간." localSheetId="12" hidden="1">{#N/A,#N/A,FALSE,"운반시간"}</definedName>
    <definedName name="wrn.운반시간." hidden="1">{#N/A,#N/A,FALSE,"운반시간"}</definedName>
    <definedName name="wrn.이정표." localSheetId="12" hidden="1">{#N/A,#N/A,FALSE,"이정표"}</definedName>
    <definedName name="wrn.이정표." hidden="1">{#N/A,#N/A,FALSE,"이정표"}</definedName>
    <definedName name="wrn.조골재." localSheetId="12" hidden="1">{#N/A,#N/A,FALSE,"조골재"}</definedName>
    <definedName name="wrn.조골재." hidden="1">{#N/A,#N/A,FALSE,"조골재"}</definedName>
    <definedName name="wrn.진각빌딩." localSheetId="12" hidden="1">{#N/A,#N/A,FALSE,"품의서";#N/A,#N/A,FALSE,"견적실행대비분석표";#N/A,#N/A,FALSE,"공종별도급대비견적실행";#N/A,#N/A,FALSE,"외주공사 추정금액";#N/A,#N/A,FALSE,"공종별도급대비계약현황"}</definedName>
    <definedName name="wrn.진각빌딩." hidden="1">{#N/A,#N/A,FALSE,"품의서";#N/A,#N/A,FALSE,"견적실행대비분석표";#N/A,#N/A,FALSE,"공종별도급대비견적실행";#N/A,#N/A,FALSE,"외주공사 추정금액";#N/A,#N/A,FALSE,"공종별도급대비계약현황"}</definedName>
    <definedName name="wrn.철골집계표._.5칸." localSheetId="12" hidden="1">{#N/A,#N/A,FALSE,"Sheet1"}</definedName>
    <definedName name="wrn.철골집계표._.5칸." hidden="1">{#N/A,#N/A,FALSE,"Sheet1"}</definedName>
    <definedName name="wrn.토공1." localSheetId="12" hidden="1">{#N/A,#N/A,FALSE,"구조1"}</definedName>
    <definedName name="wrn.토공1." hidden="1">{#N/A,#N/A,FALSE,"구조1"}</definedName>
    <definedName name="wrn.토공2." localSheetId="12" hidden="1">{#N/A,#N/A,FALSE,"토공2"}</definedName>
    <definedName name="wrn.토공2." hidden="1">{#N/A,#N/A,FALSE,"토공2"}</definedName>
    <definedName name="wrn.통신지." localSheetId="12" hidden="1">{#N/A,#N/A,FALSE,"기안지";#N/A,#N/A,FALSE,"통신지"}</definedName>
    <definedName name="wrn.통신지." hidden="1">{#N/A,#N/A,FALSE,"기안지";#N/A,#N/A,FALSE,"통신지"}</definedName>
    <definedName name="wrn.포장1." localSheetId="12" hidden="1">{#N/A,#N/A,FALSE,"포장1";#N/A,#N/A,FALSE,"포장1"}</definedName>
    <definedName name="wrn.포장1." hidden="1">{#N/A,#N/A,FALSE,"포장1";#N/A,#N/A,FALSE,"포장1"}</definedName>
    <definedName name="wrn.포장2." localSheetId="12" hidden="1">{#N/A,#N/A,FALSE,"포장2"}</definedName>
    <definedName name="wrn.포장2." hidden="1">{#N/A,#N/A,FALSE,"포장2"}</definedName>
    <definedName name="wrn.표지." localSheetId="12" hidden="1">{#N/A,#N/A,FALSE,"표지"}</definedName>
    <definedName name="wrn.표지." hidden="1">{#N/A,#N/A,FALSE,"표지"}</definedName>
    <definedName name="wrn.표지목차." localSheetId="12" hidden="1">{#N/A,#N/A,FALSE,"표지목차"}</definedName>
    <definedName name="wrn.표지목차." hidden="1">{#N/A,#N/A,FALSE,"표지목차"}</definedName>
    <definedName name="wrn.현장._.NCR._.분석." localSheetId="12" hidden="1">{#N/A,#N/A,FALSE,"현장 NCR 분석";#N/A,#N/A,FALSE,"현장품질감사";#N/A,#N/A,FALSE,"현장품질감사"}</definedName>
    <definedName name="wrn.현장._.NCR._.분석." hidden="1">{#N/A,#N/A,FALSE,"현장 NCR 분석";#N/A,#N/A,FALSE,"현장품질감사";#N/A,#N/A,FALSE,"현장품질감사"}</definedName>
    <definedName name="wrn.혼합골재." localSheetId="12" hidden="1">{#N/A,#N/A,FALSE,"혼합골재"}</definedName>
    <definedName name="wrn.혼합골재." hidden="1">{#N/A,#N/A,FALSE,"혼합골재"}</definedName>
    <definedName name="wrn_xoa2" localSheetId="12" hidden="1">{#N/A,#N/A,FALSE,"Chi tiÆt"}</definedName>
    <definedName name="wrn_xoa2" hidden="1">{#N/A,#N/A,FALSE,"Chi tiÆt"}</definedName>
    <definedName name="wrnf.report" localSheetId="12" hidden="1">{"Offgrid",#N/A,FALSE,"OFFGRID";"Region",#N/A,FALSE,"REGION";"Offgrid -2",#N/A,FALSE,"OFFGRID";"WTP",#N/A,FALSE,"WTP";"WTP -2",#N/A,FALSE,"WTP";"Project",#N/A,FALSE,"PROJECT";"Summary -2",#N/A,FALSE,"SUMMARY"}</definedName>
    <definedName name="wrnf.report" localSheetId="14" hidden="1">{"Offgrid",#N/A,FALSE,"OFFGRID";"Region",#N/A,FALSE,"REGION";"Offgrid -2",#N/A,FALSE,"OFFGRID";"WTP",#N/A,FALSE,"WTP";"WTP -2",#N/A,FALSE,"WTP";"Project",#N/A,FALSE,"PROJECT";"Summary -2",#N/A,FALSE,"SUMMARY"}</definedName>
    <definedName name="wrnf.report" localSheetId="7" hidden="1">{"Offgrid",#N/A,FALSE,"OFFGRID";"Region",#N/A,FALSE,"REGION";"Offgrid -2",#N/A,FALSE,"OFFGRID";"WTP",#N/A,FALSE,"WTP";"WTP -2",#N/A,FALSE,"WTP";"Project",#N/A,FALSE,"PROJECT";"Summary -2",#N/A,FALSE,"SUMMARY"}</definedName>
    <definedName name="wrnf.report" localSheetId="8"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rnf_xoa2" localSheetId="12" hidden="1">{"Offgrid",#N/A,FALSE,"OFFGRID";"Region",#N/A,FALSE,"REGION";"Offgrid -2",#N/A,FALSE,"OFFGRID";"WTP",#N/A,FALSE,"WTP";"WTP -2",#N/A,FALSE,"WTP";"Project",#N/A,FALSE,"PROJECT";"Summary -2",#N/A,FALSE,"SUMMARY"}</definedName>
    <definedName name="wrnf_xoa2" hidden="1">{"Offgrid",#N/A,FALSE,"OFFGRID";"Region",#N/A,FALSE,"REGION";"Offgrid -2",#N/A,FALSE,"OFFGRID";"WTP",#N/A,FALSE,"WTP";"WTP -2",#N/A,FALSE,"WTP";"Project",#N/A,FALSE,"PROJECT";"Summary -2",#N/A,FALSE,"SUMMARY"}</definedName>
    <definedName name="WRS" localSheetId="12" hidden="1">{"'장비'!$A$3:$M$12"}</definedName>
    <definedName name="WRS" hidden="1">{"'장비'!$A$3:$M$12"}</definedName>
    <definedName name="wrww" localSheetId="12" hidden="1">{"Offgrid",#N/A,FALSE,"OFFGRID";"Region",#N/A,FALSE,"REGION";"Offgrid -2",#N/A,FALSE,"OFFGRID";"WTP",#N/A,FALSE,"WTP";"WTP -2",#N/A,FALSE,"WTP";"Project",#N/A,FALSE,"PROJECT";"Summary -2",#N/A,FALSE,"SUMMARY"}</definedName>
    <definedName name="wrww" localSheetId="14" hidden="1">{"Offgrid",#N/A,FALSE,"OFFGRID";"Region",#N/A,FALSE,"REGION";"Offgrid -2",#N/A,FALSE,"OFFGRID";"WTP",#N/A,FALSE,"WTP";"WTP -2",#N/A,FALSE,"WTP";"Project",#N/A,FALSE,"PROJECT";"Summary -2",#N/A,FALSE,"SUMMARY"}</definedName>
    <definedName name="wrww" localSheetId="7" hidden="1">{"Offgrid",#N/A,FALSE,"OFFGRID";"Region",#N/A,FALSE,"REGION";"Offgrid -2",#N/A,FALSE,"OFFGRID";"WTP",#N/A,FALSE,"WTP";"WTP -2",#N/A,FALSE,"WTP";"Project",#N/A,FALSE,"PROJECT";"Summary -2",#N/A,FALSE,"SUMMARY"}</definedName>
    <definedName name="wrww" localSheetId="8" hidden="1">{"Offgrid",#N/A,FALSE,"OFFGRID";"Region",#N/A,FALSE,"REGION";"Offgrid -2",#N/A,FALSE,"OFFGRID";"WTP",#N/A,FALSE,"WTP";"WTP -2",#N/A,FALSE,"WTP";"Project",#N/A,FALSE,"PROJECT";"Summary -2",#N/A,FALSE,"SUMMARY"}</definedName>
    <definedName name="wrww" hidden="1">{"Offgrid",#N/A,FALSE,"OFFGRID";"Region",#N/A,FALSE,"REGION";"Offgrid -2",#N/A,FALSE,"OFFGRID";"WTP",#N/A,FALSE,"WTP";"WTP -2",#N/A,FALSE,"WTP";"Project",#N/A,FALSE,"PROJECT";"Summary -2",#N/A,FALSE,"SUMMARY"}</definedName>
    <definedName name="Ws">#REF!</definedName>
    <definedName name="Wss">#REF!</definedName>
    <definedName name="Wst">#REF!</definedName>
    <definedName name="wt">#REF!</definedName>
    <definedName name="wtn">#REF!</definedName>
    <definedName name="wtru">#REF!</definedName>
    <definedName name="wup">#REF!</definedName>
    <definedName name="wvu.박경희." localSheetId="12"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wvu.박경희." localSheetId="14"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wvu.박경희." localSheetId="7"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wvu.박경희." localSheetId="8"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wvu.박경희."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ww" localSheetId="12" hidden="1">{#N/A,#N/A,FALSE,"Aging Summary";#N/A,#N/A,FALSE,"Ratio Analysis";#N/A,#N/A,FALSE,"Test 120 Day Accts";#N/A,#N/A,FALSE,"Tickmarks"}</definedName>
    <definedName name="ww" localSheetId="14" hidden="1">{#N/A,#N/A,FALSE,"Aging Summary";#N/A,#N/A,FALSE,"Ratio Analysis";#N/A,#N/A,FALSE,"Test 120 Day Accts";#N/A,#N/A,FALSE,"Tickmarks"}</definedName>
    <definedName name="ww" localSheetId="7" hidden="1">{#N/A,#N/A,FALSE,"Aging Summary";#N/A,#N/A,FALSE,"Ratio Analysis";#N/A,#N/A,FALSE,"Test 120 Day Accts";#N/A,#N/A,FALSE,"Tickmarks"}</definedName>
    <definedName name="ww" localSheetId="8" hidden="1">{#N/A,#N/A,FALSE,"Aging Summary";#N/A,#N/A,FALSE,"Ratio Analysis";#N/A,#N/A,FALSE,"Test 120 Day Accts";#N/A,#N/A,FALSE,"Tickmarks"}</definedName>
    <definedName name="ww" hidden="1">{#N/A,#N/A,FALSE,"Aging Summary";#N/A,#N/A,FALSE,"Ratio Analysis";#N/A,#N/A,FALSE,"Test 120 Day Accts";#N/A,#N/A,FALSE,"Tickmarks"}</definedName>
    <definedName name="ｗｗ" localSheetId="12" hidden="1">{"'Sheet1'!$L$16"}</definedName>
    <definedName name="ｗｗ" hidden="1">{"'Sheet1'!$L$16"}</definedName>
    <definedName name="WWF" localSheetId="12" hidden="1">{"'Sheet1'!$L$16"}</definedName>
    <definedName name="WWF" hidden="1">{"'Sheet1'!$L$16"}</definedName>
    <definedName name="wwhh" localSheetId="12" hidden="1">{#N/A,#N/A,FALSE,"Chi tiÆt"}</definedName>
    <definedName name="wwhh" localSheetId="14" hidden="1">{#N/A,#N/A,FALSE,"Chi tiÆt"}</definedName>
    <definedName name="wwhh" localSheetId="7" hidden="1">{#N/A,#N/A,FALSE,"Chi tiÆt"}</definedName>
    <definedName name="wwhh" localSheetId="8" hidden="1">{#N/A,#N/A,FALSE,"Chi tiÆt"}</definedName>
    <definedName name="wwhh" hidden="1">{#N/A,#N/A,FALSE,"Chi tiÆt"}</definedName>
    <definedName name="wwhwhwrh" localSheetId="12" hidden="1">{"'Sheet1'!$L$16"}</definedName>
    <definedName name="wwhwhwrh" localSheetId="14" hidden="1">{"'Sheet1'!$L$16"}</definedName>
    <definedName name="wwhwhwrh" localSheetId="7" hidden="1">{"'Sheet1'!$L$16"}</definedName>
    <definedName name="wwhwhwrh" localSheetId="8" hidden="1">{"'Sheet1'!$L$16"}</definedName>
    <definedName name="wwhwhwrh" hidden="1">{"'Sheet1'!$L$16"}</definedName>
    <definedName name="www" localSheetId="12" hidden="1">{"'现金流量表（全部投资）'!$B$4:$P$23"}</definedName>
    <definedName name="www" localSheetId="14" hidden="1">{"'现金流量表（全部投资）'!$B$4:$P$23"}</definedName>
    <definedName name="www" localSheetId="7" hidden="1">{"'现金流量表（全部投资）'!$B$4:$P$23"}</definedName>
    <definedName name="www" localSheetId="8" hidden="1">{"'现金流量表（全部投资）'!$B$4:$P$23"}</definedName>
    <definedName name="www" hidden="1">{"'现金流量表（全部投资）'!$B$4:$P$23"}</definedName>
    <definedName name="wwwrwee" localSheetId="12" hidden="1">{"'Sheet1'!$L$16"}</definedName>
    <definedName name="wwwrwee" hidden="1">{"'Sheet1'!$L$16"}</definedName>
    <definedName name="wwww" localSheetId="12" hidden="1">{"'现金流量表（全部投资）'!$B$4:$P$23"}</definedName>
    <definedName name="wwww" localSheetId="14" hidden="1">{"'现金流量表（全部投资）'!$B$4:$P$23"}</definedName>
    <definedName name="wwww" localSheetId="7" hidden="1">{"'现金流量表（全部投资）'!$B$4:$P$23"}</definedName>
    <definedName name="wwww" localSheetId="8" hidden="1">{"'现金流量表（全部投资）'!$B$4:$P$23"}</definedName>
    <definedName name="wwww" hidden="1">{"'现金流量表（全部投资）'!$B$4:$P$23"}</definedName>
    <definedName name="ｗｗｗｗ" localSheetId="12" hidden="1">{"'Sheet1'!$L$16"}</definedName>
    <definedName name="ｗｗｗｗ" hidden="1">{"'Sheet1'!$L$16"}</definedName>
    <definedName name="wwwwwww" localSheetId="12" hidden="1">{"Offgrid",#N/A,FALSE,"OFFGRID";"Region",#N/A,FALSE,"REGION";"Offgrid -2",#N/A,FALSE,"OFFGRID";"WTP",#N/A,FALSE,"WTP";"WTP -2",#N/A,FALSE,"WTP";"Project",#N/A,FALSE,"PROJECT";"Summary -2",#N/A,FALSE,"SUMMARY"}</definedName>
    <definedName name="wwwwwww" localSheetId="14" hidden="1">{"Offgrid",#N/A,FALSE,"OFFGRID";"Region",#N/A,FALSE,"REGION";"Offgrid -2",#N/A,FALSE,"OFFGRID";"WTP",#N/A,FALSE,"WTP";"WTP -2",#N/A,FALSE,"WTP";"Project",#N/A,FALSE,"PROJECT";"Summary -2",#N/A,FALSE,"SUMMARY"}</definedName>
    <definedName name="wwwwwww" localSheetId="7" hidden="1">{"Offgrid",#N/A,FALSE,"OFFGRID";"Region",#N/A,FALSE,"REGION";"Offgrid -2",#N/A,FALSE,"OFFGRID";"WTP",#N/A,FALSE,"WTP";"WTP -2",#N/A,FALSE,"WTP";"Project",#N/A,FALSE,"PROJECT";"Summary -2",#N/A,FALSE,"SUMMARY"}</definedName>
    <definedName name="wwwwwww" localSheetId="8" hidden="1">{"Offgrid",#N/A,FALSE,"OFFGRID";"Region",#N/A,FALSE,"REGION";"Offgrid -2",#N/A,FALSE,"OFFGRID";"WTP",#N/A,FALSE,"WTP";"WTP -2",#N/A,FALSE,"WTP";"Project",#N/A,FALSE,"PROJECT";"Summary -2",#N/A,FALSE,"SUMMARY"}</definedName>
    <definedName name="wwwwwww" hidden="1">{"Offgrid",#N/A,FALSE,"OFFGRID";"Region",#N/A,FALSE,"REGION";"Offgrid -2",#N/A,FALSE,"OFFGRID";"WTP",#N/A,FALSE,"WTP";"WTP -2",#N/A,FALSE,"WTP";"Project",#N/A,FALSE,"PROJECT";"Summary -2",#N/A,FALSE,"SUMMARY"}</definedName>
    <definedName name="WWWWWWWWWW" hidden="1">#REF!</definedName>
    <definedName name="x" localSheetId="11">#REF!</definedName>
    <definedName name="x">#REF!</definedName>
    <definedName name="X.CSV">#REF!</definedName>
    <definedName name="X.CSVa">#REF!</definedName>
    <definedName name="x_list">#REF!</definedName>
    <definedName name="X0.4">#REF!</definedName>
    <definedName name="x1_">#REF!</definedName>
    <definedName name="x17dnc">#REF!</definedName>
    <definedName name="x17dvl">#REF!</definedName>
    <definedName name="x17knc">#REF!</definedName>
    <definedName name="x17kvl">#REF!</definedName>
    <definedName name="X1pFCOnc" localSheetId="11">#REF!</definedName>
    <definedName name="X1pFCOnc">#REF!</definedName>
    <definedName name="X1pFCOvc" localSheetId="11">#REF!</definedName>
    <definedName name="X1pFCOvc">#REF!</definedName>
    <definedName name="X1pFCOvl" localSheetId="11">#REF!</definedName>
    <definedName name="X1pFCOvl">#REF!</definedName>
    <definedName name="X1pIGnc" localSheetId="11">#REF!</definedName>
    <definedName name="X1pIGnc">#REF!</definedName>
    <definedName name="X1pIGvc" localSheetId="11">#REF!</definedName>
    <definedName name="X1pIGvc">#REF!</definedName>
    <definedName name="X1pIGvl" localSheetId="11">#REF!</definedName>
    <definedName name="X1pIGvl">#REF!</definedName>
    <definedName name="x1pind" localSheetId="11">#REF!</definedName>
    <definedName name="x1pind">#REF!</definedName>
    <definedName name="X1pINDnc" localSheetId="11">#REF!</definedName>
    <definedName name="X1pINDnc">#REF!</definedName>
    <definedName name="X1pINDvc" localSheetId="11">#REF!</definedName>
    <definedName name="X1pINDvc">#REF!</definedName>
    <definedName name="X1pINDvl" localSheetId="11">#REF!</definedName>
    <definedName name="X1pINDvl">#REF!</definedName>
    <definedName name="x1ping" localSheetId="11">#REF!</definedName>
    <definedName name="x1ping">#REF!</definedName>
    <definedName name="X1pINGnc" localSheetId="11">#REF!</definedName>
    <definedName name="X1pINGnc">#REF!</definedName>
    <definedName name="X1pINGvc" localSheetId="11">#REF!</definedName>
    <definedName name="X1pINGvc">#REF!</definedName>
    <definedName name="X1pINGvl" localSheetId="11">#REF!</definedName>
    <definedName name="X1pINGvl">#REF!</definedName>
    <definedName name="x1pint" localSheetId="11">#REF!</definedName>
    <definedName name="x1pint">#REF!</definedName>
    <definedName name="X1pINTnc" localSheetId="11">#REF!</definedName>
    <definedName name="X1pINTnc">#REF!</definedName>
    <definedName name="X1pINTvc" localSheetId="11">#REF!</definedName>
    <definedName name="X1pINTvc">#REF!</definedName>
    <definedName name="X1pINTvl" localSheetId="11">#REF!</definedName>
    <definedName name="X1pINTvl">#REF!</definedName>
    <definedName name="X1pITnc" localSheetId="11">#REF!</definedName>
    <definedName name="X1pITnc">#REF!</definedName>
    <definedName name="X1pITvc" localSheetId="11">#REF!</definedName>
    <definedName name="X1pITvc">#REF!</definedName>
    <definedName name="X1pITvl" localSheetId="11">#REF!</definedName>
    <definedName name="X1pITvl">#REF!</definedName>
    <definedName name="x2_">#REF!</definedName>
    <definedName name="x20knc">#REF!</definedName>
    <definedName name="x20kvl">#REF!</definedName>
    <definedName name="x22knc">#REF!</definedName>
    <definedName name="x22kvl">#REF!</definedName>
    <definedName name="x2mig1nc">#REF!</definedName>
    <definedName name="x2mig1vl">#REF!</definedName>
    <definedName name="x2min1nc">#REF!</definedName>
    <definedName name="x2min1vl">#REF!</definedName>
    <definedName name="x2mit1vl">#REF!</definedName>
    <definedName name="x2mitnc">#REF!</definedName>
    <definedName name="X3_">#REF!</definedName>
    <definedName name="xa1pm">#REF!</definedName>
    <definedName name="xa3pm">#REF!</definedName>
    <definedName name="xact">#REF!</definedName>
    <definedName name="xaïon">#REF!</definedName>
    <definedName name="xama">#REF!</definedName>
    <definedName name="xang">#REF!</definedName>
    <definedName name="xang1">#REF!</definedName>
    <definedName name="xas" hidden="1">#REF!</definedName>
    <definedName name="xason">#REF!</definedName>
    <definedName name="xasxa" hidden="1">#REF!</definedName>
    <definedName name="Xay">#REF!</definedName>
    <definedName name="XAY_DA_CHE">#REF!</definedName>
    <definedName name="XAY_DA_HOC">#REF!</definedName>
    <definedName name="XAY_GACH_CHI">#REF!</definedName>
    <definedName name="XAY_GACH_ONG">#REF!</definedName>
    <definedName name="XAY_GACH_THE">#REF!</definedName>
    <definedName name="Xaybe">#REF!</definedName>
    <definedName name="XB_80" localSheetId="11">#REF!</definedName>
    <definedName name="XB_80">#REF!</definedName>
    <definedName name="xc">#REF!</definedName>
    <definedName name="XCB" hidden="1">#REF!</definedName>
    <definedName name="XCCT">0.5</definedName>
    <definedName name="xcfgdfg" hidden="1">#REF!</definedName>
    <definedName name="xcp">#REF!</definedName>
    <definedName name="xcsaxasx" hidden="1">#REF!</definedName>
    <definedName name="XCT">#REF!</definedName>
    <definedName name="XCVXC">#REF!</definedName>
    <definedName name="xd0.6">#REF!</definedName>
    <definedName name="xd1.3">#REF!</definedName>
    <definedName name="xd1.5">#REF!</definedName>
    <definedName name="xdd">#REF!</definedName>
    <definedName name="xddddd" localSheetId="12" hidden="1">{"'Sheet1'!$L$16"}</definedName>
    <definedName name="xddddd" hidden="1">{"'Sheet1'!$L$16"}</definedName>
    <definedName name="XDDHT">#REF!</definedName>
    <definedName name="XDKT" localSheetId="12" hidden="1">{"NGUYEN QUI THIEP - Personal View",#N/A,FALSE,"XDCB.HT.FUR."}</definedName>
    <definedName name="XDKT" hidden="1">{"NGUYEN QUI THIEP - Personal View",#N/A,FALSE,"XDCB.HT.FUR."}</definedName>
    <definedName name="xdsnc">#REF!</definedName>
    <definedName name="xdsvl">#REF!</definedName>
    <definedName name="xe">#REF!</definedName>
    <definedName name="Xe_lao_dÇm">#REF!</definedName>
    <definedName name="xfco" localSheetId="11">#REF!</definedName>
    <definedName name="xfco">#REF!</definedName>
    <definedName name="xfco3p" localSheetId="11">#REF!</definedName>
    <definedName name="xfco3p">#REF!</definedName>
    <definedName name="XFCOnc" localSheetId="11">#REF!</definedName>
    <definedName name="XFCOnc">#REF!</definedName>
    <definedName name="xfconc3p">#REF!</definedName>
    <definedName name="xfcotnc" localSheetId="11">#REF!</definedName>
    <definedName name="xfcotnc">#REF!</definedName>
    <definedName name="xfcotvl" localSheetId="11">#REF!</definedName>
    <definedName name="xfcotvl">#REF!</definedName>
    <definedName name="XFCOvc" localSheetId="11">#REF!</definedName>
    <definedName name="XFCOvc">#REF!</definedName>
    <definedName name="XFCOvl" localSheetId="11">#REF!</definedName>
    <definedName name="XFCOvl">#REF!</definedName>
    <definedName name="xfcovl3p">#REF!</definedName>
    <definedName name="xfnc">#REF!</definedName>
    <definedName name="xfvl">#REF!</definedName>
    <definedName name="xgc100">#REF!</definedName>
    <definedName name="xgc150">#REF!</definedName>
    <definedName name="xgc200">#REF!</definedName>
    <definedName name="xh" localSheetId="11">#REF!</definedName>
    <definedName name="xh">#REF!</definedName>
    <definedName name="xhn" localSheetId="11">#REF!</definedName>
    <definedName name="xhn">#REF!</definedName>
    <definedName name="xhnnc">#REF!</definedName>
    <definedName name="xhnvl">#REF!</definedName>
    <definedName name="XHT">#REF!</definedName>
    <definedName name="xi">#REF!</definedName>
    <definedName name="xig" localSheetId="11">#REF!</definedName>
    <definedName name="xig">#REF!</definedName>
    <definedName name="xig1" localSheetId="11">#REF!</definedName>
    <definedName name="xig1">#REF!</definedName>
    <definedName name="XIG1nc" localSheetId="11">#REF!</definedName>
    <definedName name="XIG1nc">#REF!</definedName>
    <definedName name="xig1p" localSheetId="11">#REF!</definedName>
    <definedName name="xig1p">#REF!</definedName>
    <definedName name="xig1pnc">#REF!</definedName>
    <definedName name="xig1pvl">#REF!</definedName>
    <definedName name="XIG1vl" localSheetId="11">#REF!</definedName>
    <definedName name="XIG1vl">#REF!</definedName>
    <definedName name="xig2nc">#REF!</definedName>
    <definedName name="xig2vl">#REF!</definedName>
    <definedName name="xig3p" localSheetId="11">#REF!</definedName>
    <definedName name="xig3p">#REF!</definedName>
    <definedName name="xiggnc">#REF!</definedName>
    <definedName name="xiggvl">#REF!</definedName>
    <definedName name="XIGnc" localSheetId="11">#REF!</definedName>
    <definedName name="XIGnc">#REF!</definedName>
    <definedName name="xignc3p">#REF!</definedName>
    <definedName name="XIGvc" localSheetId="11">#REF!</definedName>
    <definedName name="XIGvc">#REF!</definedName>
    <definedName name="XIGvl" localSheetId="11">#REF!</definedName>
    <definedName name="XIGvl">#REF!</definedName>
    <definedName name="xigvl3p">#REF!</definedName>
    <definedName name="XII200">#REF!</definedName>
    <definedName name="xin" localSheetId="11">#REF!</definedName>
    <definedName name="xin">#REF!</definedName>
    <definedName name="xin190" localSheetId="11">#REF!</definedName>
    <definedName name="xin190">#REF!</definedName>
    <definedName name="xin1903p" localSheetId="11">#REF!</definedName>
    <definedName name="xin1903p">#REF!</definedName>
    <definedName name="XIN190nc" localSheetId="11">#REF!</definedName>
    <definedName name="XIN190nc">#REF!</definedName>
    <definedName name="xin190nc3p">#REF!</definedName>
    <definedName name="XIN190vc" localSheetId="11">#REF!</definedName>
    <definedName name="XIN190vc">#REF!</definedName>
    <definedName name="XIN190vl" localSheetId="11">#REF!</definedName>
    <definedName name="XIN190vl">#REF!</definedName>
    <definedName name="xin190vl3p">#REF!</definedName>
    <definedName name="xin2903p">#REF!</definedName>
    <definedName name="xin290nc3p">#REF!</definedName>
    <definedName name="xin290vl3p">#REF!</definedName>
    <definedName name="xin3p" localSheetId="11">#REF!</definedName>
    <definedName name="xin3p">#REF!</definedName>
    <definedName name="xin901nc">#REF!</definedName>
    <definedName name="xin901vl">#REF!</definedName>
    <definedName name="xind" localSheetId="11">#REF!</definedName>
    <definedName name="xind">#REF!</definedName>
    <definedName name="xind1p" localSheetId="11">#REF!</definedName>
    <definedName name="xind1p">#REF!</definedName>
    <definedName name="xind1pnc">#REF!</definedName>
    <definedName name="xind1pvl">#REF!</definedName>
    <definedName name="xind3p" localSheetId="11">#REF!</definedName>
    <definedName name="xind3p">#REF!</definedName>
    <definedName name="XINDnc" localSheetId="11">#REF!</definedName>
    <definedName name="XINDnc">#REF!</definedName>
    <definedName name="xindnc1p" localSheetId="11">#REF!</definedName>
    <definedName name="xindnc1p">#REF!</definedName>
    <definedName name="xindnc3p">#REF!</definedName>
    <definedName name="XINDvc" localSheetId="11">#REF!</definedName>
    <definedName name="XINDvc">#REF!</definedName>
    <definedName name="XINDvl" localSheetId="11">#REF!</definedName>
    <definedName name="XINDvl">#REF!</definedName>
    <definedName name="xindvl1p" localSheetId="11">#REF!</definedName>
    <definedName name="xindvl1p">#REF!</definedName>
    <definedName name="xindvl3p">#REF!</definedName>
    <definedName name="xing1p" localSheetId="11">#REF!</definedName>
    <definedName name="xing1p">#REF!</definedName>
    <definedName name="xing1pnc">#REF!</definedName>
    <definedName name="xing1pvl">#REF!</definedName>
    <definedName name="xingnc1p" localSheetId="11">#REF!</definedName>
    <definedName name="xingnc1p">#REF!</definedName>
    <definedName name="xingvl1p" localSheetId="11">#REF!</definedName>
    <definedName name="xingvl1p">#REF!</definedName>
    <definedName name="XINnc" localSheetId="11">#REF!</definedName>
    <definedName name="XINnc">#REF!</definedName>
    <definedName name="xinnc3p">#REF!</definedName>
    <definedName name="xint1p" localSheetId="11">#REF!</definedName>
    <definedName name="xint1p">#REF!</definedName>
    <definedName name="XINvc" localSheetId="11">#REF!</definedName>
    <definedName name="XINvc">#REF!</definedName>
    <definedName name="XINvl" localSheetId="11">#REF!</definedName>
    <definedName name="XINvl">#REF!</definedName>
    <definedName name="xinvl3p">#REF!</definedName>
    <definedName name="xit" localSheetId="11">#REF!</definedName>
    <definedName name="xit">#REF!</definedName>
    <definedName name="xit1" localSheetId="11">#REF!</definedName>
    <definedName name="xit1">#REF!</definedName>
    <definedName name="XIT1nc" localSheetId="11">#REF!</definedName>
    <definedName name="XIT1nc">#REF!</definedName>
    <definedName name="xit1p" localSheetId="11">#REF!</definedName>
    <definedName name="xit1p">#REF!</definedName>
    <definedName name="xit1pnc">#REF!</definedName>
    <definedName name="xit1pvl">#REF!</definedName>
    <definedName name="XIT1vl" localSheetId="11">#REF!</definedName>
    <definedName name="XIT1vl">#REF!</definedName>
    <definedName name="xit2nc">#REF!</definedName>
    <definedName name="xit2nc3p">#REF!</definedName>
    <definedName name="xit2vl">#REF!</definedName>
    <definedName name="xit2vl3p">#REF!</definedName>
    <definedName name="xit3p" localSheetId="11">#REF!</definedName>
    <definedName name="xit3p">#REF!</definedName>
    <definedName name="XITnc" localSheetId="11">#REF!</definedName>
    <definedName name="XITnc">#REF!</definedName>
    <definedName name="xitnc3p">#REF!</definedName>
    <definedName name="xittnc">#REF!</definedName>
    <definedName name="xittvl">#REF!</definedName>
    <definedName name="XITvc" localSheetId="11">#REF!</definedName>
    <definedName name="XITvc">#REF!</definedName>
    <definedName name="XITvl" localSheetId="11">#REF!</definedName>
    <definedName name="XITvl">#REF!</definedName>
    <definedName name="xitvl3p">#REF!</definedName>
    <definedName name="xk0.6">#REF!</definedName>
    <definedName name="xk1.3">#REF!</definedName>
    <definedName name="xk1.5">#REF!</definedName>
    <definedName name="xl">#REF!</definedName>
    <definedName name="XL_TBA">#REF!</definedName>
    <definedName name="XLa">#REF!</definedName>
    <definedName name="xlc">#REF!</definedName>
    <definedName name="xld1.4">#REF!</definedName>
    <definedName name="xlk">#REF!</definedName>
    <definedName name="xlk1.4">#REF!</definedName>
    <definedName name="XLP">#REF!</definedName>
    <definedName name="xls" localSheetId="12" hidden="1">{"'Sheet1'!$L$16"}</definedName>
    <definedName name="xls" localSheetId="14" hidden="1">{"'Sheet1'!$L$16"}</definedName>
    <definedName name="xls" localSheetId="7" hidden="1">{"'Sheet1'!$L$16"}</definedName>
    <definedName name="xls" localSheetId="8" hidden="1">{"'Sheet1'!$L$16"}</definedName>
    <definedName name="xls" hidden="1">{"'Sheet1'!$L$16"}</definedName>
    <definedName name="xls1" localSheetId="12" hidden="1">{"'Sheet1'!$L$16"}</definedName>
    <definedName name="xls1" localSheetId="14" hidden="1">{"'Sheet1'!$L$16"}</definedName>
    <definedName name="xls1" localSheetId="7" hidden="1">{"'Sheet1'!$L$16"}</definedName>
    <definedName name="xls1" localSheetId="8" hidden="1">{"'Sheet1'!$L$16"}</definedName>
    <definedName name="xls1" hidden="1">{"'Sheet1'!$L$16"}</definedName>
    <definedName name="xlttbninh" localSheetId="12" hidden="1">{"'Sheet1'!$L$16"}</definedName>
    <definedName name="xlttbninh" localSheetId="14" hidden="1">{"'Sheet1'!$L$16"}</definedName>
    <definedName name="xlttbninh" localSheetId="7" hidden="1">{"'Sheet1'!$L$16"}</definedName>
    <definedName name="xlttbninh" localSheetId="8" hidden="1">{"'Sheet1'!$L$16"}</definedName>
    <definedName name="xlttbninh" hidden="1">{"'Sheet1'!$L$16"}</definedName>
    <definedName name="XLxa">#REF!</definedName>
    <definedName name="xm">#REF!</definedName>
    <definedName name="XM.M14.1">#REF!</definedName>
    <definedName name="XM.M14.2">#REF!</definedName>
    <definedName name="XM.MTCat">#REF!</definedName>
    <definedName name="XM.VIII">#REF!</definedName>
    <definedName name="XMAX">#REF!</definedName>
    <definedName name="xmBim">#REF!</definedName>
    <definedName name="XMBT">#REF!</definedName>
    <definedName name="xmBut">#REF!</definedName>
    <definedName name="xmcax" localSheetId="11">#REF!</definedName>
    <definedName name="xmcax">#REF!</definedName>
    <definedName name="XMIN">#REF!</definedName>
    <definedName name="xmp40">#REF!</definedName>
    <definedName name="xn" localSheetId="11">#REF!</definedName>
    <definedName name="xn">#REF!</definedName>
    <definedName name="XN908nam2003" localSheetId="12" hidden="1">{"'Sheet1'!$L$16"}</definedName>
    <definedName name="XN908nam2003" hidden="1">{"'Sheet1'!$L$16"}</definedName>
    <definedName name="xoa1" localSheetId="12" hidden="1">{"'Sheet1'!$L$16"}</definedName>
    <definedName name="xoa1" localSheetId="14" hidden="1">{"'Sheet1'!$L$16"}</definedName>
    <definedName name="xoa1" localSheetId="7" hidden="1">{"'Sheet1'!$L$16"}</definedName>
    <definedName name="xoa1" localSheetId="8" hidden="1">{"'Sheet1'!$L$16"}</definedName>
    <definedName name="xoa1" hidden="1">{"'Sheet1'!$L$16"}</definedName>
    <definedName name="xoa2" localSheetId="12" hidden="1">{#N/A,#N/A,FALSE,"Chi tiÆt"}</definedName>
    <definedName name="xoa2" hidden="1">{#N/A,#N/A,FALSE,"Chi tiÆt"}</definedName>
    <definedName name="xoa3" localSheetId="12" hidden="1">{"Offgrid",#N/A,FALSE,"OFFGRID";"Region",#N/A,FALSE,"REGION";"Offgrid -2",#N/A,FALSE,"OFFGRID";"WTP",#N/A,FALSE,"WTP";"WTP -2",#N/A,FALSE,"WTP";"Project",#N/A,FALSE,"PROJECT";"Summary -2",#N/A,FALSE,"SUMMARY"}</definedName>
    <definedName name="xoa3" hidden="1">{"Offgrid",#N/A,FALSE,"OFFGRID";"Region",#N/A,FALSE,"REGION";"Offgrid -2",#N/A,FALSE,"OFFGRID";"WTP",#N/A,FALSE,"WTP";"WTP -2",#N/A,FALSE,"WTP";"Project",#N/A,FALSE,"PROJECT";"Summary -2",#N/A,FALSE,"SUMMARY"}</definedName>
    <definedName name="xoa4" localSheetId="12" hidden="1">{"Offgrid",#N/A,FALSE,"OFFGRID";"Region",#N/A,FALSE,"REGION";"Offgrid -2",#N/A,FALSE,"OFFGRID";"WTP",#N/A,FALSE,"WTP";"WTP -2",#N/A,FALSE,"WTP";"Project",#N/A,FALSE,"PROJECT";"Summary -2",#N/A,FALSE,"SUMMARY"}</definedName>
    <definedName name="xoa4" hidden="1">{"Offgrid",#N/A,FALSE,"OFFGRID";"Region",#N/A,FALSE,"REGION";"Offgrid -2",#N/A,FALSE,"OFFGRID";"WTP",#N/A,FALSE,"WTP";"WTP -2",#N/A,FALSE,"WTP";"Project",#N/A,FALSE,"PROJECT";"Summary -2",#N/A,FALSE,"SUMMARY"}</definedName>
    <definedName name="xoanhapk">#REF!,#REF!</definedName>
    <definedName name="xoanhapl">#REF!,#REF!</definedName>
    <definedName name="xoaxuatk">#REF!</definedName>
    <definedName name="xoaxuatl">#REF!</definedName>
    <definedName name="XP">#REF!</definedName>
    <definedName name="xr1nc">#REF!</definedName>
    <definedName name="xr1vl">#REF!</definedName>
    <definedName name="XREF_COLUMN_1" localSheetId="8" hidden="1">#REF!</definedName>
    <definedName name="XREF_COLUMN_1" hidden="1">#REF!</definedName>
    <definedName name="XREF_COLUMN_2" localSheetId="8" hidden="1">#REF!</definedName>
    <definedName name="XREF_COLUMN_2" hidden="1">#REF!</definedName>
    <definedName name="XREF_COLUMN_3" localSheetId="8" hidden="1">#REF!</definedName>
    <definedName name="XREF_COLUMN_3" hidden="1">#REF!</definedName>
    <definedName name="XRefActiveRow" localSheetId="8" hidden="1">#REF!</definedName>
    <definedName name="XRefActiveRow" hidden="1">#REF!</definedName>
    <definedName name="XRefColumnsCount" hidden="1">3</definedName>
    <definedName name="XRefCopy1" localSheetId="8" hidden="1">#REF!</definedName>
    <definedName name="XRefCopy1" hidden="1">#REF!</definedName>
    <definedName name="XRefCopy1Row" localSheetId="8" hidden="1">#REF!</definedName>
    <definedName name="XRefCopy1Row" hidden="1">#REF!</definedName>
    <definedName name="XRefCopy2" localSheetId="8" hidden="1">#REF!</definedName>
    <definedName name="XRefCopy2" hidden="1">#REF!</definedName>
    <definedName name="XRefCopy2Row" localSheetId="8" hidden="1">#REF!</definedName>
    <definedName name="XRefCopy2Row" hidden="1">#REF!</definedName>
    <definedName name="XRefCopy3" localSheetId="8" hidden="1">#REF!</definedName>
    <definedName name="XRefCopy3" hidden="1">#REF!</definedName>
    <definedName name="XRefCopy3Row" localSheetId="8" hidden="1">#REF!</definedName>
    <definedName name="XRefCopy3Row" hidden="1">#REF!</definedName>
    <definedName name="XRefCopy4" localSheetId="8" hidden="1">#REF!</definedName>
    <definedName name="XRefCopy4" hidden="1">#REF!</definedName>
    <definedName name="XRefCopy4Row" localSheetId="8" hidden="1">#REF!</definedName>
    <definedName name="XRefCopy4Row" hidden="1">#REF!</definedName>
    <definedName name="XRefCopy5" localSheetId="8" hidden="1">#REF!</definedName>
    <definedName name="XRefCopy5" hidden="1">#REF!</definedName>
    <definedName name="XRefCopy5Row" localSheetId="8" hidden="1">#REF!</definedName>
    <definedName name="XRefCopy5Row" hidden="1">#REF!</definedName>
    <definedName name="XRefCopy6" localSheetId="8" hidden="1">#REF!</definedName>
    <definedName name="XRefCopy6" hidden="1">#REF!</definedName>
    <definedName name="XRefCopy6Row" localSheetId="8" hidden="1">#REF!</definedName>
    <definedName name="XRefCopy6Row" hidden="1">#REF!</definedName>
    <definedName name="XRefCopy7" localSheetId="8" hidden="1">#REF!</definedName>
    <definedName name="XRefCopy7" hidden="1">#REF!</definedName>
    <definedName name="XRefCopy7Row" localSheetId="8" hidden="1">#REF!</definedName>
    <definedName name="XRefCopy7Row" hidden="1">#REF!</definedName>
    <definedName name="XRefCopy8" localSheetId="8" hidden="1">#REF!</definedName>
    <definedName name="XRefCopy8" hidden="1">#REF!</definedName>
    <definedName name="XRefCopyRangeCount" hidden="1">8</definedName>
    <definedName name="XRefPaste1" localSheetId="8" hidden="1">#REF!</definedName>
    <definedName name="XRefPaste1" hidden="1">#REF!</definedName>
    <definedName name="XRefPaste1Row" localSheetId="8" hidden="1">#REF!</definedName>
    <definedName name="XRefPaste1Row" hidden="1">#REF!</definedName>
    <definedName name="XRefPaste2" localSheetId="8" hidden="1">#REF!</definedName>
    <definedName name="XRefPaste2" hidden="1">#REF!</definedName>
    <definedName name="XRefPaste2Row" localSheetId="8" hidden="1">#REF!</definedName>
    <definedName name="XRefPaste2Row" hidden="1">#REF!</definedName>
    <definedName name="XRefPaste3" localSheetId="8" hidden="1">#REF!</definedName>
    <definedName name="XRefPaste3" hidden="1">#REF!</definedName>
    <definedName name="XRefPaste3Row" localSheetId="8" hidden="1">#REF!</definedName>
    <definedName name="XRefPaste3Row" hidden="1">#REF!</definedName>
    <definedName name="XRefPaste4" localSheetId="8" hidden="1">#REF!</definedName>
    <definedName name="XRefPaste4" hidden="1">#REF!</definedName>
    <definedName name="XRefPaste4Row" localSheetId="8" hidden="1">#REF!</definedName>
    <definedName name="XRefPaste4Row" hidden="1">#REF!</definedName>
    <definedName name="XRefPaste5" localSheetId="8" hidden="1">#REF!</definedName>
    <definedName name="XRefPaste5" hidden="1">#REF!</definedName>
    <definedName name="XRefPaste5Row" localSheetId="8" hidden="1">#REF!</definedName>
    <definedName name="XRefPaste5Row" hidden="1">#REF!</definedName>
    <definedName name="XRefPaste6" localSheetId="8" hidden="1">#REF!</definedName>
    <definedName name="XRefPaste6" hidden="1">#REF!</definedName>
    <definedName name="XRefPaste6Row" localSheetId="8" hidden="1">#REF!</definedName>
    <definedName name="XRefPaste6Row" hidden="1">#REF!</definedName>
    <definedName name="XRefPaste7" localSheetId="8" hidden="1">#REF!</definedName>
    <definedName name="XRefPaste7" hidden="1">#REF!</definedName>
    <definedName name="XRefPaste7Row" localSheetId="8" hidden="1">#REF!</definedName>
    <definedName name="XRefPaste7Row" hidden="1">#REF!</definedName>
    <definedName name="XRefPaste8" localSheetId="8" hidden="1">#REF!</definedName>
    <definedName name="XRefPaste8" hidden="1">#REF!</definedName>
    <definedName name="XRefPaste8Row" localSheetId="8" hidden="1">#REF!</definedName>
    <definedName name="XRefPaste8Row" hidden="1">#REF!</definedName>
    <definedName name="XRefPaste9" localSheetId="8" hidden="1">#REF!</definedName>
    <definedName name="XRefPaste9" hidden="1">#REF!</definedName>
    <definedName name="XRefPaste9Row" localSheetId="8" hidden="1">#REF!</definedName>
    <definedName name="XRefPaste9Row" hidden="1">#REF!</definedName>
    <definedName name="XRefPasteRangeCount" hidden="1">9</definedName>
    <definedName name="xsa" hidden="1">#REF!</definedName>
    <definedName name="xsaxasxasxxq" hidden="1">#REF!</definedName>
    <definedName name="Xsi">#REF!</definedName>
    <definedName name="xsxsaa" hidden="1">#REF!</definedName>
    <definedName name="xtr3pnc">#REF!</definedName>
    <definedName name="xtr3pvl">#REF!</definedName>
    <definedName name="XUAÁT">#REF!</definedName>
    <definedName name="xuat_hien">#REF!</definedName>
    <definedName name="Xuat_hien1">#REF!</definedName>
    <definedName name="XVXZ" localSheetId="12" hidden="1">{"'Sheet1'!$L$16"}</definedName>
    <definedName name="XVXZ" hidden="1">{"'Sheet1'!$L$16"}</definedName>
    <definedName name="xx" localSheetId="12" hidden="1">{#N/A,#N/A,FALSE,"Aging Summary";#N/A,#N/A,FALSE,"Ratio Analysis";#N/A,#N/A,FALSE,"Test 120 Day Accts";#N/A,#N/A,FALSE,"Tickmarks"}</definedName>
    <definedName name="xx" localSheetId="14" hidden="1">{#N/A,#N/A,FALSE,"Aging Summary";#N/A,#N/A,FALSE,"Ratio Analysis";#N/A,#N/A,FALSE,"Test 120 Day Accts";#N/A,#N/A,FALSE,"Tickmarks"}</definedName>
    <definedName name="xx" localSheetId="7" hidden="1">{#N/A,#N/A,FALSE,"Aging Summary";#N/A,#N/A,FALSE,"Ratio Analysis";#N/A,#N/A,FALSE,"Test 120 Day Accts";#N/A,#N/A,FALSE,"Tickmarks"}</definedName>
    <definedName name="xx" localSheetId="8" hidden="1">{#N/A,#N/A,FALSE,"Aging Summary";#N/A,#N/A,FALSE,"Ratio Analysis";#N/A,#N/A,FALSE,"Test 120 Day Accts";#N/A,#N/A,FALSE,"Tickmarks"}</definedName>
    <definedName name="xx" hidden="1">{#N/A,#N/A,FALSE,"Aging Summary";#N/A,#N/A,FALSE,"Ratio Analysis";#N/A,#N/A,FALSE,"Test 120 Day Accts";#N/A,#N/A,FALSE,"Tickmarks"}</definedName>
    <definedName name="XXT">#REF!</definedName>
    <definedName name="ｘｘｘ" localSheetId="12" hidden="1">{"'Sheet1'!$L$16"}</definedName>
    <definedName name="ｘｘｘ" hidden="1">{"'Sheet1'!$L$16"}</definedName>
    <definedName name="XXXAAAA" localSheetId="12" hidden="1">{"'Sheet1'!$L$16"}</definedName>
    <definedName name="XXXAAAA" localSheetId="14" hidden="1">{"'Sheet1'!$L$16"}</definedName>
    <definedName name="XXXAAAA" localSheetId="7" hidden="1">{"'Sheet1'!$L$16"}</definedName>
    <definedName name="XXXAAAA" localSheetId="8" hidden="1">{"'Sheet1'!$L$16"}</definedName>
    <definedName name="XXXAAAA" hidden="1">{"'Sheet1'!$L$16"}</definedName>
    <definedName name="ｘｘｘｘ" localSheetId="12" hidden="1">{"'Sheet1'!$L$16"}</definedName>
    <definedName name="ｘｘｘｘ" hidden="1">{"'Sheet1'!$L$16"}</definedName>
    <definedName name="ｘｘｘｘｘ" localSheetId="12" hidden="1">{"'Sheet1'!$L$16"}</definedName>
    <definedName name="ｘｘｘｘｘ" hidden="1">{"'Sheet1'!$L$16"}</definedName>
    <definedName name="xyo">#REF!</definedName>
    <definedName name="xyz" localSheetId="12" hidden="1">{#N/A,#N/A,FALSE,"QWAKW2003zu02"}</definedName>
    <definedName name="xyz" hidden="1">{#N/A,#N/A,FALSE,"QWAKW2003zu02"}</definedName>
    <definedName name="Y">#N/A</definedName>
    <definedName name="y_list">#REF!</definedName>
    <definedName name="y5ey3y33y3" localSheetId="12" hidden="1">{#N/A,#N/A,FALSE,"Chi tiÆt"}</definedName>
    <definedName name="y5ey3y33y3" hidden="1">{#N/A,#N/A,FALSE,"Chi tiÆt"}</definedName>
    <definedName name="ycp">#REF!</definedName>
    <definedName name="ỳdhgg" localSheetId="12" hidden="1">{"'Sheet1'!$L$16"}</definedName>
    <definedName name="ỳdhgg" localSheetId="14" hidden="1">{"'Sheet1'!$L$16"}</definedName>
    <definedName name="ỳdhgg" localSheetId="7" hidden="1">{"'Sheet1'!$L$16"}</definedName>
    <definedName name="ỳdhgg" localSheetId="8" hidden="1">{"'Sheet1'!$L$16"}</definedName>
    <definedName name="ỳdhgg" hidden="1">{"'Sheet1'!$L$16"}</definedName>
    <definedName name="yen" localSheetId="11">#REF!</definedName>
    <definedName name="yen">#REF!</definedName>
    <definedName name="yen1" localSheetId="11">#REF!</definedName>
    <definedName name="yen1">#REF!</definedName>
    <definedName name="Yen1000">#REF!</definedName>
    <definedName name="Yen1100">#REF!</definedName>
    <definedName name="Yen1200">#REF!</definedName>
    <definedName name="Yen1300">#REF!</definedName>
    <definedName name="Yen1400">#REF!</definedName>
    <definedName name="Yen1500">#REF!</definedName>
    <definedName name="Yen1600">#REF!</definedName>
    <definedName name="Yen1700">#REF!</definedName>
    <definedName name="Yen1800">#REF!</definedName>
    <definedName name="yen2" localSheetId="11">#REF!</definedName>
    <definedName name="yen2">#REF!</definedName>
    <definedName name="Yen2000">#REF!</definedName>
    <definedName name="Yen2100">#REF!</definedName>
    <definedName name="Yen2200">#REF!</definedName>
    <definedName name="Yen2300">#REF!</definedName>
    <definedName name="Yen2400">#REF!</definedName>
    <definedName name="Yen2500">#REF!</definedName>
    <definedName name="Yen2600">#REF!</definedName>
    <definedName name="Yen2700">#REF!</definedName>
    <definedName name="Yen2800">#REF!</definedName>
    <definedName name="Yen3000">#REF!</definedName>
    <definedName name="Yen3100">#REF!</definedName>
    <definedName name="Yen3200">#REF!</definedName>
    <definedName name="Yen3300">#REF!</definedName>
    <definedName name="Yen3400">#REF!</definedName>
    <definedName name="Yen3500">#REF!</definedName>
    <definedName name="Yen3600">#REF!</definedName>
    <definedName name="Yen3700">#REF!</definedName>
    <definedName name="Yen3800">#REF!</definedName>
    <definedName name="Yen3900">#REF!</definedName>
    <definedName name="Yen4000">#REF!</definedName>
    <definedName name="Yen4100">#REF!</definedName>
    <definedName name="Yen4200">#REF!</definedName>
    <definedName name="Yen4300">#REF!</definedName>
    <definedName name="Yen4400">#REF!</definedName>
    <definedName name="Yen4500">#REF!</definedName>
    <definedName name="Yen4600">#REF!</definedName>
    <definedName name="Yen4700">#REF!</definedName>
    <definedName name="Yen4800">#REF!</definedName>
    <definedName name="Yen5000">#REF!</definedName>
    <definedName name="Yen5100">#REF!</definedName>
    <definedName name="Yen5200">#REF!</definedName>
    <definedName name="Yen5300">#REF!</definedName>
    <definedName name="Yen5400">#REF!</definedName>
    <definedName name="Yen5500">#REF!</definedName>
    <definedName name="Yen5600">#REF!</definedName>
    <definedName name="Yen5700">#REF!</definedName>
    <definedName name="Yen5800">#REF!</definedName>
    <definedName name="Yen6000">#REF!</definedName>
    <definedName name="Yen7000">#REF!</definedName>
    <definedName name="Yen8000">#REF!</definedName>
    <definedName name="Yen8100">#REF!</definedName>
    <definedName name="Yen8200_1">#REF!</definedName>
    <definedName name="Yen8200_2">#REF!</definedName>
    <definedName name="yeryewy3" localSheetId="12" hidden="1">{#N/A,#N/A,TRUE,"1";#N/A,#N/A,TRUE,"2";#N/A,#N/A,TRUE,"3";#N/A,#N/A,TRUE,"4";#N/A,#N/A,TRUE,"5";#N/A,#N/A,TRUE,"6";#N/A,#N/A,TRUE,"7"}</definedName>
    <definedName name="yeryewy3" hidden="1">{#N/A,#N/A,TRUE,"1";#N/A,#N/A,TRUE,"2";#N/A,#N/A,TRUE,"3";#N/A,#N/A,TRUE,"4";#N/A,#N/A,TRUE,"5";#N/A,#N/A,TRUE,"6";#N/A,#N/A,TRUE,"7"}</definedName>
    <definedName name="yheryey" hidden="1">#REF!</definedName>
    <definedName name="yhetyt" localSheetId="12"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yhetyt" hidden="1">{TRUE,TRUE,1.75,2.5,474.75,251.25,FALSE,TRUE,TRUE,TRUE,0,12,#N/A,4,#N/A,15.0222222222222,12.7619047619048,1,FALSE,FALSE,1,TRUE,1,FALSE,100,"'950618.XLS'!R5C18","'950618.XLS'!R5C18",1,FALSE,FALSE,0.393700787401575,0.393700787401575,0.393700787401575,0.393700787401575,2,"","",FALSE,FALSE,FALSE,FALSE,1,100,#N/A,#N/A,FALSE,FALSE,#N/A,#N/A,FALSE,FALSE}</definedName>
    <definedName name="yieldsfield">#REF!</definedName>
    <definedName name="yieldstoevaluate">#REF!</definedName>
    <definedName name="YMAX">#REF!</definedName>
    <definedName name="YMIN">#REF!</definedName>
    <definedName name="YR0">#REF!</definedName>
    <definedName name="YRP">#REF!</definedName>
    <definedName name="ytddg">#REF!</definedName>
    <definedName name="Ythd1.5">#REF!</definedName>
    <definedName name="ythdg">#REF!</definedName>
    <definedName name="Ythdgoi">#REF!</definedName>
    <definedName name="YTJTY" localSheetId="12" hidden="1">{0,0,0,0}</definedName>
    <definedName name="YTJTY" hidden="1">{0,0,0,0}</definedName>
    <definedName name="ỷtytr">#REF!</definedName>
    <definedName name="yu" hidden="1">{"'Sheet1'!$L$16"}</definedName>
    <definedName name="ỵu" localSheetId="12" hidden="1">{"'Sheet1'!$L$16"}</definedName>
    <definedName name="ỵu" localSheetId="14" hidden="1">{"'Sheet1'!$L$16"}</definedName>
    <definedName name="ỵu" localSheetId="7" hidden="1">{"'Sheet1'!$L$16"}</definedName>
    <definedName name="ỵu" localSheetId="8" hidden="1">{"'Sheet1'!$L$16"}</definedName>
    <definedName name="ỵu" hidden="1">{"'Sheet1'!$L$16"}</definedName>
    <definedName name="yuo" hidden="1">#REF!</definedName>
    <definedName name="YvNgam">#REF!</definedName>
    <definedName name="YvTreo">#REF!</definedName>
    <definedName name="yy">#REF!</definedName>
    <definedName name="yyjy_ukyu" localSheetId="12" hidden="1">{"'Sheet1'!$L$16"}</definedName>
    <definedName name="yyjy_ukyu" localSheetId="14" hidden="1">{"'Sheet1'!$L$16"}</definedName>
    <definedName name="yyjy_ukyu" localSheetId="7" hidden="1">{"'Sheet1'!$L$16"}</definedName>
    <definedName name="yyjy_ukyu" localSheetId="8" hidden="1">{"'Sheet1'!$L$16"}</definedName>
    <definedName name="yyjy_ukyu" hidden="1">{"'Sheet1'!$L$16"}</definedName>
    <definedName name="ｙｙｙ" localSheetId="12" hidden="1">{"'Sheet1'!$L$16"}</definedName>
    <definedName name="ｙｙｙ" hidden="1">{"'Sheet1'!$L$16"}</definedName>
    <definedName name="z" localSheetId="11">#REF!</definedName>
    <definedName name="z">#REF!</definedName>
    <definedName name="Z_2BD578FA_E2CB_4B2F_9A88_B148DA6298A5_.wvu.Cols" hidden="1">#REF!</definedName>
    <definedName name="Z_2BD578FA_E2CB_4B2F_9A88_B148DA6298A5_.wvu.PrintArea" hidden="1">#REF!</definedName>
    <definedName name="Z_dh">#REF!</definedName>
    <definedName name="Z12_">#REF!</definedName>
    <definedName name="za">#REF!</definedName>
    <definedName name="ZAC" localSheetId="12" hidden="1">{0}</definedName>
    <definedName name="ZAC" localSheetId="14" hidden="1">{0}</definedName>
    <definedName name="ZAC" localSheetId="7" hidden="1">{0}</definedName>
    <definedName name="ZAC" localSheetId="8" hidden="1">{0}</definedName>
    <definedName name="ZAC" hidden="1">{0}</definedName>
    <definedName name="zdgdfgd" localSheetId="12" hidden="1">{"'Sheet1'!$L$16"}</definedName>
    <definedName name="zdgdfgd" hidden="1">{"'Sheet1'!$L$16"}</definedName>
    <definedName name="zDT_End" localSheetId="12" hidden="1">#REF!</definedName>
    <definedName name="zDT_End" hidden="1">#REF!</definedName>
    <definedName name="Zip">#REF!</definedName>
    <definedName name="zl">#REF!</definedName>
    <definedName name="Zw">#REF!</definedName>
    <definedName name="ZXC"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XC"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XCXZ" hidden="1">#REF!</definedName>
    <definedName name="zxczx">#REF!</definedName>
    <definedName name="ZXD">#REF!</definedName>
    <definedName name="Zxl" localSheetId="11">#REF!</definedName>
    <definedName name="Zxl">#REF!</definedName>
    <definedName name="ZXzX" localSheetId="12" hidden="1">{"'Sheet1'!$L$16"}</definedName>
    <definedName name="ZXzX" localSheetId="14" hidden="1">{"'Sheet1'!$L$16"}</definedName>
    <definedName name="ZXzX" localSheetId="7" hidden="1">{"'Sheet1'!$L$16"}</definedName>
    <definedName name="ZXzX" localSheetId="8" hidden="1">{"'Sheet1'!$L$16"}</definedName>
    <definedName name="ZXzX" hidden="1">{"'Sheet1'!$L$16"}</definedName>
    <definedName name="ZYX" localSheetId="11">#REF!</definedName>
    <definedName name="ZYX">#REF!</definedName>
    <definedName name="zz">#N/A</definedName>
    <definedName name="ZZZ" localSheetId="11">#REF!</definedName>
    <definedName name="ZZZ">#REF!</definedName>
    <definedName name="ｚｚｚｚｚ" localSheetId="12" hidden="1">{"'Sheet1'!$L$16"}</definedName>
    <definedName name="ｚｚｚｚｚ" hidden="1">{"'Sheet1'!$L$16"}</definedName>
    <definedName name="ｚｚｚｚｚｚ" localSheetId="12" hidden="1">{"'Sheet1'!$L$16"}</definedName>
    <definedName name="ｚｚｚｚｚｚ" hidden="1">{"'Sheet1'!$L$16"}</definedName>
    <definedName name="あ" localSheetId="12" hidden="1">{"'Sheet1'!$L$16"}</definedName>
    <definedName name="あ" hidden="1">{"'Sheet1'!$L$16"}</definedName>
    <definedName name="ああ" localSheetId="12" hidden="1">{"'Sheet1'!$L$16"}</definedName>
    <definedName name="ああ" hidden="1">{"'Sheet1'!$L$16"}</definedName>
    <definedName name="あああ" localSheetId="12" hidden="1">{"'Sheet1'!$L$16"}</definedName>
    <definedName name="あああ" hidden="1">{"'Sheet1'!$L$16"}</definedName>
    <definedName name="ああああ" localSheetId="12" hidden="1">{"'Sheet1'!$L$16"}</definedName>
    <definedName name="ああああ" hidden="1">{"'Sheet1'!$L$16"}</definedName>
    <definedName name="あああああ" localSheetId="12" hidden="1">{"'Sheet1'!$L$16"}</definedName>
    <definedName name="あああああ" hidden="1">{"'Sheet1'!$L$16"}</definedName>
    <definedName name="ううう" localSheetId="12" hidden="1">{"'Sheet1'!$L$16"}</definedName>
    <definedName name="ううう" hidden="1">{"'Sheet1'!$L$16"}</definedName>
    <definedName name="えええ" localSheetId="12" hidden="1">{"'Sheet1'!$L$16"}</definedName>
    <definedName name="えええ" hidden="1">{"'Sheet1'!$L$16"}</definedName>
    <definedName name="っｋ" hidden="1">#REF!</definedName>
    <definedName name="んｎ" localSheetId="12" hidden="1">{"'Sheet1'!$L$16"}</definedName>
    <definedName name="んｎ" hidden="1">{"'Sheet1'!$L$16"}</definedName>
    <definedName name="んんｎ" localSheetId="12" hidden="1">{"'Sheet1'!$L$16"}</definedName>
    <definedName name="んんｎ" hidden="1">{"'Sheet1'!$L$16"}</definedName>
    <definedName name="ㄱ"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ㄱ"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ㄱㄱ"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ㄱㄱ"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ㄱㄷㄱㄷㄱㄱㅎㄺㄷ" localSheetId="12" hidden="1">{"'장비'!$A$3:$M$12"}</definedName>
    <definedName name="ㄱㄷㄱㄷㄱㄱㅎㄺㄷ" hidden="1">{"'장비'!$A$3:$M$12"}</definedName>
    <definedName name="ㄱㅈㅎ" hidden="1">#REF!</definedName>
    <definedName name="간접비" localSheetId="12" hidden="1">{#N/A,#N/A,FALSE,"갑지";#N/A,#N/A,FALSE,"개요";#N/A,#N/A,FALSE,"비목별";#N/A,#N/A,FALSE,"건물별";#N/A,#N/A,FALSE,"기구표";#N/A,#N/A,FALSE,"직원투입"}</definedName>
    <definedName name="간접비" hidden="1">{#N/A,#N/A,FALSE,"갑지";#N/A,#N/A,FALSE,"개요";#N/A,#N/A,FALSE,"비목별";#N/A,#N/A,FALSE,"건물별";#N/A,#N/A,FALSE,"기구표";#N/A,#N/A,FALSE,"직원투입"}</definedName>
    <definedName name="간접비1" localSheetId="12" hidden="1">{#N/A,#N/A,FALSE,"갑지";#N/A,#N/A,FALSE,"개요";#N/A,#N/A,FALSE,"비목별";#N/A,#N/A,FALSE,"건물별";#N/A,#N/A,FALSE,"기구표";#N/A,#N/A,FALSE,"직원투입"}</definedName>
    <definedName name="간접비1" hidden="1">{#N/A,#N/A,FALSE,"갑지";#N/A,#N/A,FALSE,"개요";#N/A,#N/A,FALSE,"비목별";#N/A,#N/A,FALSE,"건물별";#N/A,#N/A,FALSE,"기구표";#N/A,#N/A,FALSE,"직원투입"}</definedName>
    <definedName name="갑1" localSheetId="12" hidden="1">{#N/A,#N/A,FALSE,"기안지";#N/A,#N/A,FALSE,"통신지"}</definedName>
    <definedName name="갑1" hidden="1">{#N/A,#N/A,FALSE,"기안지";#N/A,#N/A,FALSE,"통신지"}</definedName>
    <definedName name="갑지" localSheetId="12" hidden="1">{#N/A,#N/A,FALSE,"현장 NCR 분석";#N/A,#N/A,FALSE,"현장품질감사";#N/A,#N/A,FALSE,"현장품질감사"}</definedName>
    <definedName name="갑지" hidden="1">{#N/A,#N/A,FALSE,"현장 NCR 분석";#N/A,#N/A,FALSE,"현장품질감사";#N/A,#N/A,FALSE,"현장품질감사"}</definedName>
    <definedName name="갑지1" hidden="1">#REF!</definedName>
    <definedName name="갑지지" hidden="1">#REF!</definedName>
    <definedName name="강" localSheetId="8">HSTV!강</definedName>
    <definedName name="강">#N/A</definedName>
    <definedName name="강교" localSheetId="12" hidden="1">{#N/A,#N/A,FALSE,"포장2"}</definedName>
    <definedName name="강교" hidden="1">{#N/A,#N/A,FALSE,"포장2"}</definedName>
    <definedName name="강구조물" localSheetId="12" hidden="1">{#N/A,#N/A,FALSE,"포장1";#N/A,#N/A,FALSE,"포장1"}</definedName>
    <definedName name="강구조물" hidden="1">{#N/A,#N/A,FALSE,"포장1";#N/A,#N/A,FALSE,"포장1"}</definedName>
    <definedName name="건축" localSheetId="12" hidden="1">{#N/A,#N/A,FALSE,"속도"}</definedName>
    <definedName name="건축" hidden="1">{#N/A,#N/A,FALSE,"속도"}</definedName>
    <definedName name="건축비목집계" localSheetId="12" hidden="1">{#N/A,#N/A,FALSE,"표지"}</definedName>
    <definedName name="건축비목집계" hidden="1">{#N/A,#N/A,FALSE,"표지"}</definedName>
    <definedName name="건축원가" hidden="1">#REF!</definedName>
    <definedName name="건축토공" localSheetId="12" hidden="1">{#N/A,#N/A,FALSE,"기안지";#N/A,#N/A,FALSE,"통신지"}</definedName>
    <definedName name="건축토공" hidden="1">{#N/A,#N/A,FALSE,"기안지";#N/A,#N/A,FALSE,"통신지"}</definedName>
    <definedName name="검토" localSheetId="12" hidden="1">{#N/A,#N/A,FALSE,"기안지";#N/A,#N/A,FALSE,"통신지"}</definedName>
    <definedName name="검토" hidden="1">{#N/A,#N/A,FALSE,"기안지";#N/A,#N/A,FALSE,"통신지"}</definedName>
    <definedName name="견적" localSheetId="12" hidden="1">{#N/A,#N/A,FALSE,"CCTV"}</definedName>
    <definedName name="견적" hidden="1">{#N/A,#N/A,FALSE,"CCTV"}</definedName>
    <definedName name="견적2" localSheetId="12" hidden="1">{#N/A,#N/A,FALSE,"CCTV"}</definedName>
    <definedName name="견적2" hidden="1">{#N/A,#N/A,FALSE,"CCTV"}</definedName>
    <definedName name="견적SHEET" localSheetId="12" hidden="1">{#N/A,#N/A,FALSE,"CCTV"}</definedName>
    <definedName name="견적SHEET" hidden="1">{#N/A,#N/A,FALSE,"CCTV"}</definedName>
    <definedName name="견적내역" localSheetId="12" hidden="1">{#N/A,#N/A,FALSE,"CCTV"}</definedName>
    <definedName name="견적내역" hidden="1">{#N/A,#N/A,FALSE,"CCTV"}</definedName>
    <definedName name="견적대비" localSheetId="12" hidden="1">{#N/A,#N/A,FALSE,"포장2"}</definedName>
    <definedName name="견적대비" hidden="1">{#N/A,#N/A,FALSE,"포장2"}</definedName>
    <definedName name="견적대장" hidden="1">#REF!</definedName>
    <definedName name="견적서" localSheetId="12" hidden="1">{#N/A,#N/A,FALSE,"구조2"}</definedName>
    <definedName name="견적서" hidden="1">{#N/A,#N/A,FALSE,"구조2"}</definedName>
    <definedName name="결" localSheetId="12" hidden="1">{#N/A,#N/A,FALSE,"포장2"}</definedName>
    <definedName name="결" hidden="1">{#N/A,#N/A,FALSE,"포장2"}</definedName>
    <definedName name="결과" localSheetId="12" hidden="1">{#N/A,#N/A,FALSE,"포장2"}</definedName>
    <definedName name="결과" hidden="1">{#N/A,#N/A,FALSE,"포장2"}</definedName>
    <definedName name="경량"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상비2" localSheetId="12" hidden="1">{#N/A,#N/A,FALSE,"기안지";#N/A,#N/A,FALSE,"통신지"}</definedName>
    <definedName name="경상비2" hidden="1">{#N/A,#N/A,FALSE,"기안지";#N/A,#N/A,FALSE,"통신지"}</definedName>
    <definedName name="계약을" localSheetId="12" hidden="1">{#N/A,#N/A,FALSE,"기안지";#N/A,#N/A,FALSE,"통신지"}</definedName>
    <definedName name="계약을" hidden="1">{#N/A,#N/A,FALSE,"기안지";#N/A,#N/A,FALSE,"통신지"}</definedName>
    <definedName name="계전2" hidden="1">#REF!</definedName>
    <definedName name="계측기기"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골" hidden="1">#REF!</definedName>
    <definedName name="공공도서"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동구토공" localSheetId="12" hidden="1">{#N/A,#N/A,FALSE,"기안지";#N/A,#N/A,FALSE,"통신지"}</definedName>
    <definedName name="공동구토공" hidden="1">{#N/A,#N/A,FALSE,"기안지";#N/A,#N/A,FALSE,"통신지"}</definedName>
    <definedName name="공정1" localSheetId="1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공정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공정2" localSheetId="1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공정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공정3" localSheetId="1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공정3"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공정표" localSheetId="12" hidden="1">{#N/A,#N/A,FALSE,"현장 NCR 분석";#N/A,#N/A,FALSE,"현장품질감사";#N/A,#N/A,FALSE,"현장품질감사"}</definedName>
    <definedName name="공정표" hidden="1">{#N/A,#N/A,FALSE,"현장 NCR 분석";#N/A,#N/A,FALSE,"현장품질감사";#N/A,#N/A,FALSE,"현장품질감사"}</definedName>
    <definedName name="공종별대비" localSheetId="12" hidden="1">{#N/A,#N/A,FALSE,"기안지";#N/A,#N/A,FALSE,"통신지"}</definedName>
    <definedName name="공종별대비" hidden="1">{#N/A,#N/A,FALSE,"기안지";#N/A,#N/A,FALSE,"통신지"}</definedName>
    <definedName name="공종별집계표"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종별집계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통가설" hidden="1">#REF!</definedName>
    <definedName name="공통가설공사" localSheetId="12" hidden="1">{#N/A,#N/A,FALSE,"CCTV"}</definedName>
    <definedName name="공통가설공사" hidden="1">{#N/A,#N/A,FALSE,"CCTV"}</definedName>
    <definedName name="관리" localSheetId="12" hidden="1">{#N/A,#N/A,FALSE,"포장2"}</definedName>
    <definedName name="관리" hidden="1">{#N/A,#N/A,FALSE,"포장2"}</definedName>
    <definedName name="관리비2" localSheetId="12" hidden="1">{#N/A,#N/A,FALSE,"갑지";#N/A,#N/A,FALSE,"개요";#N/A,#N/A,FALSE,"비목별";#N/A,#N/A,FALSE,"건물별";#N/A,#N/A,FALSE,"기구표";#N/A,#N/A,FALSE,"직원투입"}</definedName>
    <definedName name="관리비2" hidden="1">{#N/A,#N/A,FALSE,"갑지";#N/A,#N/A,FALSE,"개요";#N/A,#N/A,FALSE,"비목별";#N/A,#N/A,FALSE,"건물별";#N/A,#N/A,FALSE,"기구표";#N/A,#N/A,FALSE,"직원투입"}</definedName>
    <definedName name="교좌" localSheetId="12" hidden="1">{#N/A,#N/A,FALSE,"포장2"}</definedName>
    <definedName name="교좌" hidden="1">{#N/A,#N/A,FALSE,"포장2"}</definedName>
    <definedName name="구산갑지" hidden="1">#REF!</definedName>
    <definedName name="국민"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국민"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근거"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광추정" localSheetId="12" hidden="1">{#N/A,#N/A,FALSE,"포장2"}</definedName>
    <definedName name="금광추정" hidden="1">{#N/A,#N/A,FALSE,"포장2"}</definedName>
    <definedName name="금오관"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기" localSheetId="1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기"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기3" localSheetId="1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기3"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기본" localSheetId="1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기본"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기성" localSheetId="0">BlankMacro1</definedName>
    <definedName name="기성">BlankMacro1</definedName>
    <definedName name="기술" localSheetId="12" hidden="1">{#N/A,#N/A,FALSE,"부대1"}</definedName>
    <definedName name="기술" hidden="1">{#N/A,#N/A,FALSE,"부대1"}</definedName>
    <definedName name="기자재3" localSheetId="1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기자재3"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긴급공사"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긴급공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김만식"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김만식"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ㄴ" localSheetId="12" hidden="1">{"'장비'!$A$3:$M$12"}</definedName>
    <definedName name="ㄴ" hidden="1">{"'장비'!$A$3:$M$12"}</definedName>
    <definedName name="ㄴㄱㄹ" hidden="1">#REF!</definedName>
    <definedName name="ㄴㅁ" hidden="1">#REF!</definedName>
    <definedName name="ㄴㅇㅁㄹㅁㄹ" localSheetId="8">HSTV!ㄴㅇㅁㄹㅁㄹ</definedName>
    <definedName name="ㄴㅇㅁㄹㅁㄹ">#N/A</definedName>
    <definedName name="나ㅏㅓㄹ"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나ㅏㅓ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내실화"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내실화"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내역1" localSheetId="12" hidden="1">{#N/A,#N/A,FALSE,"기안지";#N/A,#N/A,FALSE,"통신지"}</definedName>
    <definedName name="내역1" hidden="1">{#N/A,#N/A,FALSE,"기안지";#N/A,#N/A,FALSE,"통신지"}</definedName>
    <definedName name="내역산출근거" localSheetId="12" hidden="1">{#N/A,#N/A,TRUE,"1";#N/A,#N/A,TRUE,"2";#N/A,#N/A,TRUE,"3";#N/A,#N/A,TRUE,"4";#N/A,#N/A,TRUE,"5";#N/A,#N/A,TRUE,"6";#N/A,#N/A,TRUE,"7"}</definedName>
    <definedName name="내역산출근거" hidden="1">{#N/A,#N/A,TRUE,"1";#N/A,#N/A,TRUE,"2";#N/A,#N/A,TRUE,"3";#N/A,#N/A,TRUE,"4";#N/A,#N/A,TRUE,"5";#N/A,#N/A,TRUE,"6";#N/A,#N/A,TRUE,"7"}</definedName>
    <definedName name="내역서" localSheetId="8">HSTV!내역서</definedName>
    <definedName name="내역서">#N/A</definedName>
    <definedName name="내역서1" localSheetId="12" hidden="1">{#N/A,#N/A,FALSE,"전력간선"}</definedName>
    <definedName name="내역서1" hidden="1">{#N/A,#N/A,FALSE,"전력간선"}</definedName>
    <definedName name="내장"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내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임단가수정완료" localSheetId="8">HSTV!노임단가수정완료</definedName>
    <definedName name="노임단가수정완료">#N/A</definedName>
    <definedName name="ㄷ"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 localSheetId="12" hidden="1">{"'장비'!$A$3:$M$12"}</definedName>
    <definedName name="ㄷㄷㄷㄷ" hidden="1">{"'장비'!$A$3:$M$12"}</definedName>
    <definedName name="ㄷㅈㅂㄷ" localSheetId="12" hidden="1">{"'장비'!$A$3:$M$12"}</definedName>
    <definedName name="ㄷㅈㅂㄷ" hidden="1">{"'장비'!$A$3:$M$12"}</definedName>
    <definedName name="다시"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다시"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닥트설치공사" localSheetId="12" hidden="1">{#N/A,#N/A,FALSE,"전력간선"}</definedName>
    <definedName name="닥트설치공사" hidden="1">{#N/A,#N/A,FALSE,"전력간선"}</definedName>
    <definedName name="단가2" localSheetId="12" hidden="1">{#N/A,#N/A,FALSE,"Sheet1"}</definedName>
    <definedName name="단가2" hidden="1">{#N/A,#N/A,FALSE,"Sheet1"}</definedName>
    <definedName name="당초계획" hidden="1">#REF!</definedName>
    <definedName name="대구공항"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차" localSheetId="12" hidden="1">{#N/A,#N/A,TRUE,"대 차 대 조 표"}</definedName>
    <definedName name="대차" hidden="1">{#N/A,#N/A,TRUE,"대 차 대 조 표"}</definedName>
    <definedName name="대차대조" localSheetId="12" hidden="1">{#N/A,#N/A,TRUE,"대 차 대 조 표"}</definedName>
    <definedName name="대차대조" hidden="1">{#N/A,#N/A,TRUE,"대 차 대 조 표"}</definedName>
    <definedName name="대차대조표" localSheetId="12" hidden="1">{#N/A,#N/A,TRUE,"대 차 대 조 표"}</definedName>
    <definedName name="대차대조표" hidden="1">{#N/A,#N/A,TRUE,"대 차 대 조 표"}</definedName>
    <definedName name="대차대조표2" localSheetId="12" hidden="1">{#N/A,#N/A,TRUE,"대 차 대 조 표"}</definedName>
    <definedName name="대차대조표2" hidden="1">{#N/A,#N/A,TRUE,"대 차 대 조 표"}</definedName>
    <definedName name="덕" localSheetId="12" hidden="1">{#N/A,#N/A,FALSE,"포장2"}</definedName>
    <definedName name="덕" hidden="1">{#N/A,#N/A,FALSE,"포장2"}</definedName>
    <definedName name="덕진" localSheetId="12" hidden="1">{#N/A,#N/A,FALSE,"포장2"}</definedName>
    <definedName name="덕진" hidden="1">{#N/A,#N/A,FALSE,"포장2"}</definedName>
    <definedName name="덕호" localSheetId="12" hidden="1">{#N/A,#N/A,FALSE,"포장2"}</definedName>
    <definedName name="덕호" hidden="1">{#N/A,#N/A,FALSE,"포장2"}</definedName>
    <definedName name="덕흥흥건축" hidden="1">#REF!</definedName>
    <definedName name="도"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비" localSheetId="12" hidden="1">{#N/A,#N/A,FALSE,"기안지";#N/A,#N/A,FALSE,"통신지"}</definedName>
    <definedName name="도급비" hidden="1">{#N/A,#N/A,FALSE,"기안지";#N/A,#N/A,FALSE,"통신지"}</definedName>
    <definedName name="도급액분리"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액분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면외주" hidden="1">#REF!</definedName>
    <definedName name="도면용역비" hidden="1">#REF!</definedName>
    <definedName name="독립기초" localSheetId="12" hidden="1">{#N/A,#N/A,FALSE,"기안지";#N/A,#N/A,FALSE,"통신지"}</definedName>
    <definedName name="독립기초" hidden="1">{#N/A,#N/A,FALSE,"기안지";#N/A,#N/A,FALSE,"통신지"}</definedName>
    <definedName name="독립기초토공수량산출" localSheetId="12" hidden="1">{#N/A,#N/A,FALSE,"기안지";#N/A,#N/A,FALSE,"통신지"}</definedName>
    <definedName name="독립기초토공수량산출" hidden="1">{#N/A,#N/A,FALSE,"기안지";#N/A,#N/A,FALSE,"통신지"}</definedName>
    <definedName name="동명공통가설관리비"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동명공통가설관리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 hidden="1">#REF!</definedName>
    <definedName name="ㄹㄹㄹ" hidden="1">#REF!</definedName>
    <definedName name="ㄹㄹㅇㄴㄴ"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ㅇㄴ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ㅇㄴ"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ㅇ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ㅇㄹㅇ"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ㄹㅇㄹㅇ"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ㄹㅇㅁㄻㄹ" localSheetId="12" hidden="1">{#N/A,#N/A,FALSE,"변경관리예산";#N/A,#N/A,FALSE,"변경장비예산";#N/A,#N/A,FALSE,"변경준설예산";#N/A,#N/A,FALSE,"변경철구예산"}</definedName>
    <definedName name="ㄹㅇㅁㄻㄹ" hidden="1">{#N/A,#N/A,FALSE,"변경관리예산";#N/A,#N/A,FALSE,"변경장비예산";#N/A,#N/A,FALSE,"변경준설예산";#N/A,#N/A,FALSE,"변경철구예산"}</definedName>
    <definedName name="ㄹ호" hidden="1">#REF!</definedName>
    <definedName name="라ㅓㅇ"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라ㅓ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래그" localSheetId="12" hidden="1">{#N/A,#N/A,FALSE,"CCTV"}</definedName>
    <definedName name="래그" hidden="1">{#N/A,#N/A,FALSE,"CCTV"}</definedName>
    <definedName name="려ㅛㄹ"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려ㅛ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리"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리"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리스크"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리스크"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리스키"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리스키"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ㅁ"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ㄴㄷㄱㄱ" localSheetId="12" hidden="1">{#N/A,#N/A,FALSE,"현장 NCR 분석";#N/A,#N/A,FALSE,"현장품질감사";#N/A,#N/A,FALSE,"현장품질감사"}</definedName>
    <definedName name="ㅁㄴㄷㄱㄱ" hidden="1">{#N/A,#N/A,FALSE,"현장 NCR 분석";#N/A,#N/A,FALSE,"현장품질감사";#N/A,#N/A,FALSE,"현장품질감사"}</definedName>
    <definedName name="ㅁㅁㅁ" hidden="1">#REF!</definedName>
    <definedName name="ㅁㅁㅁㅁ" localSheetId="12" hidden="1">{#N/A,#N/A,FALSE,"CCTV"}</definedName>
    <definedName name="ㅁㅁㅁㅁ" hidden="1">{#N/A,#N/A,FALSE,"CCTV"}</definedName>
    <definedName name="ㅁㅁㅁㅁㅁㅁ" hidden="1">#REF!</definedName>
    <definedName name="ㅁㅅㅅㅁㄱㅈ"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ㅅㅅㅁㄱㅈ"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ㅈㄱㄷㅎㄹ" localSheetId="8">HSTV!ㅁㅈㄱㄷㅎㄹ</definedName>
    <definedName name="ㅁㅈㄱㄷㅎㄹ">#N/A</definedName>
    <definedName name="마" localSheetId="8">HSTV!마</definedName>
    <definedName name="마">#N/A</definedName>
    <definedName name="명일" localSheetId="12" hidden="1">{#N/A,#N/A,FALSE,"속도"}</definedName>
    <definedName name="명일" hidden="1">{#N/A,#N/A,FALSE,"속도"}</definedName>
    <definedName name="물량집계" localSheetId="12" hidden="1">{#N/A,#N/A,FALSE,"기안지";#N/A,#N/A,FALSE,"통신지"}</definedName>
    <definedName name="물량집계" hidden="1">{#N/A,#N/A,FALSE,"기안지";#N/A,#N/A,FALSE,"통신지"}</definedName>
    <definedName name="뭐지" localSheetId="12" hidden="1">{#N/A,#N/A,FALSE,"CCTV"}</definedName>
    <definedName name="뭐지" hidden="1">{#N/A,#N/A,FALSE,"CCTV"}</definedName>
    <definedName name="미"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ㅂㅂ" localSheetId="12" hidden="1">{#N/A,#N/A,FALSE,"표지"}</definedName>
    <definedName name="ㅂㅂ" hidden="1">{#N/A,#N/A,FALSE,"표지"}</definedName>
    <definedName name="ㅂㅂㅂ"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ㅂㅂㅂ"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ㅂㅂㅂㅂㅂㅂ"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ㅂㅂㅂㅂㅂㅂ"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ㅂㅂㅈ"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ㅂㅂㅈ"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ㅂㅈ" localSheetId="12" hidden="1">{#N/A,#N/A,TRUE,"1";#N/A,#N/A,TRUE,"2";#N/A,#N/A,TRUE,"3";#N/A,#N/A,TRUE,"4";#N/A,#N/A,TRUE,"5";#N/A,#N/A,TRUE,"6";#N/A,#N/A,TRUE,"7"}</definedName>
    <definedName name="ㅂㅈ" hidden="1">{#N/A,#N/A,TRUE,"1";#N/A,#N/A,TRUE,"2";#N/A,#N/A,TRUE,"3";#N/A,#N/A,TRUE,"4";#N/A,#N/A,TRUE,"5";#N/A,#N/A,TRUE,"6";#N/A,#N/A,TRUE,"7"}</definedName>
    <definedName name="ㅂㅈㄱㅂㅈㄷㄱ" localSheetId="12" hidden="1">{"'장비'!$A$3:$M$12"}</definedName>
    <definedName name="ㅂㅈㄱㅂㅈㄷㄱ" hidden="1">{"'장비'!$A$3:$M$12"}</definedName>
    <definedName name="ㅂㅈㄷ" localSheetId="12" hidden="1">{"'장비'!$A$3:$M$12"}</definedName>
    <definedName name="ㅂㅈㄷ" hidden="1">{"'장비'!$A$3:$M$12"}</definedName>
    <definedName name="ㅂㅈㄷㄷㅂㅈㅈㅂ" localSheetId="12" hidden="1">{"'장비'!$A$3:$M$12"}</definedName>
    <definedName name="ㅂㅈㄷㄷㅂㅈㅈㅂ" hidden="1">{"'장비'!$A$3:$M$12"}</definedName>
    <definedName name="ㅂㅈㄷㅂㅈ" localSheetId="12" hidden="1">{"'장비'!$A$3:$M$12"}</definedName>
    <definedName name="ㅂㅈㄷㅂㅈ" hidden="1">{"'장비'!$A$3:$M$12"}</definedName>
    <definedName name="ㅂㅈㄷㅂㅈㅈㅂㄷ" localSheetId="12" hidden="1">{"'장비'!$A$3:$M$12"}</definedName>
    <definedName name="ㅂㅈㄷㅂㅈㅈㅂㄷ" hidden="1">{"'장비'!$A$3:$M$12"}</definedName>
    <definedName name="ㅂㅈㄷㅈㅂㄷ" localSheetId="12" hidden="1">{"'장비'!$A$3:$M$12"}</definedName>
    <definedName name="ㅂㅈㄷㅈㅂㄷ" hidden="1">{"'장비'!$A$3:$M$12"}</definedName>
    <definedName name="배수" hidden="1">#REF!</definedName>
    <definedName name="변경" localSheetId="12" hidden="1">{#N/A,#N/A,FALSE,"현장 NCR 분석";#N/A,#N/A,FALSE,"현장품질감사";#N/A,#N/A,FALSE,"현장품질감사"}</definedName>
    <definedName name="변경" hidden="1">{#N/A,#N/A,FALSE,"현장 NCR 분석";#N/A,#N/A,FALSE,"현장품질감사";#N/A,#N/A,FALSE,"현장품질감사"}</definedName>
    <definedName name="보" localSheetId="12" hidden="1">{#N/A,#N/A,FALSE,"전력간선"}</definedName>
    <definedName name="보" hidden="1">{#N/A,#N/A,FALSE,"전력간선"}</definedName>
    <definedName name="보링" localSheetId="12" hidden="1">{#N/A,#N/A,FALSE,"포장2"}</definedName>
    <definedName name="보링" hidden="1">{#N/A,#N/A,FALSE,"포장2"}</definedName>
    <definedName name="보오링그라우팅"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일람" localSheetId="12" hidden="1">{#N/A,#N/A,FALSE,"기안지";#N/A,#N/A,FALSE,"통신지"}</definedName>
    <definedName name="보일람" hidden="1">{#N/A,#N/A,FALSE,"기안지";#N/A,#N/A,FALSE,"통신지"}</definedName>
    <definedName name="보충" hidden="1">#REF!</definedName>
    <definedName name="뵤ㅠ"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뵤ㅠ"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부" localSheetId="12" hidden="1">{#N/A,#N/A,FALSE,"현장 NCR 분석";#N/A,#N/A,FALSE,"현장품질감사";#N/A,#N/A,FALSE,"현장품질감사"}</definedName>
    <definedName name="부" hidden="1">{#N/A,#N/A,FALSE,"현장 NCR 분석";#N/A,#N/A,FALSE,"현장품질감사";#N/A,#N/A,FALSE,"현장품질감사"}</definedName>
    <definedName name="부대" localSheetId="12" hidden="1">{#N/A,#N/A,FALSE,"전력간선"}</definedName>
    <definedName name="부대" hidden="1">{#N/A,#N/A,FALSE,"전력간선"}</definedName>
    <definedName name="부대공사" hidden="1">#REF!</definedName>
    <definedName name="부대시설" localSheetId="12" hidden="1">{#N/A,#N/A,FALSE,"전력간선"}</definedName>
    <definedName name="부대시설" hidden="1">{#N/A,#N/A,FALSE,"전력간선"}</definedName>
    <definedName name="부대원가" localSheetId="12" hidden="1">{#N/A,#N/A,FALSE,"배수2"}</definedName>
    <definedName name="부대원가" hidden="1">{#N/A,#N/A,FALSE,"배수2"}</definedName>
    <definedName name="부록"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부록"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부록목차"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부록목차"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부문별손익계산서"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부문별손익계산서"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부분검토의견" localSheetId="12" hidden="1">{#N/A,#N/A,FALSE,"기안지";#N/A,#N/A,FALSE,"통신지"}</definedName>
    <definedName name="부분검토의견" hidden="1">{#N/A,#N/A,FALSE,"기안지";#N/A,#N/A,FALSE,"통신지"}</definedName>
    <definedName name="부산주경기장"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부손익" localSheetId="12" hidden="1">{#N/A,#N/A,FALSE,"현장 NCR 분석";#N/A,#N/A,FALSE,"현장품질감사";#N/A,#N/A,FALSE,"현장품질감사"}</definedName>
    <definedName name="부손익" hidden="1">{#N/A,#N/A,FALSE,"현장 NCR 분석";#N/A,#N/A,FALSE,"현장품질감사";#N/A,#N/A,FALSE,"현장품질감사"}</definedName>
    <definedName name="부천상동조경" localSheetId="12" hidden="1">{#N/A,#N/A,FALSE,"표지"}</definedName>
    <definedName name="부천상동조경" hidden="1">{#N/A,#N/A,FALSE,"표지"}</definedName>
    <definedName name="분석변경" localSheetId="12" hidden="1">{#N/A,#N/A,FALSE,"변경관리예산";#N/A,#N/A,FALSE,"변경장비예산";#N/A,#N/A,FALSE,"변경준설예산";#N/A,#N/A,FALSE,"변경철구예산"}</definedName>
    <definedName name="분석변경" hidden="1">{#N/A,#N/A,FALSE,"변경관리예산";#N/A,#N/A,FALSE,"변경장비예산";#N/A,#N/A,FALSE,"변경준설예산";#N/A,#N/A,FALSE,"변경철구예산"}</definedName>
    <definedName name="분야"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공사비"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공사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양별"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양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빗구기"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빗구기"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ㅅㄱ" hidden="1">#REF!</definedName>
    <definedName name="ㅅㄱㄱㄷ" localSheetId="12" hidden="1">{"'장비'!$A$3:$M$12"}</definedName>
    <definedName name="ㅅㄱㄱㄷ" hidden="1">{"'장비'!$A$3:$M$12"}</definedName>
    <definedName name="ㅅㅅㅅㅅㅅ" localSheetId="12" hidden="1">{"'장비'!$A$3:$M$12"}</definedName>
    <definedName name="ㅅㅅㅅㅅㅅ" hidden="1">{"'장비'!$A$3:$M$12"}</definedName>
    <definedName name="사" hidden="1">#REF!</definedName>
    <definedName name="사급" localSheetId="12" hidden="1">{#N/A,#N/A,FALSE,"배수2"}</definedName>
    <definedName name="사급" hidden="1">{#N/A,#N/A,FALSE,"배수2"}</definedName>
    <definedName name="사랑"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사랑"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사업" localSheetId="1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사업"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사업1" localSheetId="1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사업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사업관리" localSheetId="1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사업관리"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사업부양식2" hidden="1">#REF!</definedName>
    <definedName name="사용명세"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사용명세"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사용명치"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사용명치"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산출근거" localSheetId="8">HSTV!산출근거</definedName>
    <definedName name="산출근거">#N/A</definedName>
    <definedName name="삼왕교이설도로단가산출" localSheetId="8">HSTV!삼왕교이설도로단가산출</definedName>
    <definedName name="삼왕교이설도로단가산출">#N/A</definedName>
    <definedName name="삼우설비" hidden="1">#REF!</definedName>
    <definedName name="삼호" localSheetId="12" hidden="1">{#N/A,#N/A,FALSE,"배수2"}</definedName>
    <definedName name="삼호" hidden="1">{#N/A,#N/A,FALSE,"배수2"}</definedName>
    <definedName name="샘풀카피" localSheetId="12" hidden="1">{#N/A,#N/A,FALSE,"CCTV"}</definedName>
    <definedName name="샘풀카피" hidden="1">{#N/A,#N/A,FALSE,"CCTV"}</definedName>
    <definedName name="샘플카피2" localSheetId="12" hidden="1">{#N/A,#N/A,FALSE,"CCTV"}</definedName>
    <definedName name="샘플카피2" hidden="1">{#N/A,#N/A,FALSE,"CCTV"}</definedName>
    <definedName name="샘플카피3" localSheetId="12" hidden="1">{#N/A,#N/A,FALSE,"CCTV"}</definedName>
    <definedName name="샘플카피3" hidden="1">{#N/A,#N/A,FALSE,"CCTV"}</definedName>
    <definedName name="생산1"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생산1"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서해대교" localSheetId="8">HSTV!서해대교</definedName>
    <definedName name="서해대교">#N/A</definedName>
    <definedName name="설명서" localSheetId="12" hidden="1">{#N/A,#N/A,FALSE,"포장1";#N/A,#N/A,FALSE,"포장1"}</definedName>
    <definedName name="설명서" hidden="1">{#N/A,#N/A,FALSE,"포장1";#N/A,#N/A,FALSE,"포장1"}</definedName>
    <definedName name="설문지" hidden="1">#REF!</definedName>
    <definedName name="설비공사" localSheetId="12" hidden="1">{#N/A,#N/A,FALSE,"전력간선"}</definedName>
    <definedName name="설비공사" hidden="1">{#N/A,#N/A,FALSE,"전력간선"}</definedName>
    <definedName name="성" localSheetId="1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성"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성과" localSheetId="1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성과"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성우" localSheetId="12" hidden="1">{#N/A,#N/A,FALSE,"CCTV"}</definedName>
    <definedName name="성우" hidden="1">{#N/A,#N/A,FALSE,"CCTV"}</definedName>
    <definedName name="소화배관" localSheetId="12" hidden="1">{#N/A,#N/A,FALSE,"전력간선"}</definedName>
    <definedName name="소화배관" hidden="1">{#N/A,#N/A,FALSE,"전력간선"}</definedName>
    <definedName name="손익"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손익"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손익0610"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손익0610"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손익계산" localSheetId="12" hidden="1">{#N/A,#N/A,TRUE,"대 차 대 조 표"}</definedName>
    <definedName name="손익계산" hidden="1">{#N/A,#N/A,TRUE,"대 차 대 조 표"}</definedName>
    <definedName name="손익계산서" hidden="1">#REF!</definedName>
    <definedName name="손익계산서2" localSheetId="12" hidden="1">{#N/A,#N/A,TRUE,"대 차 대 조 표"}</definedName>
    <definedName name="손익계산서2" hidden="1">{#N/A,#N/A,TRUE,"대 차 대 조 표"}</definedName>
    <definedName name="손익계산서3" localSheetId="12" hidden="1">{#N/A,#N/A,TRUE,"대 차 대 조 표"}</definedName>
    <definedName name="손익계산서3" hidden="1">{#N/A,#N/A,TRUE,"대 차 대 조 표"}</definedName>
    <definedName name="쇼ㅗㅎ로" localSheetId="12" hidden="1">{"'장비'!$A$3:$M$12"}</definedName>
    <definedName name="쇼ㅗㅎ로" hidden="1">{"'장비'!$A$3:$M$12"}</definedName>
    <definedName name="수" hidden="1">#REF!</definedName>
    <definedName name="수량산출근거" localSheetId="12" hidden="1">{#N/A,#N/A,FALSE,"표지"}</definedName>
    <definedName name="수량산출근거" hidden="1">{#N/A,#N/A,FALSE,"표지"}</definedName>
    <definedName name="순공사"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비집"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비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스발9" hidden="1">#REF!</definedName>
    <definedName name="승인보고21차" localSheetId="12" hidden="1">{#N/A,#N/A,FALSE,"기안지";#N/A,#N/A,FALSE,"통신지"}</definedName>
    <definedName name="승인보고21차" hidden="1">{#N/A,#N/A,FALSE,"기안지";#N/A,#N/A,FALSE,"통신지"}</definedName>
    <definedName name="실천"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실천"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실행" localSheetId="12" hidden="1">{#N/A,#N/A,FALSE,"기안지";#N/A,#N/A,FALSE,"통신지"}</definedName>
    <definedName name="실행" hidden="1">{#N/A,#N/A,FALSE,"기안지";#N/A,#N/A,FALSE,"통신지"}</definedName>
    <definedName name="실행금액" localSheetId="12" hidden="1">{#N/A,#N/A,FALSE,"기안지";#N/A,#N/A,FALSE,"통신지"}</definedName>
    <definedName name="실행금액" hidden="1">{#N/A,#N/A,FALSE,"기안지";#N/A,#N/A,FALSE,"통신지"}</definedName>
    <definedName name="ㅇ"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ㅇ"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ㅇㄴ"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ㅇㄴ"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ㅇㄴㅁ" hidden="1">#REF!</definedName>
    <definedName name="ㅇㄹ" hidden="1">#REF!</definedName>
    <definedName name="ㅇㄹㄹ" hidden="1">#REF!</definedName>
    <definedName name="ㅇㄹㅇ" hidden="1">#REF!</definedName>
    <definedName name="ㅇ라ㅓㅏㅗㄹ"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라ㅓㅏㅗ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러알ㅇㄹㅇㄹ" hidden="1">#REF!</definedName>
    <definedName name="ㅇㅇ"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ㅇㅇ"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ㅇㅇㄴㅇㄴ"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ㅇㅇㄴㅇㄴ"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ㅇㅇㅇㅇ" localSheetId="12" hidden="1">{#N/A,#N/A,FALSE,"Sheet1"}</definedName>
    <definedName name="ㅇㅇㅇㅇ" hidden="1">{#N/A,#N/A,FALSE,"Sheet1"}</definedName>
    <definedName name="아무" localSheetId="12" hidden="1">{#N/A,#N/A,FALSE,"배수2"}</definedName>
    <definedName name="아무" hidden="1">{#N/A,#N/A,FALSE,"배수2"}</definedName>
    <definedName name="아무거나" localSheetId="12" hidden="1">{#N/A,#N/A,FALSE,"배수2"}</definedName>
    <definedName name="아무거나" hidden="1">{#N/A,#N/A,FALSE,"배수2"}</definedName>
    <definedName name="아ㅏㅓ랜"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ㅗㄹ"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ㅗ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ㅓ림" localSheetId="12" hidden="1">{#N/A,#N/A,FALSE,"포장1";#N/A,#N/A,FALSE,"포장1"}</definedName>
    <definedName name="아ㅓ림" hidden="1">{#N/A,#N/A,FALSE,"포장1";#N/A,#N/A,FALSE,"포장1"}</definedName>
    <definedName name="안산키즈" localSheetId="12" hidden="1">{#N/A,#N/A,FALSE,"전력간선"}</definedName>
    <definedName name="안산키즈" hidden="1">{#N/A,#N/A,FALSE,"전력간선"}</definedName>
    <definedName name="암거공" hidden="1">#REF!</definedName>
    <definedName name="양" localSheetId="8">HSTV!양</definedName>
    <definedName name="양">#N/A</definedName>
    <definedName name="양재승2222222" hidden="1">#REF!</definedName>
    <definedName name="어ㅓㅓㅇ"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ㅓㅓ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ㅘㄴ"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ㅘ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억이상" localSheetId="12" hidden="1">{#N/A,#N/A,FALSE,"2~8번"}</definedName>
    <definedName name="억이상" hidden="1">{#N/A,#N/A,FALSE,"2~8번"}</definedName>
    <definedName name="업" localSheetId="12" hidden="1">{#N/A,#N/A,FALSE,"포장2"}</definedName>
    <definedName name="업" hidden="1">{#N/A,#N/A,FALSE,"포장2"}</definedName>
    <definedName name="업종" localSheetId="12" hidden="1">{#N/A,#N/A,FALSE,"포장2"}</definedName>
    <definedName name="업종" hidden="1">{#N/A,#N/A,FALSE,"포장2"}</definedName>
    <definedName name="업체" localSheetId="12" hidden="1">{#N/A,#N/A,FALSE,"구조2"}</definedName>
    <definedName name="업체" hidden="1">{#N/A,#N/A,FALSE,"구조2"}</definedName>
    <definedName name="업체순위" localSheetId="12" hidden="1">{#N/A,#N/A,FALSE,"배수2"}</definedName>
    <definedName name="업체순위" hidden="1">{#N/A,#N/A,FALSE,"배수2"}</definedName>
    <definedName name="없"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없"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없슴"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없슴"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연도별손익2"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연도별손익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연습"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연습"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연회장증축"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연회장증축"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영암실행" localSheetId="12" hidden="1">{#N/A,#N/A,FALSE,"전력간선"}</definedName>
    <definedName name="영암실행" hidden="1">{#N/A,#N/A,FALSE,"전력간선"}</definedName>
    <definedName name="영업외수지"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영업외수지"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예정가" localSheetId="12" hidden="1">{#N/A,#N/A,FALSE,"포장2"}</definedName>
    <definedName name="예정가" hidden="1">{#N/A,#N/A,FALSE,"포장2"}</definedName>
    <definedName name="오" hidden="1">#REF!</definedName>
    <definedName name="오수토공" localSheetId="12" hidden="1">{#N/A,#N/A,FALSE,"기안지";#N/A,#N/A,FALSE,"통신지"}</definedName>
    <definedName name="오수토공" hidden="1">{#N/A,#N/A,FALSE,"기안지";#N/A,#N/A,FALSE,"통신지"}</definedName>
    <definedName name="옹벽단위" hidden="1">#REF!</definedName>
    <definedName name="완도" localSheetId="12" hidden="1">{#N/A,#N/A,FALSE,"포장2"}</definedName>
    <definedName name="완도" hidden="1">{#N/A,#N/A,FALSE,"포장2"}</definedName>
    <definedName name="외화환산" hidden="1">#REF!</definedName>
    <definedName name="용용" localSheetId="12" hidden="1">{#N/A,#N/A,FALSE,"포장2"}</definedName>
    <definedName name="용용" hidden="1">{#N/A,#N/A,FALSE,"포장2"}</definedName>
    <definedName name="우리나라" localSheetId="12" hidden="1">{#N/A,#N/A,FALSE,"전력간선"}</definedName>
    <definedName name="우리나라" hidden="1">{#N/A,#N/A,FALSE,"전력간선"}</definedName>
    <definedName name="우오수공" localSheetId="12" hidden="1">{#N/A,#N/A,FALSE,"기안지";#N/A,#N/A,FALSE,"통신지"}</definedName>
    <definedName name="우오수공" hidden="1">{#N/A,#N/A,FALSE,"기안지";#N/A,#N/A,FALSE,"통신지"}</definedName>
    <definedName name="운영경비"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운영경비"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원가"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간"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산" localSheetId="8">HSTV!원가계산</definedName>
    <definedName name="원가계산">#N/A</definedName>
    <definedName name="원가계산19"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산1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산창" localSheetId="8">HSTV!원가계산창</definedName>
    <definedName name="원가계산창">#N/A</definedName>
    <definedName name="원각"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각"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기기ㅣㅇ"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기기ㅣ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남내역" hidden="1">#REF!</definedName>
    <definedName name="월별손익"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월별손익"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은아설비견적" localSheetId="12" hidden="1">{#N/A,#N/A,FALSE,"현장 NCR 분석";#N/A,#N/A,FALSE,"현장품질감사";#N/A,#N/A,FALSE,"현장품질감사"}</definedName>
    <definedName name="은아설비견적" hidden="1">{#N/A,#N/A,FALSE,"현장 NCR 분석";#N/A,#N/A,FALSE,"현장품질감사";#N/A,#N/A,FALSE,"현장품질감사"}</definedName>
    <definedName name="을지"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을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의" localSheetId="12" hidden="1">{#N/A,#N/A,FALSE,"운반시간"}</definedName>
    <definedName name="의" hidden="1">{#N/A,#N/A,FALSE,"운반시간"}</definedName>
    <definedName name="이" localSheetId="1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이"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이름"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이름"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이이" localSheetId="1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이이"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이종훈" hidden="1">#REF!</definedName>
    <definedName name="이천순복음"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천순복음"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익산2"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익산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인력" localSheetId="1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인력"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인력기계" localSheetId="1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인력기계"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인쇄양식" localSheetId="8">HSTV!인쇄양식</definedName>
    <definedName name="인쇄양식">#N/A</definedName>
    <definedName name="인천지검"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일" hidden="1">#REF!</definedName>
    <definedName name="일일"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일일"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일정97" hidden="1">#REF!</definedName>
    <definedName name="일흥전기" localSheetId="12" hidden="1">{#N/A,#N/A,FALSE,"현장 NCR 분석";#N/A,#N/A,FALSE,"현장품질감사";#N/A,#N/A,FALSE,"현장품질감사"}</definedName>
    <definedName name="일흥전기" hidden="1">{#N/A,#N/A,FALSE,"현장 NCR 분석";#N/A,#N/A,FALSE,"현장품질감사";#N/A,#N/A,FALSE,"현장품질감사"}</definedName>
    <definedName name="일흥전기견적" localSheetId="12" hidden="1">{#N/A,#N/A,FALSE,"현장 NCR 분석";#N/A,#N/A,FALSE,"현장품질감사";#N/A,#N/A,FALSE,"현장품질감사"}</definedName>
    <definedName name="일흥전기견적" hidden="1">{#N/A,#N/A,FALSE,"현장 NCR 분석";#N/A,#N/A,FALSE,"현장품질감사";#N/A,#N/A,FALSE,"현장품질감사"}</definedName>
    <definedName name="임형" localSheetId="12" hidden="1">{#N/A,#N/A,FALSE,"포장2"}</definedName>
    <definedName name="임형" hidden="1">{#N/A,#N/A,FALSE,"포장2"}</definedName>
    <definedName name="입찰금액안" hidden="1">#REF!</definedName>
    <definedName name="ㅈ"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ㅈ"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ㅈㅇㄻㄴㅇㄹ" localSheetId="8">HSTV!ㅈㅇㄻㄴㅇㄹ</definedName>
    <definedName name="ㅈㅇㄻㄴㅇㄹ">#N/A</definedName>
    <definedName name="ㅈㅈ"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ㅈㅈ"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ㅈㅈㅈㅈ"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ㅈㅈㅈㅈ"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자금"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자금"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자금운"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자금운"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자금운용표"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자금운용표"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자금운용표2"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자금운용표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자금운용표설명"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자금운용표설명"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자재1" localSheetId="12" hidden="1">{#N/A,#N/A,FALSE,"포장2"}</definedName>
    <definedName name="자재1" hidden="1">{#N/A,#N/A,FALSE,"포장2"}</definedName>
    <definedName name="자재2" localSheetId="12" hidden="1">{#N/A,#N/A,FALSE,"구조2"}</definedName>
    <definedName name="자재2" hidden="1">{#N/A,#N/A,FALSE,"구조2"}</definedName>
    <definedName name="자재3" localSheetId="1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자재3"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자재단가수정완료" localSheetId="8">HSTV!자재단가수정완료</definedName>
    <definedName name="자재단가수정완료">#N/A</definedName>
    <definedName name="자재인력조달" localSheetId="8">HSTV!자재인력조달</definedName>
    <definedName name="자재인력조달">#N/A</definedName>
    <definedName name="전" localSheetId="11">#REF!</definedName>
    <definedName name="전">#REF!</definedName>
    <definedName name="전계장금액" hidden="1">#REF!</definedName>
    <definedName name="전기" localSheetId="12" hidden="1">{"'Sheet1'!$A$1:$E$59"}</definedName>
    <definedName name="전기" hidden="1">{"'Sheet1'!$A$1:$E$59"}</definedName>
    <definedName name="전기특기조건" localSheetId="12" hidden="1">{#N/A,#N/A,FALSE,"현장 NCR 분석";#N/A,#N/A,FALSE,"현장품질감사";#N/A,#N/A,FALSE,"현장품질감사"}</definedName>
    <definedName name="전기특기조건" hidden="1">{#N/A,#N/A,FALSE,"현장 NCR 분석";#N/A,#N/A,FALSE,"현장품질감사";#N/A,#N/A,FALSE,"현장품질감사"}</definedName>
    <definedName name="전략과제"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전략과제"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전략과제2"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전략과제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전략과제이"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전략과제이"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전자"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전자"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전제"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전제"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정"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정"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정리"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정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정산표" localSheetId="12" hidden="1">{#N/A,#N/A,FALSE,"현장 NCR 분석";#N/A,#N/A,FALSE,"현장품질감사";#N/A,#N/A,FALSE,"현장품질감사"}</definedName>
    <definedName name="정산표" hidden="1">{#N/A,#N/A,FALSE,"현장 NCR 분석";#N/A,#N/A,FALSE,"현장품질감사";#N/A,#N/A,FALSE,"현장품질감사"}</definedName>
    <definedName name="제관공사" localSheetId="12" hidden="1">{#N/A,#N/A,FALSE,"CCTV"}</definedName>
    <definedName name="제관공사" hidden="1">{#N/A,#N/A,FALSE,"CCTV"}</definedName>
    <definedName name="제발1" hidden="1">#REF!</definedName>
    <definedName name="제조분류"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제조분류"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제조분류000"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제조분류000"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제조분류류"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제조분류류"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조경공사" localSheetId="12" hidden="1">{#N/A,#N/A,FALSE,"표지"}</definedName>
    <definedName name="조경공사" hidden="1">{#N/A,#N/A,FALSE,"표지"}</definedName>
    <definedName name="조경사본" localSheetId="12" hidden="1">{#N/A,#N/A,FALSE,"표지"}</definedName>
    <definedName name="조경사본" hidden="1">{#N/A,#N/A,FALSE,"표지"}</definedName>
    <definedName name="조사가" hidden="1">#REF!</definedName>
    <definedName name="조직"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조직"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주가"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주가"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주마감" hidden="1">#REF!</definedName>
    <definedName name="주차장" localSheetId="12" hidden="1">{#N/A,#N/A,FALSE,"표지"}</definedName>
    <definedName name="주차장" hidden="1">{#N/A,#N/A,FALSE,"표지"}</definedName>
    <definedName name="주택사업본부" localSheetId="11">#REF!</definedName>
    <definedName name="주택사업본부">#REF!</definedName>
    <definedName name="지역업체" localSheetId="12" hidden="1">{#N/A,#N/A,FALSE,"배수2"}</definedName>
    <definedName name="지역업체" hidden="1">{#N/A,#N/A,FALSE,"배수2"}</definedName>
    <definedName name="지철" localSheetId="12" hidden="1">{#N/A,#N/A,FALSE,"포장2"}</definedName>
    <definedName name="지철" hidden="1">{#N/A,#N/A,FALSE,"포장2"}</definedName>
    <definedName name="지철자재" localSheetId="12" hidden="1">{#N/A,#N/A,FALSE,"포장2"}</definedName>
    <definedName name="지철자재" hidden="1">{#N/A,#N/A,FALSE,"포장2"}</definedName>
    <definedName name="지토" localSheetId="12" hidden="1">{#N/A,#N/A,FALSE,"포장1";#N/A,#N/A,FALSE,"포장1"}</definedName>
    <definedName name="지토" hidden="1">{#N/A,#N/A,FALSE,"포장1";#N/A,#N/A,FALSE,"포장1"}</definedName>
    <definedName name="지토자재" localSheetId="12" hidden="1">{#N/A,#N/A,FALSE,"포장2"}</definedName>
    <definedName name="지토자재" hidden="1">{#N/A,#N/A,FALSE,"포장2"}</definedName>
    <definedName name="집수정" hidden="1">#REF!</definedName>
    <definedName name="ㅊ"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ㅊ"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철거" localSheetId="12" hidden="1">{#N/A,#N/A,FALSE,"기안지";#N/A,#N/A,FALSE,"통신지"}</definedName>
    <definedName name="철거" hidden="1">{#N/A,#N/A,FALSE,"기안지";#N/A,#N/A,FALSE,"통신지"}</definedName>
    <definedName name="철골" localSheetId="12" hidden="1">{#N/A,#N/A,FALSE,"CCTV"}</definedName>
    <definedName name="철골" hidden="1">{#N/A,#N/A,FALSE,"CCTV"}</definedName>
    <definedName name="철골협의" localSheetId="12" hidden="1">{#N/A,#N/A,FALSE,"현장 NCR 분석";#N/A,#N/A,FALSE,"현장품질감사";#N/A,#N/A,FALSE,"현장품질감사"}</definedName>
    <definedName name="철골협의" hidden="1">{#N/A,#N/A,FALSE,"현장 NCR 분석";#N/A,#N/A,FALSE,"현장품질감사";#N/A,#N/A,FALSE,"현장품질감사"}</definedName>
    <definedName name="철구사업본부" localSheetId="11">#REF!</definedName>
    <definedName name="철구사업본부">#REF!</definedName>
    <definedName name="초양대교" localSheetId="8">HSTV!초양대교</definedName>
    <definedName name="초양대교">#N/A</definedName>
    <definedName name="총" localSheetId="12" hidden="1">{#N/A,#N/A,FALSE,"부대1"}</definedName>
    <definedName name="총" hidden="1">{#N/A,#N/A,FALSE,"부대1"}</definedName>
    <definedName name="총괄내역" hidden="1">#REF!</definedName>
    <definedName name="총괄제출용" localSheetId="12" hidden="1">{#N/A,#N/A,FALSE,"전력간선"}</definedName>
    <definedName name="총괄제출용" hidden="1">{#N/A,#N/A,FALSE,"전력간선"}</definedName>
    <definedName name="총원가1"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총원가1"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최재호" hidden="1">#REF!</definedName>
    <definedName name="추"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추"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추2" localSheetId="1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가" localSheetId="1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가"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가2" localSheetId="1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가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가9홀2"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추가9홀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추가E" localSheetId="1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가E"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정" localSheetId="12" hidden="1">{#N/A,#N/A,FALSE,"포장2"}</definedName>
    <definedName name="추정" hidden="1">{#N/A,#N/A,FALSE,"포장2"}</definedName>
    <definedName name="츄젼"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츄젼"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태영지급" localSheetId="12" hidden="1">{#N/A,#N/A,FALSE,"부대1"}</definedName>
    <definedName name="태영지급" hidden="1">{#N/A,#N/A,FALSE,"부대1"}</definedName>
    <definedName name="텔레컴"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텔레컴"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템플리트모듈1" localSheetId="0">BlankMacro1</definedName>
    <definedName name="템플리트모듈1">BlankMacro1</definedName>
    <definedName name="템플리트모듈2" localSheetId="0">BlankMacro1</definedName>
    <definedName name="템플리트모듈2">BlankMacro1</definedName>
    <definedName name="템플리트모듈3" localSheetId="0">BlankMacro1</definedName>
    <definedName name="템플리트모듈3">BlankMacro1</definedName>
    <definedName name="템플리트모듈4" localSheetId="0">BlankMacro1</definedName>
    <definedName name="템플리트모듈4">BlankMacro1</definedName>
    <definedName name="템플리트모듈5" localSheetId="0">BlankMacro1</definedName>
    <definedName name="템플리트모듈5">BlankMacro1</definedName>
    <definedName name="템플리트모듈6" localSheetId="0">BlankMacro1</definedName>
    <definedName name="템플리트모듈6">BlankMacro1</definedName>
    <definedName name="토" localSheetId="1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토"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토공" localSheetId="12" hidden="1">{#N/A,#N/A,FALSE,"포장2"}</definedName>
    <definedName name="토공" hidden="1">{#N/A,#N/A,FALSE,"포장2"}</definedName>
    <definedName name="토공11" localSheetId="12" hidden="1">{#N/A,#N/A,FALSE,"포장2"}</definedName>
    <definedName name="토공11" hidden="1">{#N/A,#N/A,FALSE,"포장2"}</definedName>
    <definedName name="토공량" localSheetId="12" hidden="1">{#N/A,#N/A,FALSE,"기안지";#N/A,#N/A,FALSE,"통신지"}</definedName>
    <definedName name="토공량" hidden="1">{#N/A,#N/A,FALSE,"기안지";#N/A,#N/A,FALSE,"통신지"}</definedName>
    <definedName name="토공이수" hidden="1">#REF!</definedName>
    <definedName name="토목" localSheetId="1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토목"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토목공사" localSheetId="12" hidden="1">{#N/A,#N/A,FALSE,"CCTV"}</definedName>
    <definedName name="토목공사" hidden="1">{#N/A,#N/A,FALSE,"CCTV"}</definedName>
    <definedName name="토목공사계약3" localSheetId="12" hidden="1">{#N/A,#N/A,FALSE,"CCTV"}</definedName>
    <definedName name="토목공사계약3" hidden="1">{#N/A,#N/A,FALSE,"CCTV"}</definedName>
    <definedName name="토목설계" localSheetId="12" hidden="1">{#N/A,#N/A,FALSE,"골재소요량";#N/A,#N/A,FALSE,"골재소요량"}</definedName>
    <definedName name="토목설계" hidden="1">{#N/A,#N/A,FALSE,"골재소요량";#N/A,#N/A,FALSE,"골재소요량"}</definedName>
    <definedName name="토목집계표" localSheetId="12" hidden="1">{#N/A,#N/A,FALSE,"현장 NCR 분석";#N/A,#N/A,FALSE,"현장품질감사";#N/A,#N/A,FALSE,"현장품질감사"}</definedName>
    <definedName name="토목집계표" hidden="1">{#N/A,#N/A,FALSE,"현장 NCR 분석";#N/A,#N/A,FALSE,"현장품질감사";#N/A,#N/A,FALSE,"현장품질감사"}</definedName>
    <definedName name="톤당가격" localSheetId="11">6454500/#REF!</definedName>
    <definedName name="톤당가격">6454500/#REF!</definedName>
    <definedName name="톤당가격2" localSheetId="11">968000/#REF!</definedName>
    <definedName name="톤당가격2">968000/#REF!</definedName>
    <definedName name="투3" localSheetId="12" hidden="1">{#N/A,#N/A,FALSE,"배수2"}</definedName>
    <definedName name="투3" hidden="1">{#N/A,#N/A,FALSE,"배수2"}</definedName>
    <definedName name="투찰서_2" localSheetId="8">HSTV!투찰서_2</definedName>
    <definedName name="투찰서_2">#N/A</definedName>
    <definedName name="투찰서_3" localSheetId="8">HSTV!투찰서_3</definedName>
    <definedName name="투찰서_3">#N/A</definedName>
    <definedName name="투찰서2" localSheetId="8">HSTV!투찰서2</definedName>
    <definedName name="투찰서2">#N/A</definedName>
    <definedName name="투찰표" localSheetId="12" hidden="1">{#N/A,#N/A,FALSE,"부대1"}</definedName>
    <definedName name="투찰표" hidden="1">{#N/A,#N/A,FALSE,"부대1"}</definedName>
    <definedName name="파일" hidden="1">#REF!</definedName>
    <definedName name="팔" hidden="1">#REF!</definedName>
    <definedName name="평가" localSheetId="12" hidden="1">{#N/A,#N/A,TRUE,"대 차 대 조 표"}</definedName>
    <definedName name="평가" hidden="1">{#N/A,#N/A,TRUE,"대 차 대 조 표"}</definedName>
    <definedName name="표"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표"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표1"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표1"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표시"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표시"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표지" hidden="1">#REF!</definedName>
    <definedName name="표지2" hidden="1">#REF!</definedName>
    <definedName name="품1"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품1"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품관"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품관"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품관1"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품관1"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퓨젼"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퓨젼"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ㅎ"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ㅎ"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ㅎㄹ오하ㅓ"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오하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ㅀ"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ㅎㅀ"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ㅎㅎㅎㅇ"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ㅎㅎ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ㅎㅎㅎ" localSheetId="12" hidden="1">{"'장비'!$A$3:$M$12"}</definedName>
    <definedName name="ㅎㅎㅎㅎ" hidden="1">{"'장비'!$A$3:$M$12"}</definedName>
    <definedName name="ㅎㅎㅎㅎㅎㅎㅎㅎ"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ㅎㅎㅎㅎㅎㅎㅎㅎ"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하도" localSheetId="12" hidden="1">{#N/A,#N/A,FALSE,"이정표"}</definedName>
    <definedName name="하도" hidden="1">{#N/A,#N/A,FALSE,"이정표"}</definedName>
    <definedName name="하도사"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동사"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동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반기절감액" localSheetId="12"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하반기절감액" hidden="1">{#N/A,#N/A,TRUE,"규격별손익현황";#N/A,#N/A,TRUE,"매출impact";#N/A,#N/A,TRUE,"원가impact";#N/A,#N/A,TRUE,"원재료비분석";#N/A,#N/A,TRUE,"제조경비차이";#N/A,#N/A,TRUE,"제조원단위";#N/A,#N/A,TRUE,"제조원가명세서";#N/A,#N/A,TRUE,"종합제조원가";#N/A,#N/A,TRUE,"규격별제조원가";#N/A,#N/A,TRUE,"규격별원부재료사용량";#N/A,#N/A,TRUE,"재공품평가";#N/A,#N/A,TRUE,"고정비배부";#N/A,#N/A,TRUE,"규격별제품수불현황";#N/A,#N/A,TRUE,"수불현황";#N/A,#N/A,TRUE,"원재료수불현황";#N/A,#N/A,TRUE,"부재료수불";#N/A,#N/A,TRUE,"저장품수불";#N/A,#N/A,TRUE,"b-c油"}</definedName>
    <definedName name="하수도2"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하" hidden="1">#REF!</definedName>
    <definedName name="하한선" localSheetId="12" hidden="1">{#N/A,#N/A,FALSE,"배수2"}</definedName>
    <definedName name="하한선" hidden="1">{#N/A,#N/A,FALSE,"배수2"}</definedName>
    <definedName name="한" hidden="1">#REF!</definedName>
    <definedName name="햐ㅓㅈ바허ㅏㅣ농하ㅗㅎ" localSheetId="12" hidden="1">{#N/A,#N/A,FALSE,"CCTV"}</definedName>
    <definedName name="햐ㅓㅈ바허ㅏㅣ농하ㅗㅎ" hidden="1">{#N/A,#N/A,FALSE,"CCTV"}</definedName>
    <definedName name="현조" hidden="1">#REF!</definedName>
    <definedName name="협" localSheetId="12" hidden="1">{#N/A,#N/A,FALSE,"배수2"}</definedName>
    <definedName name="협" hidden="1">{#N/A,#N/A,FALSE,"배수2"}</definedName>
    <definedName name="협력" localSheetId="12" hidden="1">{#N/A,#N/A,FALSE,"포장2"}</definedName>
    <definedName name="협력" hidden="1">{#N/A,#N/A,FALSE,"포장2"}</definedName>
    <definedName name="협력1" localSheetId="1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협력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협력업체" localSheetId="12" hidden="1">{#N/A,#N/A,FALSE,"포장2"}</definedName>
    <definedName name="협력업체" hidden="1">{#N/A,#N/A,FALSE,"포장2"}</definedName>
    <definedName name="협철" localSheetId="12" hidden="1">{#N/A,#N/A,FALSE,"포장2"}</definedName>
    <definedName name="협철" hidden="1">{#N/A,#N/A,FALSE,"포장2"}</definedName>
    <definedName name="협토" localSheetId="12" hidden="1">{#N/A,#N/A,FALSE,"포장1";#N/A,#N/A,FALSE,"포장1"}</definedName>
    <definedName name="협토" hidden="1">{#N/A,#N/A,FALSE,"포장1";#N/A,#N/A,FALSE,"포장1"}</definedName>
    <definedName name="협토1" localSheetId="12" hidden="1">{#N/A,#N/A,FALSE,"포장2"}</definedName>
    <definedName name="협토1" hidden="1">{#N/A,#N/A,FALSE,"포장2"}</definedName>
    <definedName name="협토자재" localSheetId="12" hidden="1">{#N/A,#N/A,FALSE,"포장2"}</definedName>
    <definedName name="협토자재" hidden="1">{#N/A,#N/A,FALSE,"포장2"}</definedName>
    <definedName name="형제" localSheetId="12" hidden="1">{#N/A,#N/A,FALSE,"포장2"}</definedName>
    <definedName name="형제" hidden="1">{#N/A,#N/A,FALSE,"포장2"}</definedName>
    <definedName name="호ㅓㅕㅏ6ㅅ서ㅛㅓ" hidden="1">#REF!</definedName>
    <definedName name="화" localSheetId="12" hidden="1">{#N/A,#N/A,FALSE,"기안지";#N/A,#N/A,FALSE,"통신지"}</definedName>
    <definedName name="화" hidden="1">{#N/A,#N/A,FALSE,"기안지";#N/A,#N/A,FALSE,"통신지"}</definedName>
    <definedName name="후다" localSheetId="8">HSTV!후다</definedName>
    <definedName name="후다">#N/A</definedName>
    <definedName name="흄관" localSheetId="12" hidden="1">{#N/A,#N/A,FALSE,"기안지";#N/A,#N/A,FALSE,"통신지"}</definedName>
    <definedName name="흄관" hidden="1">{#N/A,#N/A,FALSE,"기안지";#N/A,#N/A,FALSE,"통신지"}</definedName>
    <definedName name="ㅏㅏㅏ"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갸"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데"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ㅣ"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ㅣ"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ㅑㅑㅑ"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ㅑㅑ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ㄴㄱ" hidden="1">#REF!</definedName>
    <definedName name="ㅓ난"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ㅏ니ㅣㅇ"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ㅏ니ㅣ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ㅓㄴ"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ㅓ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ㅔㅔ" hidden="1">#REF!</definedName>
    <definedName name="ㅗ마ㅓ리"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마ㅓ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하ㅣㄴ어ㅗ뢔ㅑㅇㅈ" localSheetId="12" hidden="1">{#N/A,#N/A,FALSE,"CCTV"}</definedName>
    <definedName name="ㅗ하ㅣㄴ어ㅗ뢔ㅑㅇㅈ" hidden="1">{#N/A,#N/A,FALSE,"CCTV"}</definedName>
    <definedName name="ㅗ홓ㅎ로" localSheetId="12" hidden="1">{"'장비'!$A$3:$M$12"}</definedName>
    <definedName name="ㅗ홓ㅎ로" hidden="1">{"'장비'!$A$3:$M$12"}</definedName>
    <definedName name="ㅗㅗㅗ"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ㅗㅗ" localSheetId="12" hidden="1">{"'장비'!$A$3:$M$12"}</definedName>
    <definedName name="ㅗㅗㅗㅗㅗ" hidden="1">{"'장비'!$A$3:$M$12"}</definedName>
    <definedName name="ㅛ" localSheetId="12" hidden="1">{"'장비'!$A$3:$M$12"}</definedName>
    <definedName name="ㅛ" hidden="1">{"'장비'!$A$3:$M$12"}</definedName>
    <definedName name="ㅛㅛㅛ" localSheetId="12" hidden="1">{"'장비'!$A$3:$M$12"}</definedName>
    <definedName name="ㅛㅛㅛ" hidden="1">{"'장비'!$A$3:$M$12"}</definedName>
    <definedName name="ㅜ"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ㅏ아ㅓㄴ"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ㅏ아ㅓ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ㅣㅣ노원문화"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ㅣㅣ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取费" localSheetId="12" hidden="1">{"'现金流量表（全部投资）'!$B$4:$P$23"}</definedName>
    <definedName name="取费" localSheetId="14" hidden="1">{"'现金流量表（全部投资）'!$B$4:$P$23"}</definedName>
    <definedName name="取费" localSheetId="7" hidden="1">{"'现金流量表（全部投资）'!$B$4:$P$23"}</definedName>
    <definedName name="取费" localSheetId="8" hidden="1">{"'现金流量表（全部投资）'!$B$4:$P$23"}</definedName>
    <definedName name="取费" hidden="1">{"'现金流量表（全部投资）'!$B$4:$P$23"}</definedName>
    <definedName name="地基处理" localSheetId="12" hidden="1">{"'现金流量表（全部投资）'!$B$4:$P$23"}</definedName>
    <definedName name="地基处理" localSheetId="14" hidden="1">{"'现金流量表（全部投资）'!$B$4:$P$23"}</definedName>
    <definedName name="地基处理" localSheetId="7" hidden="1">{"'现金流量表（全部投资）'!$B$4:$P$23"}</definedName>
    <definedName name="地基处理" localSheetId="8" hidden="1">{"'现金流量表（全部投资）'!$B$4:$P$23"}</definedName>
    <definedName name="地基处理" hidden="1">{"'现金流量表（全部投资）'!$B$4:$P$23"}</definedName>
    <definedName name="実行" localSheetId="12" hidden="1">{"'Sheet1'!$L$16"}</definedName>
    <definedName name="実行" hidden="1">{"'Sheet1'!$L$16"}</definedName>
    <definedName name="影响力" localSheetId="12" hidden="1">{"'现金流量表（全部投资）'!$B$4:$P$23"}</definedName>
    <definedName name="影响力" localSheetId="14" hidden="1">{"'现金流量表（全部投资）'!$B$4:$P$23"}</definedName>
    <definedName name="影响力" localSheetId="7" hidden="1">{"'现金流量表（全部投资）'!$B$4:$P$23"}</definedName>
    <definedName name="影响力" localSheetId="8" hidden="1">{"'现金流量表（全部投资）'!$B$4:$P$23"}</definedName>
    <definedName name="影响力" hidden="1">{"'现金流量表（全部投资）'!$B$4:$P$23"}</definedName>
    <definedName name="新封" localSheetId="12" hidden="1">{"'现金流量表（全部投资）'!$B$4:$P$23"}</definedName>
    <definedName name="新封" localSheetId="14" hidden="1">{"'现金流量表（全部投资）'!$B$4:$P$23"}</definedName>
    <definedName name="新封" localSheetId="7" hidden="1">{"'现金流量表（全部投资）'!$B$4:$P$23"}</definedName>
    <definedName name="新封" localSheetId="8" hidden="1">{"'现金流量表（全部投资）'!$B$4:$P$23"}</definedName>
    <definedName name="新封" hidden="1">{"'现金流量表（全部投资）'!$B$4:$P$23"}</definedName>
    <definedName name="脱硫表二" localSheetId="12" hidden="1">{"'现金流量表（全部投资）'!$B$4:$P$23"}</definedName>
    <definedName name="脱硫表二" localSheetId="14" hidden="1">{"'现金流量表（全部投资）'!$B$4:$P$23"}</definedName>
    <definedName name="脱硫表二" localSheetId="7" hidden="1">{"'现金流量表（全部投资）'!$B$4:$P$23"}</definedName>
    <definedName name="脱硫表二" localSheetId="8" hidden="1">{"'现金流量表（全部投资）'!$B$4:$P$23"}</definedName>
    <definedName name="脱硫表二" hidden="1">{"'现金流量表（全部投资）'!$B$4:$P$23"}</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65" l="1"/>
  <c r="E36" i="50"/>
  <c r="D30" i="24" l="1"/>
  <c r="F33" i="44" l="1"/>
  <c r="F28" i="44"/>
  <c r="F27" i="44"/>
  <c r="A27" i="44"/>
  <c r="A28" i="44" s="1"/>
  <c r="A29" i="44" s="1"/>
  <c r="A30" i="44" s="1"/>
  <c r="A31" i="44" s="1"/>
  <c r="A32" i="44" s="1"/>
  <c r="A33" i="44" s="1"/>
  <c r="A34" i="44" s="1"/>
  <c r="A35" i="44" s="1"/>
  <c r="A36" i="44" s="1"/>
  <c r="A37" i="44" s="1"/>
  <c r="A38" i="44" s="1"/>
  <c r="A39" i="44" s="1"/>
  <c r="A40" i="44" s="1"/>
  <c r="A41" i="44" s="1"/>
  <c r="A45" i="44"/>
  <c r="A46" i="44" s="1"/>
  <c r="A47" i="44" s="1"/>
  <c r="A48" i="44" s="1"/>
  <c r="A49" i="44" s="1"/>
  <c r="A50" i="44" s="1"/>
  <c r="A51" i="44" s="1"/>
  <c r="A52" i="44" s="1"/>
  <c r="A53" i="44" s="1"/>
  <c r="A54" i="44" s="1"/>
  <c r="A55" i="44" s="1"/>
  <c r="F14" i="44"/>
  <c r="K36" i="44" l="1"/>
  <c r="J36" i="44"/>
  <c r="G49" i="44"/>
  <c r="G47" i="44"/>
  <c r="G46" i="44"/>
  <c r="I43" i="10"/>
  <c r="F105" i="49"/>
  <c r="F104" i="49"/>
  <c r="D18" i="64"/>
  <c r="D19" i="64" s="1"/>
  <c r="D20" i="64" s="1"/>
  <c r="D21" i="64" s="1"/>
  <c r="D22" i="64" s="1"/>
  <c r="D23" i="64" s="1"/>
  <c r="D24" i="64" s="1"/>
  <c r="D25" i="64" s="1"/>
  <c r="D26" i="64" s="1"/>
  <c r="D27" i="64" s="1"/>
  <c r="D28" i="64" s="1"/>
  <c r="D29" i="64" s="1"/>
  <c r="D30" i="64" s="1"/>
  <c r="D31" i="64" s="1"/>
  <c r="D32" i="64" s="1"/>
  <c r="G18" i="64"/>
  <c r="C19" i="64"/>
  <c r="C20" i="64" s="1"/>
  <c r="C21" i="64" s="1"/>
  <c r="C22" i="64" s="1"/>
  <c r="C23" i="64" s="1"/>
  <c r="C24" i="64" s="1"/>
  <c r="C25" i="64" s="1"/>
  <c r="C26" i="64" s="1"/>
  <c r="C27" i="64" s="1"/>
  <c r="C28" i="64" s="1"/>
  <c r="C29" i="64" s="1"/>
  <c r="C30" i="64" s="1"/>
  <c r="C31" i="64" s="1"/>
  <c r="C32" i="64" s="1"/>
  <c r="G19" i="64"/>
  <c r="E4" i="64"/>
  <c r="F4" i="64" s="1"/>
  <c r="G4" i="64" s="1"/>
  <c r="H4" i="64" s="1"/>
  <c r="I4" i="64" s="1"/>
  <c r="J4" i="64" s="1"/>
  <c r="K4" i="64" s="1"/>
  <c r="L4" i="64" s="1"/>
  <c r="M4" i="64" s="1"/>
  <c r="N4" i="64" s="1"/>
  <c r="O4" i="64" s="1"/>
  <c r="P4" i="64" s="1"/>
  <c r="Q4" i="64" s="1"/>
  <c r="R4" i="64" s="1"/>
  <c r="F12" i="44" l="1"/>
  <c r="F8" i="44"/>
  <c r="F45" i="44" l="1"/>
  <c r="G45" i="44" s="1"/>
  <c r="K47" i="44" l="1"/>
  <c r="J47" i="44"/>
  <c r="K46" i="44"/>
  <c r="J46" i="44"/>
  <c r="I47" i="44"/>
  <c r="H47" i="44"/>
  <c r="I46" i="44"/>
  <c r="H46" i="44"/>
  <c r="K44" i="44"/>
  <c r="J44" i="44"/>
  <c r="A44" i="44" l="1"/>
  <c r="K28" i="44"/>
  <c r="J28" i="44"/>
  <c r="L28" i="44" l="1"/>
  <c r="C28" i="44" s="1"/>
  <c r="K29" i="44"/>
  <c r="J29" i="44"/>
  <c r="H29" i="44"/>
  <c r="I29" i="44"/>
  <c r="K54" i="44"/>
  <c r="K53" i="44"/>
  <c r="K43" i="44"/>
  <c r="K40" i="44"/>
  <c r="K39" i="44"/>
  <c r="K38" i="44"/>
  <c r="K37" i="44"/>
  <c r="K35" i="44"/>
  <c r="K34" i="44"/>
  <c r="K32" i="44"/>
  <c r="K31" i="44"/>
  <c r="K25" i="44"/>
  <c r="K23" i="44"/>
  <c r="J54" i="44"/>
  <c r="J53" i="44"/>
  <c r="J43" i="44"/>
  <c r="J40" i="44"/>
  <c r="J39" i="44"/>
  <c r="J38" i="44"/>
  <c r="J37" i="44"/>
  <c r="J35" i="44"/>
  <c r="J34" i="44"/>
  <c r="J32" i="44"/>
  <c r="J31" i="44"/>
  <c r="J25" i="44"/>
  <c r="J23" i="44"/>
  <c r="F55" i="44" l="1"/>
  <c r="G55" i="44" s="1"/>
  <c r="I39" i="44"/>
  <c r="H39" i="44"/>
  <c r="H35" i="44"/>
  <c r="I35" i="44"/>
  <c r="H37" i="44"/>
  <c r="I37" i="44"/>
  <c r="I34" i="44"/>
  <c r="I31" i="44"/>
  <c r="H31" i="44"/>
  <c r="H34" i="44"/>
  <c r="AL37" i="54" l="1"/>
  <c r="AL36" i="54"/>
  <c r="AL35" i="54"/>
  <c r="AL34" i="54"/>
  <c r="AL33" i="54"/>
  <c r="AL32" i="54"/>
  <c r="AL31" i="54"/>
  <c r="AL30" i="54"/>
  <c r="AL29" i="54"/>
  <c r="AL28" i="54"/>
  <c r="AL27" i="54"/>
  <c r="AL26" i="54"/>
  <c r="AL25" i="54"/>
  <c r="AL24" i="54"/>
  <c r="AL23" i="54"/>
  <c r="AL22" i="54"/>
  <c r="AL21" i="54"/>
  <c r="AL20" i="54"/>
  <c r="AL19" i="54"/>
  <c r="AL18" i="54"/>
  <c r="AL17" i="54"/>
  <c r="AL16" i="54"/>
  <c r="AL15" i="54"/>
  <c r="AK34" i="54"/>
  <c r="AK35" i="54"/>
  <c r="AK36" i="54"/>
  <c r="AK37" i="54"/>
  <c r="AK29" i="54"/>
  <c r="AK30" i="54"/>
  <c r="AK31" i="54"/>
  <c r="AK32" i="54"/>
  <c r="AK33" i="54"/>
  <c r="AK28" i="54"/>
  <c r="AK27" i="54"/>
  <c r="AK26" i="54"/>
  <c r="AK25" i="54"/>
  <c r="AK24" i="54"/>
  <c r="AK23" i="54"/>
  <c r="AK22" i="54"/>
  <c r="AK21" i="54"/>
  <c r="AK20" i="54"/>
  <c r="AK19" i="54"/>
  <c r="AK18" i="54"/>
  <c r="AK17" i="54"/>
  <c r="AK16" i="54"/>
  <c r="AK15" i="54"/>
  <c r="AJ31" i="54"/>
  <c r="AJ32" i="54"/>
  <c r="AJ33" i="54"/>
  <c r="AJ34" i="54"/>
  <c r="AJ35" i="54"/>
  <c r="AJ36" i="54"/>
  <c r="AJ37" i="54"/>
  <c r="AJ30" i="54"/>
  <c r="AJ29" i="54"/>
  <c r="AJ28" i="54"/>
  <c r="AJ27" i="54"/>
  <c r="AJ26" i="54"/>
  <c r="AJ25" i="54"/>
  <c r="AJ24" i="54"/>
  <c r="AJ23" i="54"/>
  <c r="AJ22" i="54"/>
  <c r="AJ21" i="54"/>
  <c r="AJ20" i="54"/>
  <c r="AJ19" i="54"/>
  <c r="AJ18" i="54"/>
  <c r="AJ17" i="54"/>
  <c r="AJ16" i="54"/>
  <c r="AJ15" i="54"/>
  <c r="G97" i="49"/>
  <c r="H97" i="49"/>
  <c r="G98" i="49"/>
  <c r="H98" i="49"/>
  <c r="G99" i="49"/>
  <c r="H99" i="49"/>
  <c r="G100" i="49"/>
  <c r="H100" i="49"/>
  <c r="G101" i="49"/>
  <c r="H101" i="49"/>
  <c r="G102" i="49"/>
  <c r="H102" i="49"/>
  <c r="H105" i="49"/>
  <c r="A26" i="44"/>
  <c r="C5" i="63" l="1"/>
  <c r="D11" i="8" l="1"/>
  <c r="I41" i="10"/>
  <c r="N10" i="8" l="1"/>
  <c r="G11" i="8"/>
  <c r="G12" i="8" s="1"/>
  <c r="G13" i="8" s="1"/>
  <c r="G14" i="8" s="1"/>
  <c r="N14" i="8" s="1"/>
  <c r="G15" i="8" l="1"/>
  <c r="N12" i="8"/>
  <c r="N11" i="8"/>
  <c r="N13" i="8"/>
  <c r="C32" i="52"/>
  <c r="C23" i="52"/>
  <c r="C21" i="52"/>
  <c r="C22" i="52"/>
  <c r="N15" i="8" l="1"/>
  <c r="G16" i="8"/>
  <c r="I7" i="52"/>
  <c r="J7" i="52"/>
  <c r="I8" i="52"/>
  <c r="J8" i="52"/>
  <c r="I9" i="52"/>
  <c r="J9" i="52"/>
  <c r="I10" i="52"/>
  <c r="J10" i="52"/>
  <c r="I11" i="52"/>
  <c r="J11" i="52"/>
  <c r="I12" i="52"/>
  <c r="J12" i="52"/>
  <c r="J6" i="52"/>
  <c r="I6" i="52"/>
  <c r="C116" i="49"/>
  <c r="E4" i="63"/>
  <c r="F4" i="63" s="1"/>
  <c r="G4" i="63" s="1"/>
  <c r="H4" i="63" s="1"/>
  <c r="I4" i="63" s="1"/>
  <c r="J4" i="63" s="1"/>
  <c r="K4" i="63" s="1"/>
  <c r="L4" i="63" s="1"/>
  <c r="M4" i="63" s="1"/>
  <c r="N4" i="63" s="1"/>
  <c r="O4" i="63" s="1"/>
  <c r="P4" i="63" s="1"/>
  <c r="Q4" i="63" s="1"/>
  <c r="R4" i="63" s="1"/>
  <c r="S4" i="63" s="1"/>
  <c r="T4" i="63" s="1"/>
  <c r="U4" i="63" s="1"/>
  <c r="V4" i="63" s="1"/>
  <c r="W4" i="63" s="1"/>
  <c r="X4" i="63" s="1"/>
  <c r="G17" i="8" l="1"/>
  <c r="N16" i="8"/>
  <c r="G18" i="8" l="1"/>
  <c r="N17" i="8"/>
  <c r="G19" i="8" l="1"/>
  <c r="N18" i="8"/>
  <c r="G20" i="8" l="1"/>
  <c r="N19" i="8"/>
  <c r="A36" i="4"/>
  <c r="G21" i="8" l="1"/>
  <c r="N20" i="8"/>
  <c r="AL14" i="54"/>
  <c r="G22" i="8" l="1"/>
  <c r="N21" i="8"/>
  <c r="I42" i="10"/>
  <c r="F42" i="10"/>
  <c r="F43" i="10" s="1"/>
  <c r="G23" i="8" l="1"/>
  <c r="N22" i="8"/>
  <c r="AM13" i="54"/>
  <c r="AK14" i="54"/>
  <c r="AJ14" i="54"/>
  <c r="D23" i="54"/>
  <c r="D24" i="54" s="1"/>
  <c r="D25" i="54" s="1"/>
  <c r="D26" i="54" s="1"/>
  <c r="G24" i="8" l="1"/>
  <c r="N23" i="8"/>
  <c r="N24" i="8" l="1"/>
  <c r="G25" i="8"/>
  <c r="AF44" i="54"/>
  <c r="AF43" i="54"/>
  <c r="AF42" i="54"/>
  <c r="G26" i="8" l="1"/>
  <c r="N25" i="8"/>
  <c r="G27" i="8" l="1"/>
  <c r="N26" i="8"/>
  <c r="C25" i="52"/>
  <c r="C26" i="52"/>
  <c r="C27" i="52"/>
  <c r="C31" i="52"/>
  <c r="A22" i="52"/>
  <c r="A23" i="52" l="1"/>
  <c r="A24" i="52" s="1"/>
  <c r="A25" i="52" s="1"/>
  <c r="A26" i="52" s="1"/>
  <c r="A27" i="52" s="1"/>
  <c r="A28" i="52" s="1"/>
  <c r="A29" i="52" s="1"/>
  <c r="A30" i="52" s="1"/>
  <c r="A31" i="52" s="1"/>
  <c r="A32" i="52" s="1"/>
  <c r="C33" i="52"/>
  <c r="G28" i="8"/>
  <c r="N27" i="8"/>
  <c r="H104" i="49"/>
  <c r="G29" i="8" l="1"/>
  <c r="N28" i="8"/>
  <c r="I37" i="4"/>
  <c r="J37" i="4"/>
  <c r="K37" i="4"/>
  <c r="L37" i="4"/>
  <c r="M37" i="4"/>
  <c r="N37" i="4"/>
  <c r="O37" i="4"/>
  <c r="P37" i="4"/>
  <c r="Q37" i="4"/>
  <c r="H37" i="4"/>
  <c r="N29" i="8" l="1"/>
  <c r="G30" i="8"/>
  <c r="Y29" i="4"/>
  <c r="Z29" i="4"/>
  <c r="AA29" i="4"/>
  <c r="AB29" i="4"/>
  <c r="AC29" i="4"/>
  <c r="AD29" i="4"/>
  <c r="AE29" i="4"/>
  <c r="AF29" i="4"/>
  <c r="AG29" i="4"/>
  <c r="AH29" i="4"/>
  <c r="AI29" i="4"/>
  <c r="AJ29" i="4"/>
  <c r="AK29" i="4"/>
  <c r="I26" i="4"/>
  <c r="J26" i="4"/>
  <c r="K26" i="4"/>
  <c r="L26" i="4"/>
  <c r="AI26" i="4"/>
  <c r="AJ26" i="4"/>
  <c r="AK26" i="4"/>
  <c r="H26" i="4"/>
  <c r="AL42" i="4"/>
  <c r="Y21" i="4"/>
  <c r="Z21" i="4"/>
  <c r="AA21" i="4"/>
  <c r="AB21" i="4"/>
  <c r="AC21" i="4"/>
  <c r="AD21" i="4"/>
  <c r="AE21" i="4"/>
  <c r="AF21" i="4"/>
  <c r="AG21" i="4"/>
  <c r="AH21" i="4"/>
  <c r="AI21" i="4"/>
  <c r="AJ21" i="4"/>
  <c r="AK21" i="4"/>
  <c r="AI18" i="4"/>
  <c r="AJ18" i="4"/>
  <c r="AK18" i="4"/>
  <c r="H47" i="4"/>
  <c r="C14" i="59"/>
  <c r="N16" i="31"/>
  <c r="H42" i="10" l="1"/>
  <c r="G31" i="8"/>
  <c r="N30" i="8"/>
  <c r="A7" i="59"/>
  <c r="A8" i="59" s="1"/>
  <c r="A9" i="59" s="1"/>
  <c r="A10" i="59" s="1"/>
  <c r="A11" i="59" s="1"/>
  <c r="G32" i="8" l="1"/>
  <c r="N31" i="8"/>
  <c r="G33" i="8" l="1"/>
  <c r="N32" i="8"/>
  <c r="G34" i="8" l="1"/>
  <c r="N33" i="8"/>
  <c r="G35" i="8" l="1"/>
  <c r="N35" i="8" s="1"/>
  <c r="N34" i="8"/>
  <c r="Q10" i="8"/>
  <c r="P10" i="8" l="1"/>
  <c r="F5" i="44" l="1"/>
  <c r="F6" i="44"/>
  <c r="F9" i="44"/>
  <c r="F10" i="44"/>
  <c r="F11" i="44"/>
  <c r="AK8" i="58" l="1"/>
  <c r="AC8" i="58"/>
  <c r="AE8" i="58"/>
  <c r="AI8" i="58"/>
  <c r="AG8" i="58"/>
  <c r="W8" i="58"/>
  <c r="Y8" i="58"/>
  <c r="AA8" i="58"/>
  <c r="AI8" i="55"/>
  <c r="AK8" i="55"/>
  <c r="AC8" i="55"/>
  <c r="AE8" i="55"/>
  <c r="AO8" i="58"/>
  <c r="AQ8" i="58"/>
  <c r="AM8" i="58"/>
  <c r="O8" i="58"/>
  <c r="K8" i="58"/>
  <c r="AQ8" i="55"/>
  <c r="AM8" i="55"/>
  <c r="AG8" i="55"/>
  <c r="AA8" i="55"/>
  <c r="Y8" i="55"/>
  <c r="W8" i="55"/>
  <c r="O8" i="55"/>
  <c r="K8" i="55"/>
  <c r="S14" i="55"/>
  <c r="S13" i="55"/>
  <c r="AE6" i="54"/>
  <c r="C15" i="58"/>
  <c r="A10" i="58"/>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B9" i="58"/>
  <c r="B10" i="58" s="1"/>
  <c r="B11" i="58" s="1"/>
  <c r="B12" i="58" s="1"/>
  <c r="B13" i="58" s="1"/>
  <c r="B14" i="58" s="1"/>
  <c r="B15" i="58" s="1"/>
  <c r="B16" i="58" s="1"/>
  <c r="B17" i="58" s="1"/>
  <c r="B18" i="58" s="1"/>
  <c r="B19" i="58" s="1"/>
  <c r="B20" i="58" s="1"/>
  <c r="B21" i="58" s="1"/>
  <c r="B22" i="58" s="1"/>
  <c r="B23" i="58" s="1"/>
  <c r="B24" i="58" s="1"/>
  <c r="B25" i="58" s="1"/>
  <c r="B26" i="58" s="1"/>
  <c r="B27" i="58" s="1"/>
  <c r="B28" i="58" s="1"/>
  <c r="B29" i="58" s="1"/>
  <c r="B30" i="58" s="1"/>
  <c r="B31" i="58" s="1"/>
  <c r="B32" i="58" s="1"/>
  <c r="B33" i="58" s="1"/>
  <c r="B34" i="58" s="1"/>
  <c r="B35" i="58" s="1"/>
  <c r="B36" i="58" s="1"/>
  <c r="B37" i="58" s="1"/>
  <c r="B38" i="58" s="1"/>
  <c r="C8" i="58"/>
  <c r="AD2" i="54"/>
  <c r="AD1" i="54"/>
  <c r="E16" i="54" s="1"/>
  <c r="Q16" i="54" s="1"/>
  <c r="D27" i="54"/>
  <c r="D28" i="54" s="1"/>
  <c r="D29" i="54" s="1"/>
  <c r="D30" i="54" s="1"/>
  <c r="D31" i="54" s="1"/>
  <c r="D32" i="54" s="1"/>
  <c r="D33" i="54" s="1"/>
  <c r="D34" i="54" s="1"/>
  <c r="D35" i="54" s="1"/>
  <c r="D36" i="54" s="1"/>
  <c r="D37" i="54" s="1"/>
  <c r="AB7" i="54"/>
  <c r="V7" i="54"/>
  <c r="T7" i="54"/>
  <c r="R7" i="54"/>
  <c r="S7" i="54" s="1"/>
  <c r="P7" i="54"/>
  <c r="J7" i="54"/>
  <c r="H7" i="54"/>
  <c r="F7" i="54"/>
  <c r="G7" i="54" s="1"/>
  <c r="AO14" i="55"/>
  <c r="AO13" i="55"/>
  <c r="D36" i="21" l="1"/>
  <c r="C16" i="58"/>
  <c r="C17" i="58" s="1"/>
  <c r="C18" i="58" s="1"/>
  <c r="C29" i="54"/>
  <c r="C36" i="54"/>
  <c r="C28" i="54"/>
  <c r="C20" i="54"/>
  <c r="C12" i="54"/>
  <c r="AI34" i="54"/>
  <c r="C21" i="54"/>
  <c r="C35" i="54"/>
  <c r="C27" i="54"/>
  <c r="C19" i="54"/>
  <c r="C11" i="54"/>
  <c r="AH13" i="54"/>
  <c r="C37" i="54"/>
  <c r="C13" i="54"/>
  <c r="C34" i="54"/>
  <c r="C26" i="54"/>
  <c r="C18" i="54"/>
  <c r="C10" i="54"/>
  <c r="C33" i="54"/>
  <c r="C17" i="54"/>
  <c r="C25" i="54"/>
  <c r="C9" i="54"/>
  <c r="C32" i="54"/>
  <c r="C24" i="54"/>
  <c r="C16" i="54"/>
  <c r="C31" i="54"/>
  <c r="C23" i="54"/>
  <c r="C15" i="54"/>
  <c r="C8" i="54"/>
  <c r="C30" i="54"/>
  <c r="C22" i="54"/>
  <c r="C14" i="54"/>
  <c r="E15" i="54"/>
  <c r="Q15" i="54" s="1"/>
  <c r="R15" i="54" s="1"/>
  <c r="E27" i="54"/>
  <c r="Q27" i="54" s="1"/>
  <c r="E14" i="54"/>
  <c r="Q14" i="54" s="1"/>
  <c r="R14" i="54" s="1"/>
  <c r="E8" i="54"/>
  <c r="Q8" i="54" s="1"/>
  <c r="E26" i="54"/>
  <c r="Q26" i="54" s="1"/>
  <c r="E13" i="54"/>
  <c r="F13" i="54" s="1"/>
  <c r="H13" i="54" s="1"/>
  <c r="L13" i="54" s="1"/>
  <c r="E37" i="54"/>
  <c r="Q37" i="54" s="1"/>
  <c r="E23" i="54"/>
  <c r="Q23" i="54" s="1"/>
  <c r="E11" i="54"/>
  <c r="Q11" i="54" s="1"/>
  <c r="E22" i="54"/>
  <c r="Q22" i="54" s="1"/>
  <c r="E10" i="54"/>
  <c r="Q10" i="54" s="1"/>
  <c r="E34" i="54"/>
  <c r="Q34" i="54" s="1"/>
  <c r="E21" i="54"/>
  <c r="Q21" i="54" s="1"/>
  <c r="S21" i="54" s="1"/>
  <c r="E29" i="54"/>
  <c r="Q29" i="54" s="1"/>
  <c r="E35" i="54"/>
  <c r="Q35" i="54" s="1"/>
  <c r="E31" i="54"/>
  <c r="Q31" i="54" s="1"/>
  <c r="E19" i="54"/>
  <c r="Q19" i="54" s="1"/>
  <c r="R19" i="54" s="1"/>
  <c r="E30" i="54"/>
  <c r="Q30" i="54" s="1"/>
  <c r="E18" i="54"/>
  <c r="Q18" i="54" s="1"/>
  <c r="AB18" i="54" s="1"/>
  <c r="AN19" i="58" s="1"/>
  <c r="E36" i="54"/>
  <c r="Q36" i="54" s="1"/>
  <c r="E28" i="54"/>
  <c r="Q28" i="54" s="1"/>
  <c r="E20" i="54"/>
  <c r="Q20" i="54" s="1"/>
  <c r="E12" i="54"/>
  <c r="Q12" i="54" s="1"/>
  <c r="R12" i="54" s="1"/>
  <c r="V12" i="54" s="1"/>
  <c r="Z12" i="54" s="1"/>
  <c r="E33" i="54"/>
  <c r="Q33" i="54" s="1"/>
  <c r="E25" i="54"/>
  <c r="Q25" i="54" s="1"/>
  <c r="E17" i="54"/>
  <c r="Q17" i="54" s="1"/>
  <c r="S17" i="54" s="1"/>
  <c r="W17" i="54" s="1"/>
  <c r="AA17" i="54" s="1"/>
  <c r="E9" i="54"/>
  <c r="Q9" i="54" s="1"/>
  <c r="E32" i="54"/>
  <c r="Q32" i="54" s="1"/>
  <c r="E24" i="54"/>
  <c r="Q24" i="54" s="1"/>
  <c r="S16" i="54"/>
  <c r="R16" i="54"/>
  <c r="AB16" i="54"/>
  <c r="AN17" i="58" s="1"/>
  <c r="F16" i="54"/>
  <c r="J16" i="54" l="1"/>
  <c r="N16" i="54" s="1"/>
  <c r="H16" i="54"/>
  <c r="AO17" i="58"/>
  <c r="AH20" i="54"/>
  <c r="AH12" i="54"/>
  <c r="AH33" i="54"/>
  <c r="AH21" i="54"/>
  <c r="AB14" i="54"/>
  <c r="AN15" i="58" s="1"/>
  <c r="AO15" i="58" s="1"/>
  <c r="AH26" i="54"/>
  <c r="F18" i="54"/>
  <c r="J18" i="54" s="1"/>
  <c r="N18" i="54" s="1"/>
  <c r="D19" i="58" s="1"/>
  <c r="H19" i="58" s="1"/>
  <c r="F17" i="54"/>
  <c r="H17" i="54" s="1"/>
  <c r="L17" i="54" s="1"/>
  <c r="AH22" i="54"/>
  <c r="AI20" i="54"/>
  <c r="AH17" i="54"/>
  <c r="AH29" i="54"/>
  <c r="AI23" i="54"/>
  <c r="AG31" i="54"/>
  <c r="AG29" i="54"/>
  <c r="AG37" i="54"/>
  <c r="S18" i="54"/>
  <c r="W18" i="54" s="1"/>
  <c r="AA18" i="54" s="1"/>
  <c r="X19" i="58" s="1"/>
  <c r="AF19" i="58" s="1"/>
  <c r="AH19" i="58" s="1"/>
  <c r="AH30" i="54"/>
  <c r="AH23" i="54"/>
  <c r="AH32" i="54"/>
  <c r="F14" i="54"/>
  <c r="H14" i="54" s="1"/>
  <c r="L14" i="54" s="1"/>
  <c r="P19" i="54"/>
  <c r="R20" i="58" s="1"/>
  <c r="R18" i="54"/>
  <c r="V18" i="54" s="1"/>
  <c r="Z18" i="54" s="1"/>
  <c r="V19" i="58" s="1"/>
  <c r="Z19" i="58" s="1"/>
  <c r="AB19" i="58" s="1"/>
  <c r="AG27" i="54"/>
  <c r="AH27" i="54"/>
  <c r="AH36" i="54"/>
  <c r="AG34" i="54"/>
  <c r="S14" i="54"/>
  <c r="W14" i="54" s="1"/>
  <c r="AA14" i="54" s="1"/>
  <c r="P15" i="54"/>
  <c r="R16" i="58" s="1"/>
  <c r="AB17" i="54"/>
  <c r="AN18" i="58" s="1"/>
  <c r="AO18" i="58" s="1"/>
  <c r="AG35" i="54"/>
  <c r="R20" i="54"/>
  <c r="T20" i="54" s="1"/>
  <c r="X20" i="54" s="1"/>
  <c r="V21" i="55" s="1"/>
  <c r="Z21" i="55" s="1"/>
  <c r="AB21" i="55" s="1"/>
  <c r="S20" i="54"/>
  <c r="W20" i="54" s="1"/>
  <c r="AA20" i="54" s="1"/>
  <c r="Q13" i="54"/>
  <c r="R13" i="54" s="1"/>
  <c r="V13" i="54" s="1"/>
  <c r="Z13" i="54" s="1"/>
  <c r="P13" i="54"/>
  <c r="R14" i="58" s="1"/>
  <c r="AB21" i="54"/>
  <c r="AN22" i="58" s="1"/>
  <c r="X18" i="58"/>
  <c r="AF18" i="58" s="1"/>
  <c r="AH18" i="58" s="1"/>
  <c r="AI32" i="54"/>
  <c r="D17" i="58"/>
  <c r="H17" i="58" s="1"/>
  <c r="AG32" i="54"/>
  <c r="AG12" i="54"/>
  <c r="AM12" i="54" s="1"/>
  <c r="AH15" i="54"/>
  <c r="AH16" i="54"/>
  <c r="AH18" i="54"/>
  <c r="AH19" i="54"/>
  <c r="AI36" i="54"/>
  <c r="F15" i="54"/>
  <c r="H15" i="54" s="1"/>
  <c r="L15" i="54" s="1"/>
  <c r="S19" i="54"/>
  <c r="W19" i="54" s="1"/>
  <c r="AA19" i="54" s="1"/>
  <c r="AG30" i="54"/>
  <c r="AG33" i="54"/>
  <c r="AG15" i="54"/>
  <c r="AH14" i="54"/>
  <c r="AH31" i="54"/>
  <c r="AH24" i="54"/>
  <c r="AH25" i="54"/>
  <c r="AG24" i="54"/>
  <c r="AG17" i="54"/>
  <c r="AG36" i="54"/>
  <c r="AI17" i="54"/>
  <c r="AI33" i="54"/>
  <c r="AI30" i="54"/>
  <c r="AI35" i="54"/>
  <c r="AI37" i="54"/>
  <c r="AG25" i="54"/>
  <c r="AI21" i="54"/>
  <c r="AG21" i="54"/>
  <c r="AG19" i="54"/>
  <c r="AG23" i="54"/>
  <c r="AG18" i="54"/>
  <c r="V13" i="58"/>
  <c r="W13" i="58" s="1"/>
  <c r="AH28" i="54"/>
  <c r="AH37" i="54"/>
  <c r="AI16" i="54"/>
  <c r="AI14" i="54"/>
  <c r="AI12" i="54"/>
  <c r="AI15" i="54"/>
  <c r="AI18" i="54"/>
  <c r="AI19" i="54"/>
  <c r="R21" i="54"/>
  <c r="T21" i="54" s="1"/>
  <c r="X21" i="54" s="1"/>
  <c r="V22" i="55" s="1"/>
  <c r="Z22" i="55" s="1"/>
  <c r="AB22" i="55" s="1"/>
  <c r="R17" i="54"/>
  <c r="V17" i="54" s="1"/>
  <c r="Z17" i="54" s="1"/>
  <c r="AG22" i="54"/>
  <c r="AG20" i="54"/>
  <c r="AI25" i="54"/>
  <c r="AI22" i="54"/>
  <c r="AI27" i="54"/>
  <c r="AI24" i="54"/>
  <c r="AG16" i="54"/>
  <c r="AG26" i="54"/>
  <c r="AG28" i="54"/>
  <c r="AI29" i="54"/>
  <c r="AH34" i="54"/>
  <c r="AI26" i="54"/>
  <c r="AH35" i="54"/>
  <c r="AI31" i="54"/>
  <c r="AI28" i="54"/>
  <c r="C19" i="58"/>
  <c r="AB20" i="54"/>
  <c r="AN21" i="58" s="1"/>
  <c r="AB19" i="54"/>
  <c r="AN20" i="58" s="1"/>
  <c r="AB15" i="54"/>
  <c r="AN16" i="58" s="1"/>
  <c r="AO16" i="58" s="1"/>
  <c r="F19" i="54"/>
  <c r="H19" i="54" s="1"/>
  <c r="L19" i="54" s="1"/>
  <c r="S15" i="54"/>
  <c r="W15" i="54" s="1"/>
  <c r="AA15" i="54" s="1"/>
  <c r="S12" i="54"/>
  <c r="U12" i="54" s="1"/>
  <c r="Y12" i="54" s="1"/>
  <c r="X13" i="55" s="1"/>
  <c r="AF13" i="55" s="1"/>
  <c r="AH13" i="55" s="1"/>
  <c r="AB12" i="54"/>
  <c r="AN13" i="58" s="1"/>
  <c r="AO13" i="58" s="1"/>
  <c r="P12" i="54"/>
  <c r="R13" i="58" s="1"/>
  <c r="F12" i="54"/>
  <c r="J12" i="54" s="1"/>
  <c r="N12" i="54" s="1"/>
  <c r="U18" i="54"/>
  <c r="Y18" i="54" s="1"/>
  <c r="X19" i="55" s="1"/>
  <c r="AF19" i="55" s="1"/>
  <c r="AH19" i="55" s="1"/>
  <c r="T12" i="54"/>
  <c r="X12" i="54" s="1"/>
  <c r="V13" i="55" s="1"/>
  <c r="Z13" i="55" s="1"/>
  <c r="AB13" i="55" s="1"/>
  <c r="U17" i="54"/>
  <c r="Y17" i="54" s="1"/>
  <c r="X18" i="55" s="1"/>
  <c r="AF18" i="55" s="1"/>
  <c r="AH18" i="55" s="1"/>
  <c r="V15" i="54"/>
  <c r="Z15" i="54" s="1"/>
  <c r="T15" i="54"/>
  <c r="X15" i="54" s="1"/>
  <c r="V16" i="55" s="1"/>
  <c r="Z16" i="55" s="1"/>
  <c r="AB16" i="55" s="1"/>
  <c r="T16" i="54"/>
  <c r="X16" i="54" s="1"/>
  <c r="V17" i="55" s="1"/>
  <c r="Z17" i="55" s="1"/>
  <c r="AB17" i="55" s="1"/>
  <c r="V16" i="54"/>
  <c r="Z16" i="54" s="1"/>
  <c r="W16" i="54"/>
  <c r="AA16" i="54" s="1"/>
  <c r="U16" i="54"/>
  <c r="Y16" i="54" s="1"/>
  <c r="X17" i="55" s="1"/>
  <c r="AF17" i="55" s="1"/>
  <c r="AH17" i="55" s="1"/>
  <c r="V19" i="54"/>
  <c r="Z19" i="54" s="1"/>
  <c r="T19" i="54"/>
  <c r="X19" i="54" s="1"/>
  <c r="V14" i="54"/>
  <c r="Z14" i="54" s="1"/>
  <c r="T14" i="54"/>
  <c r="X14" i="54" s="1"/>
  <c r="V15" i="55" s="1"/>
  <c r="Z15" i="55" s="1"/>
  <c r="AB15" i="55" s="1"/>
  <c r="AB22" i="54"/>
  <c r="AN23" i="58" s="1"/>
  <c r="S22" i="54"/>
  <c r="R22" i="54"/>
  <c r="U21" i="54"/>
  <c r="Y21" i="54" s="1"/>
  <c r="W21" i="54"/>
  <c r="AA21" i="54" s="1"/>
  <c r="D14" i="55"/>
  <c r="H14" i="55" s="1"/>
  <c r="H18" i="54"/>
  <c r="L18" i="54" s="1"/>
  <c r="P20" i="54"/>
  <c r="R21" i="58" s="1"/>
  <c r="J13" i="54"/>
  <c r="N13" i="54" s="1"/>
  <c r="G15" i="54"/>
  <c r="G19" i="54"/>
  <c r="G14" i="54"/>
  <c r="G18" i="54"/>
  <c r="G13" i="54"/>
  <c r="G17" i="54"/>
  <c r="G12" i="54"/>
  <c r="G16" i="54"/>
  <c r="G20" i="54"/>
  <c r="L16" i="54"/>
  <c r="P18" i="54"/>
  <c r="R19" i="58" s="1"/>
  <c r="F20" i="54"/>
  <c r="P16" i="54"/>
  <c r="R17" i="58" s="1"/>
  <c r="P14" i="54"/>
  <c r="R15" i="58" s="1"/>
  <c r="P17" i="54"/>
  <c r="R18" i="58" s="1"/>
  <c r="I10" i="40"/>
  <c r="H10" i="40"/>
  <c r="D16" i="55" l="1"/>
  <c r="H16" i="55" s="1"/>
  <c r="J16" i="55" s="1"/>
  <c r="D18" i="55"/>
  <c r="H18" i="55" s="1"/>
  <c r="P18" i="55" s="1"/>
  <c r="U20" i="54"/>
  <c r="Y20" i="54" s="1"/>
  <c r="D15" i="55"/>
  <c r="H15" i="55" s="1"/>
  <c r="J15" i="55" s="1"/>
  <c r="AD19" i="58"/>
  <c r="AE19" i="58" s="1"/>
  <c r="AI18" i="58"/>
  <c r="S13" i="54"/>
  <c r="W13" i="54" s="1"/>
  <c r="AA13" i="54" s="1"/>
  <c r="X14" i="58" s="1"/>
  <c r="Y14" i="58" s="1"/>
  <c r="AJ19" i="58"/>
  <c r="AK19" i="58" s="1"/>
  <c r="AD22" i="55"/>
  <c r="U14" i="54"/>
  <c r="Y14" i="54" s="1"/>
  <c r="X15" i="55" s="1"/>
  <c r="AF15" i="55" s="1"/>
  <c r="AH15" i="55" s="1"/>
  <c r="AD21" i="55"/>
  <c r="AD17" i="55"/>
  <c r="AJ13" i="55"/>
  <c r="AK13" i="55" s="1"/>
  <c r="AJ17" i="55"/>
  <c r="AJ19" i="55"/>
  <c r="AD16" i="55"/>
  <c r="AD15" i="55"/>
  <c r="AJ18" i="55"/>
  <c r="AD13" i="55"/>
  <c r="AE13" i="55" s="1"/>
  <c r="V20" i="54"/>
  <c r="Z20" i="54" s="1"/>
  <c r="V21" i="58" s="1"/>
  <c r="Z21" i="58" s="1"/>
  <c r="AB21" i="58" s="1"/>
  <c r="T13" i="54"/>
  <c r="X13" i="54" s="1"/>
  <c r="AB13" i="54"/>
  <c r="AN14" i="58" s="1"/>
  <c r="AO14" i="58" s="1"/>
  <c r="T18" i="54"/>
  <c r="X18" i="54" s="1"/>
  <c r="V19" i="55" s="1"/>
  <c r="Z19" i="55" s="1"/>
  <c r="AB19" i="55" s="1"/>
  <c r="Y18" i="58"/>
  <c r="H12" i="54"/>
  <c r="L12" i="54" s="1"/>
  <c r="T17" i="54"/>
  <c r="X17" i="54" s="1"/>
  <c r="V18" i="55" s="1"/>
  <c r="Z18" i="55" s="1"/>
  <c r="AB18" i="55" s="1"/>
  <c r="J15" i="54"/>
  <c r="N15" i="54" s="1"/>
  <c r="D16" i="58" s="1"/>
  <c r="J17" i="54"/>
  <c r="N17" i="54" s="1"/>
  <c r="D18" i="58" s="1"/>
  <c r="U15" i="54"/>
  <c r="Y15" i="54" s="1"/>
  <c r="X16" i="55" s="1"/>
  <c r="AF16" i="55" s="1"/>
  <c r="AH16" i="55" s="1"/>
  <c r="J14" i="54"/>
  <c r="N14" i="54" s="1"/>
  <c r="D15" i="58" s="1"/>
  <c r="U19" i="54"/>
  <c r="Y19" i="54" s="1"/>
  <c r="X20" i="55" s="1"/>
  <c r="AF20" i="55" s="1"/>
  <c r="AH20" i="55" s="1"/>
  <c r="X20" i="58"/>
  <c r="AF20" i="58" s="1"/>
  <c r="AH20" i="58" s="1"/>
  <c r="AP18" i="58"/>
  <c r="AQ18" i="58" s="1"/>
  <c r="AG18" i="58"/>
  <c r="X17" i="58"/>
  <c r="Y17" i="58" s="1"/>
  <c r="X21" i="58"/>
  <c r="AF21" i="58" s="1"/>
  <c r="AH21" i="58" s="1"/>
  <c r="V17" i="58"/>
  <c r="W17" i="58" s="1"/>
  <c r="D13" i="58"/>
  <c r="Z13" i="58"/>
  <c r="AB13" i="58" s="1"/>
  <c r="AL19" i="58"/>
  <c r="AM19" i="58" s="1"/>
  <c r="X22" i="58"/>
  <c r="AF22" i="58" s="1"/>
  <c r="AH22" i="58" s="1"/>
  <c r="X15" i="58"/>
  <c r="AF15" i="58" s="1"/>
  <c r="AH15" i="58" s="1"/>
  <c r="V21" i="54"/>
  <c r="Z21" i="54" s="1"/>
  <c r="V15" i="58"/>
  <c r="W15" i="58" s="1"/>
  <c r="V16" i="58"/>
  <c r="W16" i="58" s="1"/>
  <c r="P17" i="58"/>
  <c r="X21" i="55"/>
  <c r="AF21" i="55" s="1"/>
  <c r="AH21" i="55" s="1"/>
  <c r="V20" i="55"/>
  <c r="Z20" i="55" s="1"/>
  <c r="AB20" i="55" s="1"/>
  <c r="X16" i="58"/>
  <c r="Y16" i="58" s="1"/>
  <c r="J19" i="58"/>
  <c r="K19" i="58" s="1"/>
  <c r="P19" i="58"/>
  <c r="V14" i="58"/>
  <c r="W14" i="58" s="1"/>
  <c r="X22" i="55"/>
  <c r="AF22" i="55" s="1"/>
  <c r="AH22" i="55" s="1"/>
  <c r="V18" i="58"/>
  <c r="W18" i="58" s="1"/>
  <c r="AP19" i="58"/>
  <c r="AQ19" i="58" s="1"/>
  <c r="D14" i="58"/>
  <c r="J19" i="54"/>
  <c r="N19" i="54" s="1"/>
  <c r="V20" i="58"/>
  <c r="Z20" i="58" s="1"/>
  <c r="AB20" i="58" s="1"/>
  <c r="J17" i="58"/>
  <c r="K17" i="58" s="1"/>
  <c r="AO19" i="58"/>
  <c r="C20" i="58"/>
  <c r="AA19" i="58"/>
  <c r="Y19" i="58"/>
  <c r="W19" i="58"/>
  <c r="AG19" i="58"/>
  <c r="W12" i="54"/>
  <c r="AA12" i="54" s="1"/>
  <c r="D20" i="55"/>
  <c r="H20" i="55" s="1"/>
  <c r="P20" i="55" s="1"/>
  <c r="V22" i="54"/>
  <c r="Z22" i="54" s="1"/>
  <c r="T22" i="54"/>
  <c r="X22" i="54" s="1"/>
  <c r="V23" i="55" s="1"/>
  <c r="Z23" i="55" s="1"/>
  <c r="AB23" i="55" s="1"/>
  <c r="W22" i="54"/>
  <c r="AA22" i="54" s="1"/>
  <c r="U22" i="54"/>
  <c r="Y22" i="54" s="1"/>
  <c r="X23" i="55" s="1"/>
  <c r="AF23" i="55" s="1"/>
  <c r="AH23" i="55" s="1"/>
  <c r="AB23" i="54"/>
  <c r="AN24" i="58" s="1"/>
  <c r="S23" i="54"/>
  <c r="R23" i="54"/>
  <c r="D19" i="55"/>
  <c r="H19" i="55" s="1"/>
  <c r="D17" i="55"/>
  <c r="H17" i="55" s="1"/>
  <c r="J14" i="55"/>
  <c r="K14" i="55" s="1"/>
  <c r="P14" i="55"/>
  <c r="AL15" i="55"/>
  <c r="J18" i="55"/>
  <c r="AL16" i="55"/>
  <c r="P21" i="54"/>
  <c r="R22" i="58" s="1"/>
  <c r="F21" i="54"/>
  <c r="G21" i="54"/>
  <c r="I15" i="54"/>
  <c r="M15" i="54" s="1"/>
  <c r="AW15" i="54" s="1"/>
  <c r="K15" i="54"/>
  <c r="O15" i="54" s="1"/>
  <c r="I16" i="54"/>
  <c r="M16" i="54" s="1"/>
  <c r="K16" i="54"/>
  <c r="O16" i="54" s="1"/>
  <c r="H20" i="54"/>
  <c r="L20" i="54" s="1"/>
  <c r="J20" i="54"/>
  <c r="N20" i="54" s="1"/>
  <c r="I12" i="54"/>
  <c r="M12" i="54" s="1"/>
  <c r="K12" i="54"/>
  <c r="O12" i="54" s="1"/>
  <c r="I14" i="54"/>
  <c r="M14" i="54" s="1"/>
  <c r="K14" i="54"/>
  <c r="O14" i="54" s="1"/>
  <c r="I20" i="54"/>
  <c r="M20" i="54" s="1"/>
  <c r="K20" i="54"/>
  <c r="O20" i="54" s="1"/>
  <c r="K17" i="54"/>
  <c r="O17" i="54" s="1"/>
  <c r="I17" i="54"/>
  <c r="M17" i="54" s="1"/>
  <c r="AW17" i="54" s="1"/>
  <c r="K13" i="54"/>
  <c r="O13" i="54" s="1"/>
  <c r="I13" i="54"/>
  <c r="M13" i="54" s="1"/>
  <c r="I18" i="54"/>
  <c r="M18" i="54" s="1"/>
  <c r="AW18" i="54" s="1"/>
  <c r="K18" i="54"/>
  <c r="O18" i="54" s="1"/>
  <c r="I19" i="54"/>
  <c r="M19" i="54" s="1"/>
  <c r="K19" i="54"/>
  <c r="O19" i="54" s="1"/>
  <c r="H103" i="49"/>
  <c r="A96" i="49"/>
  <c r="D4" i="49"/>
  <c r="H4" i="4"/>
  <c r="AK12" i="54"/>
  <c r="AL12" i="54"/>
  <c r="B8" i="54"/>
  <c r="AW16" i="54" l="1"/>
  <c r="AW19" i="54"/>
  <c r="AW20" i="54"/>
  <c r="AY20" i="54" s="1"/>
  <c r="AZ20" i="54" s="1"/>
  <c r="AX19" i="54"/>
  <c r="AY19" i="54"/>
  <c r="AZ19" i="54" s="1"/>
  <c r="BA19" i="54" s="1"/>
  <c r="AY18" i="54"/>
  <c r="AZ18" i="54" s="1"/>
  <c r="AX18" i="54"/>
  <c r="BA18" i="54" s="1"/>
  <c r="AX16" i="54"/>
  <c r="AY16" i="54"/>
  <c r="AZ16" i="54"/>
  <c r="BA16" i="54" s="1"/>
  <c r="AY15" i="54"/>
  <c r="AZ15" i="54" s="1"/>
  <c r="AX15" i="54"/>
  <c r="BA15" i="54" s="1"/>
  <c r="AX17" i="54"/>
  <c r="AY17" i="54"/>
  <c r="AZ17" i="54"/>
  <c r="BA17" i="54" s="1"/>
  <c r="AW12" i="54"/>
  <c r="AW14" i="54"/>
  <c r="AX20" i="54"/>
  <c r="AF12" i="54"/>
  <c r="AF18" i="54"/>
  <c r="AJ18" i="58"/>
  <c r="AK18" i="58" s="1"/>
  <c r="AC19" i="58"/>
  <c r="P16" i="55"/>
  <c r="AF15" i="54"/>
  <c r="AF19" i="54"/>
  <c r="AF14" i="54"/>
  <c r="AF16" i="54"/>
  <c r="AF17" i="54"/>
  <c r="AI19" i="58"/>
  <c r="AF20" i="54"/>
  <c r="U13" i="54"/>
  <c r="Y13" i="54" s="1"/>
  <c r="X14" i="55" s="1"/>
  <c r="AF14" i="55" s="1"/>
  <c r="AH14" i="55" s="1"/>
  <c r="V14" i="55"/>
  <c r="Z14" i="55" s="1"/>
  <c r="D13" i="55"/>
  <c r="H13" i="55" s="1"/>
  <c r="J13" i="55" s="1"/>
  <c r="K13" i="55" s="1"/>
  <c r="P15" i="55"/>
  <c r="AJ21" i="58"/>
  <c r="AI15" i="58"/>
  <c r="AJ22" i="58"/>
  <c r="AD21" i="58"/>
  <c r="AD13" i="58"/>
  <c r="AE13" i="58" s="1"/>
  <c r="AD20" i="58"/>
  <c r="AE20" i="58" s="1"/>
  <c r="AJ20" i="58"/>
  <c r="AK20" i="58" s="1"/>
  <c r="AJ22" i="55"/>
  <c r="AJ23" i="55"/>
  <c r="AD19" i="55"/>
  <c r="AD20" i="55"/>
  <c r="AJ15" i="55"/>
  <c r="AD23" i="55"/>
  <c r="AJ20" i="55"/>
  <c r="AJ16" i="55"/>
  <c r="AL18" i="55"/>
  <c r="AD18" i="55"/>
  <c r="AJ21" i="55"/>
  <c r="Z14" i="58"/>
  <c r="AB14" i="58" s="1"/>
  <c r="AF14" i="58"/>
  <c r="AH14" i="58" s="1"/>
  <c r="AT19" i="58"/>
  <c r="H14" i="58"/>
  <c r="H18" i="58"/>
  <c r="AF17" i="58"/>
  <c r="AH17" i="58" s="1"/>
  <c r="AF16" i="58"/>
  <c r="AH16" i="58" s="1"/>
  <c r="Z17" i="58"/>
  <c r="AB17" i="58" s="1"/>
  <c r="H13" i="58"/>
  <c r="J13" i="58" s="1"/>
  <c r="K13" i="58" s="1"/>
  <c r="AP21" i="58"/>
  <c r="AP20" i="58"/>
  <c r="AQ20" i="58" s="1"/>
  <c r="AL20" i="58"/>
  <c r="AM20" i="58" s="1"/>
  <c r="AL20" i="55"/>
  <c r="AL21" i="58"/>
  <c r="AP22" i="58"/>
  <c r="F15" i="58"/>
  <c r="X13" i="58"/>
  <c r="Y13" i="58" s="1"/>
  <c r="Z15" i="58"/>
  <c r="AB15" i="58" s="1"/>
  <c r="F21" i="58"/>
  <c r="L21" i="58" s="1"/>
  <c r="F19" i="58"/>
  <c r="V22" i="58"/>
  <c r="Z22" i="58" s="1"/>
  <c r="AB22" i="58" s="1"/>
  <c r="F20" i="58"/>
  <c r="F13" i="58"/>
  <c r="F14" i="58"/>
  <c r="L14" i="58" s="1"/>
  <c r="Z18" i="58"/>
  <c r="AB18" i="58" s="1"/>
  <c r="H15" i="58"/>
  <c r="D21" i="58"/>
  <c r="H21" i="58" s="1"/>
  <c r="AG15" i="58"/>
  <c r="AA13" i="58"/>
  <c r="AL13" i="58"/>
  <c r="AM13" i="58" s="1"/>
  <c r="F16" i="58"/>
  <c r="F18" i="58"/>
  <c r="X23" i="58"/>
  <c r="AF23" i="58" s="1"/>
  <c r="AH23" i="58" s="1"/>
  <c r="D20" i="58"/>
  <c r="AP15" i="58"/>
  <c r="AQ15" i="58" s="1"/>
  <c r="Y15" i="58"/>
  <c r="F17" i="58"/>
  <c r="V23" i="58"/>
  <c r="Z23" i="58" s="1"/>
  <c r="AB23" i="58" s="1"/>
  <c r="H16" i="58"/>
  <c r="Z16" i="58"/>
  <c r="AB16" i="58" s="1"/>
  <c r="AO20" i="58"/>
  <c r="C21" i="58"/>
  <c r="AA20" i="58"/>
  <c r="Y20" i="58"/>
  <c r="W20" i="58"/>
  <c r="AG20" i="58"/>
  <c r="J20" i="55"/>
  <c r="AB24" i="54"/>
  <c r="AN25" i="58" s="1"/>
  <c r="S24" i="54"/>
  <c r="R24" i="54"/>
  <c r="T23" i="54"/>
  <c r="X23" i="54" s="1"/>
  <c r="V24" i="55" s="1"/>
  <c r="Z24" i="55" s="1"/>
  <c r="AB24" i="55" s="1"/>
  <c r="V23" i="54"/>
  <c r="Z23" i="54" s="1"/>
  <c r="U23" i="54"/>
  <c r="Y23" i="54" s="1"/>
  <c r="X24" i="55" s="1"/>
  <c r="AF24" i="55" s="1"/>
  <c r="AH24" i="55" s="1"/>
  <c r="W23" i="54"/>
  <c r="AA23" i="54" s="1"/>
  <c r="F15" i="55"/>
  <c r="L15" i="55" s="1"/>
  <c r="F18" i="55"/>
  <c r="L18" i="55" s="1"/>
  <c r="F16" i="55"/>
  <c r="L16" i="55" s="1"/>
  <c r="F14" i="55"/>
  <c r="L14" i="55" s="1"/>
  <c r="AL21" i="55"/>
  <c r="D21" i="55"/>
  <c r="H21" i="55" s="1"/>
  <c r="F13" i="55"/>
  <c r="L13" i="55" s="1"/>
  <c r="F19" i="55"/>
  <c r="L19" i="55" s="1"/>
  <c r="F20" i="55"/>
  <c r="L20" i="55" s="1"/>
  <c r="F21" i="55"/>
  <c r="L21" i="55" s="1"/>
  <c r="F17" i="55"/>
  <c r="L17" i="55" s="1"/>
  <c r="AL19" i="55"/>
  <c r="J17" i="55"/>
  <c r="P17" i="55"/>
  <c r="AL17" i="55"/>
  <c r="J19" i="55"/>
  <c r="P19" i="55"/>
  <c r="AC13" i="55"/>
  <c r="AL13" i="55"/>
  <c r="I21" i="54"/>
  <c r="M21" i="54" s="1"/>
  <c r="K21" i="54"/>
  <c r="O21" i="54" s="1"/>
  <c r="J21" i="54"/>
  <c r="N21" i="54" s="1"/>
  <c r="H21" i="54"/>
  <c r="L21" i="54" s="1"/>
  <c r="G22" i="54"/>
  <c r="F22" i="54"/>
  <c r="P22" i="54"/>
  <c r="R23" i="58" s="1"/>
  <c r="AW13" i="54" l="1"/>
  <c r="AL14" i="55"/>
  <c r="AB14" i="55"/>
  <c r="BA20" i="54"/>
  <c r="AX12" i="54"/>
  <c r="AY12" i="54"/>
  <c r="AZ12" i="54" s="1"/>
  <c r="AX14" i="54"/>
  <c r="AY14" i="54"/>
  <c r="AZ14" i="54" s="1"/>
  <c r="AW21" i="54"/>
  <c r="AX13" i="54"/>
  <c r="AY13" i="54"/>
  <c r="AZ13" i="54" s="1"/>
  <c r="AC20" i="58"/>
  <c r="P13" i="55"/>
  <c r="AI20" i="58"/>
  <c r="AJ14" i="55"/>
  <c r="AK14" i="55" s="1"/>
  <c r="AC14" i="55"/>
  <c r="AF21" i="54"/>
  <c r="AF13" i="54"/>
  <c r="AD15" i="58"/>
  <c r="AE15" i="58" s="1"/>
  <c r="AD18" i="58"/>
  <c r="AE18" i="58" s="1"/>
  <c r="AD23" i="58"/>
  <c r="AI14" i="58"/>
  <c r="AC13" i="58"/>
  <c r="AA14" i="58"/>
  <c r="AC14" i="58"/>
  <c r="AD22" i="58"/>
  <c r="AP16" i="58"/>
  <c r="AQ16" i="58" s="1"/>
  <c r="AJ16" i="58"/>
  <c r="AK16" i="58" s="1"/>
  <c r="AJ15" i="58"/>
  <c r="AK15" i="58" s="1"/>
  <c r="AJ23" i="58"/>
  <c r="AD16" i="58"/>
  <c r="AE16" i="58" s="1"/>
  <c r="AC17" i="58"/>
  <c r="AP17" i="58"/>
  <c r="AQ17" i="58" s="1"/>
  <c r="AJ17" i="58"/>
  <c r="AK17" i="58" s="1"/>
  <c r="AK21" i="58"/>
  <c r="AE21" i="58"/>
  <c r="J14" i="58"/>
  <c r="K14" i="58" s="1"/>
  <c r="P13" i="58"/>
  <c r="AP14" i="58"/>
  <c r="AQ14" i="58" s="1"/>
  <c r="AG14" i="58"/>
  <c r="AD24" i="55"/>
  <c r="AJ24" i="55"/>
  <c r="AA17" i="58"/>
  <c r="AL14" i="58"/>
  <c r="AM14" i="58" s="1"/>
  <c r="P14" i="58"/>
  <c r="AL17" i="58"/>
  <c r="AM17" i="58" s="1"/>
  <c r="J18" i="58"/>
  <c r="K18" i="58" s="1"/>
  <c r="AF13" i="58"/>
  <c r="AH13" i="58" s="1"/>
  <c r="AT20" i="58"/>
  <c r="P18" i="58"/>
  <c r="H20" i="58"/>
  <c r="P20" i="58" s="1"/>
  <c r="L15" i="58"/>
  <c r="N15" i="58" s="1"/>
  <c r="O15" i="58" s="1"/>
  <c r="AG17" i="58"/>
  <c r="AG16" i="58"/>
  <c r="L20" i="58"/>
  <c r="L13" i="58"/>
  <c r="N13" i="58" s="1"/>
  <c r="O13" i="58" s="1"/>
  <c r="L16" i="58"/>
  <c r="P21" i="58"/>
  <c r="J21" i="58"/>
  <c r="K21" i="58" s="1"/>
  <c r="AL23" i="58"/>
  <c r="AP23" i="58"/>
  <c r="L17" i="58"/>
  <c r="L18" i="58"/>
  <c r="P15" i="58"/>
  <c r="J15" i="58"/>
  <c r="K15" i="58" s="1"/>
  <c r="L19" i="58"/>
  <c r="AL18" i="58"/>
  <c r="AM18" i="58" s="1"/>
  <c r="AA18" i="58"/>
  <c r="AT18" i="58" s="1"/>
  <c r="P16" i="58"/>
  <c r="J16" i="58"/>
  <c r="K16" i="58" s="1"/>
  <c r="D22" i="58"/>
  <c r="H22" i="58" s="1"/>
  <c r="T14" i="58"/>
  <c r="AA15" i="58"/>
  <c r="AT15" i="58" s="1"/>
  <c r="AL15" i="58"/>
  <c r="AM15" i="58" s="1"/>
  <c r="N21" i="58"/>
  <c r="O21" i="58" s="1"/>
  <c r="T21" i="58"/>
  <c r="N14" i="58"/>
  <c r="O14" i="58" s="1"/>
  <c r="V24" i="58"/>
  <c r="Z24" i="58" s="1"/>
  <c r="AB24" i="58" s="1"/>
  <c r="AL16" i="58"/>
  <c r="AM16" i="58" s="1"/>
  <c r="AA16" i="58"/>
  <c r="AL22" i="58"/>
  <c r="F22" i="58"/>
  <c r="L22" i="58" s="1"/>
  <c r="X24" i="58"/>
  <c r="AF24" i="58" s="1"/>
  <c r="AH24" i="58" s="1"/>
  <c r="AG21" i="58"/>
  <c r="W21" i="58"/>
  <c r="AQ21" i="58"/>
  <c r="AC21" i="58"/>
  <c r="AO21" i="58"/>
  <c r="C22" i="58"/>
  <c r="AM21" i="58"/>
  <c r="AA21" i="58"/>
  <c r="AI21" i="58"/>
  <c r="Y21" i="58"/>
  <c r="V24" i="54"/>
  <c r="Z24" i="54" s="1"/>
  <c r="T24" i="54"/>
  <c r="X24" i="54" s="1"/>
  <c r="V25" i="55" s="1"/>
  <c r="Z25" i="55" s="1"/>
  <c r="AB25" i="55" s="1"/>
  <c r="W24" i="54"/>
  <c r="AA24" i="54" s="1"/>
  <c r="U24" i="54"/>
  <c r="Y24" i="54" s="1"/>
  <c r="X25" i="55" s="1"/>
  <c r="AF25" i="55" s="1"/>
  <c r="AH25" i="55" s="1"/>
  <c r="AB25" i="54"/>
  <c r="AN26" i="58" s="1"/>
  <c r="S25" i="54"/>
  <c r="R25" i="54"/>
  <c r="F22" i="55"/>
  <c r="L22" i="55" s="1"/>
  <c r="D22" i="55"/>
  <c r="H22" i="55" s="1"/>
  <c r="N19" i="55"/>
  <c r="T19" i="55"/>
  <c r="AP19" i="55"/>
  <c r="AP21" i="55"/>
  <c r="N16" i="55"/>
  <c r="T16" i="55"/>
  <c r="AP17" i="55"/>
  <c r="J21" i="55"/>
  <c r="P21" i="55"/>
  <c r="T15" i="55"/>
  <c r="N15" i="55"/>
  <c r="AP20" i="55"/>
  <c r="N21" i="55"/>
  <c r="T21" i="55"/>
  <c r="AI13" i="55"/>
  <c r="AP13" i="55"/>
  <c r="AI14" i="55"/>
  <c r="AP14" i="55"/>
  <c r="N20" i="55"/>
  <c r="T20" i="55"/>
  <c r="N14" i="55"/>
  <c r="O14" i="55" s="1"/>
  <c r="T14" i="55"/>
  <c r="T18" i="55"/>
  <c r="N18" i="55"/>
  <c r="T17" i="55"/>
  <c r="N17" i="55"/>
  <c r="AP15" i="55"/>
  <c r="AP18" i="55"/>
  <c r="AP16" i="55"/>
  <c r="J22" i="54"/>
  <c r="N22" i="54" s="1"/>
  <c r="H22" i="54"/>
  <c r="L22" i="54" s="1"/>
  <c r="F23" i="54"/>
  <c r="G23" i="54"/>
  <c r="P23" i="54"/>
  <c r="R24" i="58" s="1"/>
  <c r="K22" i="54"/>
  <c r="O22" i="54" s="1"/>
  <c r="I22" i="54"/>
  <c r="M22" i="54" s="1"/>
  <c r="G35" i="10"/>
  <c r="G7" i="10"/>
  <c r="G8" i="10"/>
  <c r="G9" i="10"/>
  <c r="G10" i="10"/>
  <c r="G11" i="10"/>
  <c r="G12" i="10"/>
  <c r="G13" i="10"/>
  <c r="G14" i="10"/>
  <c r="G15" i="10"/>
  <c r="G17" i="10"/>
  <c r="G18" i="10"/>
  <c r="G19" i="10"/>
  <c r="G20" i="10"/>
  <c r="G21" i="10"/>
  <c r="G24" i="10"/>
  <c r="G25" i="10"/>
  <c r="G27" i="10"/>
  <c r="G28" i="10"/>
  <c r="G29" i="10"/>
  <c r="G30" i="10"/>
  <c r="G31" i="10"/>
  <c r="G32" i="10"/>
  <c r="G33" i="10"/>
  <c r="G34" i="10"/>
  <c r="G6" i="10"/>
  <c r="F11" i="8"/>
  <c r="F12" i="8" l="1"/>
  <c r="BA14" i="54"/>
  <c r="AW22" i="54"/>
  <c r="BA13" i="54"/>
  <c r="BA12" i="54"/>
  <c r="AX22" i="54"/>
  <c r="AY22" i="54"/>
  <c r="AZ22" i="54" s="1"/>
  <c r="AX21" i="54"/>
  <c r="AY21" i="54"/>
  <c r="AZ21" i="54" s="1"/>
  <c r="AC16" i="58"/>
  <c r="AI17" i="58"/>
  <c r="AF22" i="54"/>
  <c r="AC18" i="58"/>
  <c r="AI16" i="58"/>
  <c r="AD14" i="55"/>
  <c r="AE14" i="55" s="1"/>
  <c r="AD14" i="58"/>
  <c r="AE14" i="58" s="1"/>
  <c r="AC15" i="58"/>
  <c r="AJ24" i="58"/>
  <c r="AD17" i="58"/>
  <c r="AE17" i="58" s="1"/>
  <c r="AJ14" i="58"/>
  <c r="AK14" i="58" s="1"/>
  <c r="AJ13" i="58"/>
  <c r="AK13" i="58" s="1"/>
  <c r="AD24" i="58"/>
  <c r="AT14" i="58"/>
  <c r="AK22" i="58"/>
  <c r="AE22" i="58"/>
  <c r="AJ25" i="55"/>
  <c r="AD25" i="55"/>
  <c r="AT17" i="58"/>
  <c r="J20" i="58"/>
  <c r="K20" i="58" s="1"/>
  <c r="AP13" i="58"/>
  <c r="AQ13" i="58" s="1"/>
  <c r="AG13" i="58"/>
  <c r="AT13" i="58" s="1"/>
  <c r="AT16" i="58"/>
  <c r="AT21" i="58"/>
  <c r="T20" i="58"/>
  <c r="T13" i="58"/>
  <c r="N16" i="58"/>
  <c r="O16" i="58" s="1"/>
  <c r="T16" i="58"/>
  <c r="T15" i="58"/>
  <c r="N20" i="58"/>
  <c r="O20" i="58" s="1"/>
  <c r="AL24" i="58"/>
  <c r="X25" i="58"/>
  <c r="AF25" i="58" s="1"/>
  <c r="AH25" i="58" s="1"/>
  <c r="T18" i="58"/>
  <c r="F23" i="58"/>
  <c r="L23" i="58" s="1"/>
  <c r="J22" i="58"/>
  <c r="K22" i="58" s="1"/>
  <c r="P22" i="58"/>
  <c r="N17" i="58"/>
  <c r="O17" i="58" s="1"/>
  <c r="T17" i="58"/>
  <c r="V25" i="58"/>
  <c r="Z25" i="58" s="1"/>
  <c r="AB25" i="58" s="1"/>
  <c r="AP24" i="58"/>
  <c r="N22" i="58"/>
  <c r="O22" i="58" s="1"/>
  <c r="T22" i="58"/>
  <c r="T19" i="58"/>
  <c r="N19" i="58"/>
  <c r="O19" i="58" s="1"/>
  <c r="N18" i="58"/>
  <c r="O18" i="58" s="1"/>
  <c r="D23" i="58"/>
  <c r="AG22" i="58"/>
  <c r="W22" i="58"/>
  <c r="AQ22" i="58"/>
  <c r="AC22" i="58"/>
  <c r="AO22" i="58"/>
  <c r="C23" i="58"/>
  <c r="AM22" i="58"/>
  <c r="AA22" i="58"/>
  <c r="AI22" i="58"/>
  <c r="Y22" i="58"/>
  <c r="T25" i="54"/>
  <c r="X25" i="54" s="1"/>
  <c r="V26" i="55" s="1"/>
  <c r="Z26" i="55" s="1"/>
  <c r="AB26" i="55" s="1"/>
  <c r="V25" i="54"/>
  <c r="Z25" i="54" s="1"/>
  <c r="U25" i="54"/>
  <c r="Y25" i="54" s="1"/>
  <c r="X26" i="55" s="1"/>
  <c r="AF26" i="55" s="1"/>
  <c r="AH26" i="55" s="1"/>
  <c r="W25" i="54"/>
  <c r="AA25" i="54" s="1"/>
  <c r="AB26" i="54"/>
  <c r="AN27" i="58" s="1"/>
  <c r="S26" i="54"/>
  <c r="R26" i="54"/>
  <c r="D23" i="55"/>
  <c r="H23" i="55" s="1"/>
  <c r="F23" i="55"/>
  <c r="L23" i="55" s="1"/>
  <c r="AL22" i="55"/>
  <c r="N22" i="55"/>
  <c r="T22" i="55"/>
  <c r="AP22" i="55"/>
  <c r="J22" i="55"/>
  <c r="P22" i="55"/>
  <c r="N13" i="55"/>
  <c r="O13" i="55" s="1"/>
  <c r="T13" i="55"/>
  <c r="H23" i="54"/>
  <c r="L23" i="54" s="1"/>
  <c r="J23" i="54"/>
  <c r="N23" i="54" s="1"/>
  <c r="K23" i="54"/>
  <c r="O23" i="54" s="1"/>
  <c r="I23" i="54"/>
  <c r="M23" i="54" s="1"/>
  <c r="F24" i="54"/>
  <c r="G24" i="54"/>
  <c r="P24" i="54"/>
  <c r="R25" i="58" s="1"/>
  <c r="F13" i="8" l="1"/>
  <c r="F14" i="8" s="1"/>
  <c r="F15" i="8" s="1"/>
  <c r="F16" i="8" s="1"/>
  <c r="F17" i="8" s="1"/>
  <c r="F18" i="8" s="1"/>
  <c r="BA21" i="54"/>
  <c r="BA22" i="54"/>
  <c r="AW23" i="54"/>
  <c r="AF23" i="54"/>
  <c r="AI13" i="58"/>
  <c r="AD25" i="58"/>
  <c r="AJ25" i="58"/>
  <c r="AK23" i="58"/>
  <c r="AE23" i="58"/>
  <c r="AJ26" i="55"/>
  <c r="AD26" i="55"/>
  <c r="AT22" i="58"/>
  <c r="AL25" i="58"/>
  <c r="AP25" i="58"/>
  <c r="X26" i="58"/>
  <c r="AF26" i="58" s="1"/>
  <c r="AH26" i="58" s="1"/>
  <c r="V26" i="58"/>
  <c r="Z26" i="58" s="1"/>
  <c r="AB26" i="58" s="1"/>
  <c r="N23" i="58"/>
  <c r="O23" i="58" s="1"/>
  <c r="T23" i="58"/>
  <c r="H23" i="58"/>
  <c r="J23" i="58" s="1"/>
  <c r="K23" i="58" s="1"/>
  <c r="F24" i="58"/>
  <c r="L24" i="58" s="1"/>
  <c r="D24" i="58"/>
  <c r="H24" i="58" s="1"/>
  <c r="AI23" i="58"/>
  <c r="Y23" i="58"/>
  <c r="AG23" i="58"/>
  <c r="W23" i="58"/>
  <c r="AQ23" i="58"/>
  <c r="AC23" i="58"/>
  <c r="AO23" i="58"/>
  <c r="C24" i="58"/>
  <c r="AM23" i="58"/>
  <c r="AA23" i="58"/>
  <c r="W26" i="54"/>
  <c r="AA26" i="54" s="1"/>
  <c r="U26" i="54"/>
  <c r="Y26" i="54" s="1"/>
  <c r="X27" i="55" s="1"/>
  <c r="AF27" i="55" s="1"/>
  <c r="AH27" i="55" s="1"/>
  <c r="V26" i="54"/>
  <c r="Z26" i="54" s="1"/>
  <c r="T26" i="54"/>
  <c r="X26" i="54" s="1"/>
  <c r="AB27" i="54"/>
  <c r="AN28" i="58" s="1"/>
  <c r="S27" i="54"/>
  <c r="R27" i="54"/>
  <c r="F24" i="55"/>
  <c r="L24" i="55" s="1"/>
  <c r="D24" i="55"/>
  <c r="H24" i="55" s="1"/>
  <c r="J23" i="55"/>
  <c r="P23" i="55"/>
  <c r="AP23" i="55"/>
  <c r="AL23" i="55"/>
  <c r="N23" i="55"/>
  <c r="T23" i="55"/>
  <c r="I24" i="54"/>
  <c r="M24" i="54" s="1"/>
  <c r="K24" i="54"/>
  <c r="O24" i="54" s="1"/>
  <c r="H24" i="54"/>
  <c r="L24" i="54" s="1"/>
  <c r="J24" i="54"/>
  <c r="N24" i="54" s="1"/>
  <c r="F25" i="54"/>
  <c r="G25" i="54"/>
  <c r="P25" i="54"/>
  <c r="R26" i="58" s="1"/>
  <c r="C20" i="24"/>
  <c r="H5" i="8" s="1"/>
  <c r="H11" i="8" s="1"/>
  <c r="H12" i="8" s="1"/>
  <c r="H13" i="8" s="1"/>
  <c r="H14" i="8" s="1"/>
  <c r="C19" i="24"/>
  <c r="E5" i="8" s="1"/>
  <c r="D28" i="24"/>
  <c r="H15" i="8" l="1"/>
  <c r="H16" i="8" s="1"/>
  <c r="H17" i="8" s="1"/>
  <c r="H18" i="8" s="1"/>
  <c r="H19" i="8" s="1"/>
  <c r="H20" i="8" s="1"/>
  <c r="H21" i="8" s="1"/>
  <c r="H22" i="8" s="1"/>
  <c r="H23" i="8" s="1"/>
  <c r="H24" i="8" s="1"/>
  <c r="H25" i="8" s="1"/>
  <c r="H26" i="8" s="1"/>
  <c r="H27" i="8" s="1"/>
  <c r="H28" i="8" s="1"/>
  <c r="H29" i="8" s="1"/>
  <c r="H30" i="8" s="1"/>
  <c r="H31" i="8" s="1"/>
  <c r="H32" i="8" s="1"/>
  <c r="H33" i="8" s="1"/>
  <c r="Q14" i="8"/>
  <c r="AX23" i="54"/>
  <c r="AY23" i="54"/>
  <c r="AZ23" i="54"/>
  <c r="AW24" i="54"/>
  <c r="AF24" i="54"/>
  <c r="P11" i="8"/>
  <c r="AD26" i="58"/>
  <c r="AJ26" i="58"/>
  <c r="AK24" i="58"/>
  <c r="AE24" i="58"/>
  <c r="AJ27" i="55"/>
  <c r="AT23" i="58"/>
  <c r="P24" i="58"/>
  <c r="J24" i="58"/>
  <c r="K24" i="58" s="1"/>
  <c r="AL26" i="58"/>
  <c r="AP26" i="58"/>
  <c r="D25" i="58"/>
  <c r="H25" i="58" s="1"/>
  <c r="V27" i="55"/>
  <c r="Z27" i="55" s="1"/>
  <c r="AB27" i="55" s="1"/>
  <c r="N24" i="58"/>
  <c r="O24" i="58" s="1"/>
  <c r="T24" i="58"/>
  <c r="F25" i="58"/>
  <c r="L25" i="58" s="1"/>
  <c r="T25" i="58" s="1"/>
  <c r="V27" i="58"/>
  <c r="Z27" i="58" s="1"/>
  <c r="AB27" i="58" s="1"/>
  <c r="X27" i="58"/>
  <c r="AF27" i="58" s="1"/>
  <c r="AH27" i="58" s="1"/>
  <c r="P23" i="58"/>
  <c r="AI24" i="58"/>
  <c r="Y24" i="58"/>
  <c r="AG24" i="58"/>
  <c r="W24" i="58"/>
  <c r="AQ24" i="58"/>
  <c r="AC24" i="58"/>
  <c r="C25" i="58"/>
  <c r="AO24" i="58"/>
  <c r="AM24" i="58"/>
  <c r="AA24" i="58"/>
  <c r="AB28" i="54"/>
  <c r="AN29" i="58" s="1"/>
  <c r="S28" i="54"/>
  <c r="R28" i="54"/>
  <c r="U27" i="54"/>
  <c r="Y27" i="54" s="1"/>
  <c r="X28" i="55" s="1"/>
  <c r="AF28" i="55" s="1"/>
  <c r="AH28" i="55" s="1"/>
  <c r="W27" i="54"/>
  <c r="AA27" i="54" s="1"/>
  <c r="T27" i="54"/>
  <c r="X27" i="54" s="1"/>
  <c r="V27" i="54"/>
  <c r="Z27" i="54" s="1"/>
  <c r="D25" i="55"/>
  <c r="H25" i="55" s="1"/>
  <c r="F25" i="55"/>
  <c r="L25" i="55" s="1"/>
  <c r="AL24" i="55"/>
  <c r="AP24" i="55"/>
  <c r="N24" i="55"/>
  <c r="T24" i="55"/>
  <c r="J24" i="55"/>
  <c r="P24" i="55"/>
  <c r="I25" i="54"/>
  <c r="M25" i="54" s="1"/>
  <c r="K25" i="54"/>
  <c r="O25" i="54" s="1"/>
  <c r="J25" i="54"/>
  <c r="N25" i="54" s="1"/>
  <c r="H25" i="54"/>
  <c r="L25" i="54" s="1"/>
  <c r="F26" i="54"/>
  <c r="G26" i="54"/>
  <c r="P26" i="54"/>
  <c r="R27" i="58" s="1"/>
  <c r="F19" i="8"/>
  <c r="D5" i="8"/>
  <c r="A7" i="24"/>
  <c r="A8" i="24" s="1"/>
  <c r="AV9" i="54"/>
  <c r="M7" i="8" s="1"/>
  <c r="AV10" i="54"/>
  <c r="M8" i="8" s="1"/>
  <c r="AV11" i="54"/>
  <c r="M9" i="8" s="1"/>
  <c r="AV8" i="54"/>
  <c r="M6" i="8" s="1"/>
  <c r="AC43" i="54"/>
  <c r="AC44" i="54" s="1"/>
  <c r="AL13" i="54"/>
  <c r="AK13" i="54"/>
  <c r="AD6" i="54"/>
  <c r="D39" i="21"/>
  <c r="B5" i="21"/>
  <c r="H16" i="52"/>
  <c r="H15" i="52"/>
  <c r="H14" i="52"/>
  <c r="H13" i="52"/>
  <c r="E16" i="52"/>
  <c r="E32" i="52" s="1"/>
  <c r="E15" i="52"/>
  <c r="E31" i="52" s="1"/>
  <c r="E14" i="52"/>
  <c r="E30" i="52" s="1"/>
  <c r="E13" i="52"/>
  <c r="E29" i="52" s="1"/>
  <c r="E12" i="52"/>
  <c r="E27" i="52" s="1"/>
  <c r="E28" i="52" s="1"/>
  <c r="E11" i="52"/>
  <c r="E26" i="52" s="1"/>
  <c r="E10" i="52"/>
  <c r="E25" i="52" s="1"/>
  <c r="E9" i="52"/>
  <c r="E24" i="52" s="1"/>
  <c r="E8" i="52"/>
  <c r="E23" i="52" s="1"/>
  <c r="E7" i="52"/>
  <c r="E22" i="52" s="1"/>
  <c r="E6" i="52"/>
  <c r="E21" i="52" s="1"/>
  <c r="P32" i="8" l="1"/>
  <c r="F14" i="52"/>
  <c r="G14" i="52" s="1"/>
  <c r="F15" i="52"/>
  <c r="G15" i="52" s="1"/>
  <c r="F16" i="52"/>
  <c r="G16" i="52" s="1"/>
  <c r="F13" i="52"/>
  <c r="G13" i="52" s="1"/>
  <c r="F11" i="52"/>
  <c r="G11" i="52" s="1"/>
  <c r="H26" i="52"/>
  <c r="F8" i="52"/>
  <c r="G8" i="52" s="1"/>
  <c r="F9" i="52"/>
  <c r="G9" i="52" s="1"/>
  <c r="H24" i="52"/>
  <c r="F10" i="52"/>
  <c r="G10" i="52" s="1"/>
  <c r="F12" i="52"/>
  <c r="G12" i="52" s="1"/>
  <c r="I13" i="52"/>
  <c r="J13" i="52"/>
  <c r="F6" i="52"/>
  <c r="G6" i="52" s="1"/>
  <c r="H21" i="52"/>
  <c r="J15" i="52"/>
  <c r="I15" i="52"/>
  <c r="I14" i="52"/>
  <c r="J14" i="52"/>
  <c r="F7" i="52"/>
  <c r="G7" i="52" s="1"/>
  <c r="I16" i="52"/>
  <c r="J16" i="52"/>
  <c r="H34" i="8"/>
  <c r="P33" i="8"/>
  <c r="D12" i="8"/>
  <c r="D13" i="8" s="1"/>
  <c r="D14" i="8" s="1"/>
  <c r="D15" i="8" s="1"/>
  <c r="D16" i="8" s="1"/>
  <c r="D17" i="8" s="1"/>
  <c r="D18" i="8" s="1"/>
  <c r="D19" i="8" s="1"/>
  <c r="D20" i="8" s="1"/>
  <c r="D21" i="8" s="1"/>
  <c r="D22" i="8" s="1"/>
  <c r="D23" i="8" s="1"/>
  <c r="D24" i="8" s="1"/>
  <c r="D25" i="8" s="1"/>
  <c r="D26" i="8" s="1"/>
  <c r="D27" i="8" s="1"/>
  <c r="D28" i="8" s="1"/>
  <c r="D29" i="8" s="1"/>
  <c r="D30" i="8" s="1"/>
  <c r="D31" i="8" s="1"/>
  <c r="D32" i="8" s="1"/>
  <c r="D33" i="8" s="1"/>
  <c r="D34" i="8" s="1"/>
  <c r="D35" i="8" s="1"/>
  <c r="BA23" i="54"/>
  <c r="AW25" i="54"/>
  <c r="AX24" i="54"/>
  <c r="AY24" i="54"/>
  <c r="AZ24" i="54" s="1"/>
  <c r="F26" i="52"/>
  <c r="G26" i="52" s="1"/>
  <c r="AF25" i="54"/>
  <c r="AJ27" i="58"/>
  <c r="AD27" i="58"/>
  <c r="AK25" i="58"/>
  <c r="AE25" i="58"/>
  <c r="AJ28" i="55"/>
  <c r="AD27" i="55"/>
  <c r="AT24" i="58"/>
  <c r="P25" i="58"/>
  <c r="J25" i="58"/>
  <c r="K25" i="58" s="1"/>
  <c r="AP27" i="58"/>
  <c r="AL27" i="58"/>
  <c r="V28" i="58"/>
  <c r="Z28" i="58" s="1"/>
  <c r="AB28" i="58" s="1"/>
  <c r="V28" i="55"/>
  <c r="Z28" i="55" s="1"/>
  <c r="AB28" i="55" s="1"/>
  <c r="N25" i="58"/>
  <c r="O25" i="58" s="1"/>
  <c r="X28" i="58"/>
  <c r="AF28" i="58" s="1"/>
  <c r="AH28" i="58" s="1"/>
  <c r="D26" i="58"/>
  <c r="H26" i="58" s="1"/>
  <c r="F26" i="58"/>
  <c r="L26" i="58" s="1"/>
  <c r="C26" i="58"/>
  <c r="AM25" i="58"/>
  <c r="AA25" i="58"/>
  <c r="AI25" i="58"/>
  <c r="Y25" i="58"/>
  <c r="AG25" i="58"/>
  <c r="W25" i="58"/>
  <c r="AQ25" i="58"/>
  <c r="AO25" i="58"/>
  <c r="AC25" i="58"/>
  <c r="V28" i="54"/>
  <c r="Z28" i="54" s="1"/>
  <c r="T28" i="54"/>
  <c r="X28" i="54" s="1"/>
  <c r="V29" i="55" s="1"/>
  <c r="Z29" i="55" s="1"/>
  <c r="AB29" i="55" s="1"/>
  <c r="W28" i="54"/>
  <c r="AA28" i="54" s="1"/>
  <c r="U28" i="54"/>
  <c r="Y28" i="54" s="1"/>
  <c r="AB29" i="54"/>
  <c r="AN30" i="58" s="1"/>
  <c r="S29" i="54"/>
  <c r="R29" i="54"/>
  <c r="D26" i="55"/>
  <c r="H26" i="55" s="1"/>
  <c r="F26" i="55"/>
  <c r="L26" i="55" s="1"/>
  <c r="AL25" i="55"/>
  <c r="J25" i="55"/>
  <c r="P25" i="55"/>
  <c r="N25" i="55"/>
  <c r="T25" i="55"/>
  <c r="AP25" i="55"/>
  <c r="G27" i="54"/>
  <c r="P27" i="54"/>
  <c r="R28" i="58" s="1"/>
  <c r="F27" i="54"/>
  <c r="I26" i="54"/>
  <c r="M26" i="54" s="1"/>
  <c r="K26" i="54"/>
  <c r="O26" i="54" s="1"/>
  <c r="H26" i="54"/>
  <c r="L26" i="54" s="1"/>
  <c r="J26" i="54"/>
  <c r="N26" i="54" s="1"/>
  <c r="F20" i="8"/>
  <c r="E5" i="56"/>
  <c r="E4" i="56"/>
  <c r="D4" i="56"/>
  <c r="F24" i="52" l="1"/>
  <c r="G24" i="52" s="1"/>
  <c r="H22" i="52"/>
  <c r="F22" i="52"/>
  <c r="G22" i="52" s="1"/>
  <c r="H23" i="52"/>
  <c r="F23" i="52"/>
  <c r="G23" i="52" s="1"/>
  <c r="H25" i="52"/>
  <c r="F25" i="52"/>
  <c r="G25" i="52" s="1"/>
  <c r="J21" i="52"/>
  <c r="I21" i="52"/>
  <c r="H27" i="52"/>
  <c r="F27" i="52"/>
  <c r="G27" i="52" s="1"/>
  <c r="I26" i="52"/>
  <c r="J26" i="52"/>
  <c r="I24" i="52"/>
  <c r="J24" i="52"/>
  <c r="H35" i="8"/>
  <c r="P35" i="8" s="1"/>
  <c r="P34" i="8"/>
  <c r="BA24" i="54"/>
  <c r="AW26" i="54"/>
  <c r="AX25" i="54"/>
  <c r="AY25" i="54"/>
  <c r="AZ25" i="54" s="1"/>
  <c r="BA25" i="54" s="1"/>
  <c r="F21" i="52"/>
  <c r="G21" i="52" s="1"/>
  <c r="AF26" i="54"/>
  <c r="AJ28" i="58"/>
  <c r="AD28" i="58"/>
  <c r="AK26" i="58"/>
  <c r="AE26" i="58"/>
  <c r="AD28" i="55"/>
  <c r="AD29" i="55"/>
  <c r="AT25" i="58"/>
  <c r="J26" i="58"/>
  <c r="K26" i="58" s="1"/>
  <c r="P26" i="58"/>
  <c r="AP28" i="58"/>
  <c r="AL28" i="58"/>
  <c r="X29" i="58"/>
  <c r="AF29" i="58" s="1"/>
  <c r="AH29" i="58" s="1"/>
  <c r="V29" i="58"/>
  <c r="Z29" i="58" s="1"/>
  <c r="AB29" i="58" s="1"/>
  <c r="D27" i="58"/>
  <c r="H27" i="58" s="1"/>
  <c r="T26" i="58"/>
  <c r="N26" i="58"/>
  <c r="O26" i="58" s="1"/>
  <c r="F27" i="58"/>
  <c r="L27" i="58" s="1"/>
  <c r="X29" i="55"/>
  <c r="AF29" i="55" s="1"/>
  <c r="AH29" i="55" s="1"/>
  <c r="AO26" i="58"/>
  <c r="C27" i="58"/>
  <c r="AM26" i="58"/>
  <c r="AA26" i="58"/>
  <c r="AI26" i="58"/>
  <c r="Y26" i="58"/>
  <c r="AG26" i="58"/>
  <c r="W26" i="58"/>
  <c r="AQ26" i="58"/>
  <c r="AC26" i="58"/>
  <c r="W29" i="54"/>
  <c r="AA29" i="54" s="1"/>
  <c r="U29" i="54"/>
  <c r="Y29" i="54" s="1"/>
  <c r="T29" i="54"/>
  <c r="X29" i="54" s="1"/>
  <c r="V30" i="55" s="1"/>
  <c r="Z30" i="55" s="1"/>
  <c r="AB30" i="55" s="1"/>
  <c r="V29" i="54"/>
  <c r="Z29" i="54" s="1"/>
  <c r="AB30" i="54"/>
  <c r="AN31" i="58" s="1"/>
  <c r="S30" i="54"/>
  <c r="R30" i="54"/>
  <c r="F27" i="55"/>
  <c r="L27" i="55" s="1"/>
  <c r="D27" i="55"/>
  <c r="H27" i="55" s="1"/>
  <c r="AL26" i="55"/>
  <c r="N26" i="55"/>
  <c r="T26" i="55"/>
  <c r="J26" i="55"/>
  <c r="P26" i="55"/>
  <c r="AP26" i="55"/>
  <c r="H27" i="54"/>
  <c r="L27" i="54" s="1"/>
  <c r="J27" i="54"/>
  <c r="N27" i="54" s="1"/>
  <c r="P28" i="54"/>
  <c r="R29" i="58" s="1"/>
  <c r="F28" i="54"/>
  <c r="G28" i="54"/>
  <c r="I27" i="54"/>
  <c r="M27" i="54" s="1"/>
  <c r="K27" i="54"/>
  <c r="O27" i="54" s="1"/>
  <c r="F21" i="8"/>
  <c r="H29" i="52" l="1"/>
  <c r="F29" i="52"/>
  <c r="G29" i="52" s="1"/>
  <c r="H31" i="52"/>
  <c r="F31" i="52"/>
  <c r="G31" i="52" s="1"/>
  <c r="H30" i="52"/>
  <c r="F30" i="52"/>
  <c r="G30" i="52" s="1"/>
  <c r="H32" i="52"/>
  <c r="F32" i="52"/>
  <c r="G32" i="52" s="1"/>
  <c r="I23" i="52"/>
  <c r="J23" i="52"/>
  <c r="I25" i="52"/>
  <c r="J25" i="52"/>
  <c r="J27" i="52"/>
  <c r="I27" i="52"/>
  <c r="F28" i="52"/>
  <c r="G28" i="52" s="1"/>
  <c r="H28" i="52"/>
  <c r="J22" i="52"/>
  <c r="I22" i="52"/>
  <c r="AW27" i="54"/>
  <c r="AX27" i="54" s="1"/>
  <c r="BA27" i="54" s="1"/>
  <c r="AY27" i="54"/>
  <c r="AZ27" i="54" s="1"/>
  <c r="AX26" i="54"/>
  <c r="AY26" i="54"/>
  <c r="AZ26" i="54" s="1"/>
  <c r="AF27" i="54"/>
  <c r="AD29" i="58"/>
  <c r="AJ29" i="58"/>
  <c r="AK27" i="58"/>
  <c r="AE27" i="58"/>
  <c r="AJ29" i="55"/>
  <c r="AD30" i="55"/>
  <c r="AT26" i="58"/>
  <c r="T27" i="58"/>
  <c r="N27" i="58"/>
  <c r="O27" i="58" s="1"/>
  <c r="AL29" i="58"/>
  <c r="X30" i="58"/>
  <c r="AF30" i="58" s="1"/>
  <c r="AH30" i="58" s="1"/>
  <c r="J27" i="58"/>
  <c r="K27" i="58" s="1"/>
  <c r="P27" i="58"/>
  <c r="F28" i="58"/>
  <c r="L28" i="58" s="1"/>
  <c r="AP29" i="58"/>
  <c r="V30" i="58"/>
  <c r="Z30" i="58" s="1"/>
  <c r="AB30" i="58" s="1"/>
  <c r="X30" i="55"/>
  <c r="AF30" i="55" s="1"/>
  <c r="AH30" i="55" s="1"/>
  <c r="D28" i="58"/>
  <c r="H28" i="58" s="1"/>
  <c r="AC27" i="58"/>
  <c r="AO27" i="58"/>
  <c r="C28" i="58"/>
  <c r="AM27" i="58"/>
  <c r="AA27" i="58"/>
  <c r="AI27" i="58"/>
  <c r="Y27" i="58"/>
  <c r="W27" i="58"/>
  <c r="AQ27" i="58"/>
  <c r="AG27" i="58"/>
  <c r="W30" i="54"/>
  <c r="AA30" i="54" s="1"/>
  <c r="U30" i="54"/>
  <c r="Y30" i="54" s="1"/>
  <c r="X31" i="55" s="1"/>
  <c r="AF31" i="55" s="1"/>
  <c r="AH31" i="55" s="1"/>
  <c r="AB31" i="54"/>
  <c r="AN32" i="58" s="1"/>
  <c r="S31" i="54"/>
  <c r="R31" i="54"/>
  <c r="V30" i="54"/>
  <c r="Z30" i="54" s="1"/>
  <c r="T30" i="54"/>
  <c r="X30" i="54" s="1"/>
  <c r="V31" i="55" s="1"/>
  <c r="Z31" i="55" s="1"/>
  <c r="AB31" i="55" s="1"/>
  <c r="D28" i="55"/>
  <c r="H28" i="55" s="1"/>
  <c r="F28" i="55"/>
  <c r="L28" i="55" s="1"/>
  <c r="AL27" i="55"/>
  <c r="N27" i="55"/>
  <c r="T27" i="55"/>
  <c r="J27" i="55"/>
  <c r="P27" i="55"/>
  <c r="AP27" i="55"/>
  <c r="I28" i="54"/>
  <c r="M28" i="54" s="1"/>
  <c r="K28" i="54"/>
  <c r="O28" i="54" s="1"/>
  <c r="F29" i="54"/>
  <c r="P29" i="54"/>
  <c r="R30" i="58" s="1"/>
  <c r="G29" i="54"/>
  <c r="H28" i="54"/>
  <c r="L28" i="54" s="1"/>
  <c r="J28" i="54"/>
  <c r="N28" i="54" s="1"/>
  <c r="F22" i="8"/>
  <c r="G33" i="52" l="1"/>
  <c r="I32" i="52"/>
  <c r="J32" i="52"/>
  <c r="I30" i="52"/>
  <c r="J30" i="52"/>
  <c r="I31" i="52"/>
  <c r="J31" i="52"/>
  <c r="F33" i="52"/>
  <c r="J29" i="52"/>
  <c r="I29" i="52"/>
  <c r="J28" i="52"/>
  <c r="I28" i="52"/>
  <c r="BA26" i="54"/>
  <c r="AW28" i="54"/>
  <c r="AF28" i="54"/>
  <c r="AJ30" i="58"/>
  <c r="AD30" i="58"/>
  <c r="AK28" i="58"/>
  <c r="AE28" i="58"/>
  <c r="AJ30" i="55"/>
  <c r="AD31" i="55"/>
  <c r="AJ31" i="55"/>
  <c r="AT27" i="58"/>
  <c r="J28" i="58"/>
  <c r="K28" i="58" s="1"/>
  <c r="P28" i="58"/>
  <c r="T28" i="58"/>
  <c r="N28" i="58"/>
  <c r="O28" i="58" s="1"/>
  <c r="X31" i="58"/>
  <c r="AF31" i="58" s="1"/>
  <c r="AH31" i="58" s="1"/>
  <c r="AL30" i="58"/>
  <c r="AP30" i="58"/>
  <c r="F29" i="58"/>
  <c r="L29" i="58" s="1"/>
  <c r="V31" i="58"/>
  <c r="Z31" i="58" s="1"/>
  <c r="AB31" i="58" s="1"/>
  <c r="D29" i="58"/>
  <c r="H29" i="58" s="1"/>
  <c r="AQ28" i="58"/>
  <c r="AC28" i="58"/>
  <c r="AO28" i="58"/>
  <c r="C29" i="58"/>
  <c r="AM28" i="58"/>
  <c r="AA28" i="58"/>
  <c r="AI28" i="58"/>
  <c r="Y28" i="58"/>
  <c r="AG28" i="58"/>
  <c r="W28" i="58"/>
  <c r="AB32" i="54"/>
  <c r="AN33" i="58" s="1"/>
  <c r="S32" i="54"/>
  <c r="R32" i="54"/>
  <c r="T31" i="54"/>
  <c r="X31" i="54" s="1"/>
  <c r="V32" i="55" s="1"/>
  <c r="Z32" i="55" s="1"/>
  <c r="AB32" i="55" s="1"/>
  <c r="V31" i="54"/>
  <c r="Z31" i="54" s="1"/>
  <c r="U31" i="54"/>
  <c r="Y31" i="54" s="1"/>
  <c r="X32" i="55" s="1"/>
  <c r="AF32" i="55" s="1"/>
  <c r="AH32" i="55" s="1"/>
  <c r="W31" i="54"/>
  <c r="AA31" i="54" s="1"/>
  <c r="D29" i="55"/>
  <c r="H29" i="55" s="1"/>
  <c r="F29" i="55"/>
  <c r="L29" i="55" s="1"/>
  <c r="AP28" i="55"/>
  <c r="AL28" i="55"/>
  <c r="AM14" i="55"/>
  <c r="AM13" i="55"/>
  <c r="J28" i="55"/>
  <c r="P28" i="55"/>
  <c r="W14" i="55"/>
  <c r="W13" i="55"/>
  <c r="AG13" i="55"/>
  <c r="AG14" i="55"/>
  <c r="Y14" i="55"/>
  <c r="Y13" i="55"/>
  <c r="N28" i="55"/>
  <c r="T28" i="55"/>
  <c r="AQ14" i="55"/>
  <c r="AQ13" i="55"/>
  <c r="AA14" i="55"/>
  <c r="AA13" i="55"/>
  <c r="I29" i="54"/>
  <c r="M29" i="54" s="1"/>
  <c r="K29" i="54"/>
  <c r="O29" i="54" s="1"/>
  <c r="G30" i="54"/>
  <c r="F30" i="54"/>
  <c r="P30" i="54"/>
  <c r="R31" i="58" s="1"/>
  <c r="J29" i="54"/>
  <c r="N29" i="54" s="1"/>
  <c r="H29" i="54"/>
  <c r="L29" i="54" s="1"/>
  <c r="F23" i="8"/>
  <c r="I33" i="52" l="1"/>
  <c r="J33" i="52"/>
  <c r="AW29" i="54"/>
  <c r="AX28" i="54"/>
  <c r="AY28" i="54"/>
  <c r="AZ28" i="54"/>
  <c r="AF29" i="54"/>
  <c r="AD31" i="58"/>
  <c r="AJ31" i="58"/>
  <c r="AK29" i="58"/>
  <c r="AE29" i="58"/>
  <c r="AD32" i="55"/>
  <c r="AJ32" i="55"/>
  <c r="AT28" i="58"/>
  <c r="AT13" i="55"/>
  <c r="AE12" i="54" s="1"/>
  <c r="AT14" i="55"/>
  <c r="AE13" i="54" s="1"/>
  <c r="AL31" i="58"/>
  <c r="AP31" i="58"/>
  <c r="T29" i="58"/>
  <c r="N29" i="58"/>
  <c r="O29" i="58" s="1"/>
  <c r="P29" i="58"/>
  <c r="J29" i="58"/>
  <c r="K29" i="58" s="1"/>
  <c r="X32" i="58"/>
  <c r="AF32" i="58" s="1"/>
  <c r="AH32" i="58" s="1"/>
  <c r="F30" i="58"/>
  <c r="L30" i="58" s="1"/>
  <c r="D30" i="58"/>
  <c r="H30" i="58" s="1"/>
  <c r="V32" i="58"/>
  <c r="Z32" i="58" s="1"/>
  <c r="AB32" i="58" s="1"/>
  <c r="AG29" i="58"/>
  <c r="W29" i="58"/>
  <c r="AQ29" i="58"/>
  <c r="AC29" i="58"/>
  <c r="AO29" i="58"/>
  <c r="C30" i="58"/>
  <c r="AM29" i="58"/>
  <c r="AA29" i="58"/>
  <c r="AI29" i="58"/>
  <c r="Y29" i="58"/>
  <c r="V32" i="54"/>
  <c r="Z32" i="54" s="1"/>
  <c r="T32" i="54"/>
  <c r="X32" i="54" s="1"/>
  <c r="V33" i="55" s="1"/>
  <c r="Z33" i="55" s="1"/>
  <c r="AB33" i="55" s="1"/>
  <c r="W32" i="54"/>
  <c r="AA32" i="54" s="1"/>
  <c r="U32" i="54"/>
  <c r="Y32" i="54" s="1"/>
  <c r="X33" i="55" s="1"/>
  <c r="AF33" i="55" s="1"/>
  <c r="AH33" i="55" s="1"/>
  <c r="AB33" i="54"/>
  <c r="AN34" i="58" s="1"/>
  <c r="S33" i="54"/>
  <c r="R33" i="54"/>
  <c r="F30" i="55"/>
  <c r="L30" i="55" s="1"/>
  <c r="D30" i="55"/>
  <c r="H30" i="55" s="1"/>
  <c r="J29" i="55"/>
  <c r="P29" i="55"/>
  <c r="AP29" i="55"/>
  <c r="N29" i="55"/>
  <c r="T29" i="55"/>
  <c r="AL29" i="55"/>
  <c r="J30" i="54"/>
  <c r="N30" i="54" s="1"/>
  <c r="H30" i="54"/>
  <c r="L30" i="54" s="1"/>
  <c r="F31" i="54"/>
  <c r="G31" i="54"/>
  <c r="P31" i="54"/>
  <c r="R32" i="58" s="1"/>
  <c r="K30" i="54"/>
  <c r="O30" i="54" s="1"/>
  <c r="I30" i="54"/>
  <c r="M30" i="54" s="1"/>
  <c r="F24" i="8"/>
  <c r="BA28" i="54" l="1"/>
  <c r="AW30" i="54"/>
  <c r="AX29" i="54"/>
  <c r="AY29" i="54"/>
  <c r="AZ29" i="54" s="1"/>
  <c r="BA29" i="54" s="1"/>
  <c r="AF30" i="54"/>
  <c r="AJ32" i="58"/>
  <c r="AD32" i="58"/>
  <c r="AK30" i="58"/>
  <c r="AE30" i="58"/>
  <c r="AD33" i="55"/>
  <c r="AJ33" i="55"/>
  <c r="AT29" i="58"/>
  <c r="AL32" i="58"/>
  <c r="AP32" i="58"/>
  <c r="J30" i="58"/>
  <c r="K30" i="58" s="1"/>
  <c r="P30" i="58"/>
  <c r="X33" i="58"/>
  <c r="AF33" i="58" s="1"/>
  <c r="AH33" i="58" s="1"/>
  <c r="F31" i="58"/>
  <c r="L31" i="58" s="1"/>
  <c r="V33" i="58"/>
  <c r="Z33" i="58" s="1"/>
  <c r="AB33" i="58" s="1"/>
  <c r="D31" i="58"/>
  <c r="H31" i="58" s="1"/>
  <c r="T30" i="58"/>
  <c r="N30" i="58"/>
  <c r="O30" i="58" s="1"/>
  <c r="AG30" i="58"/>
  <c r="W30" i="58"/>
  <c r="AQ30" i="58"/>
  <c r="AC30" i="58"/>
  <c r="AO30" i="58"/>
  <c r="C31" i="58"/>
  <c r="AM30" i="58"/>
  <c r="AA30" i="58"/>
  <c r="Y30" i="58"/>
  <c r="AI30" i="58"/>
  <c r="AB34" i="54"/>
  <c r="AN35" i="58" s="1"/>
  <c r="S34" i="54"/>
  <c r="R34" i="54"/>
  <c r="T33" i="54"/>
  <c r="X33" i="54" s="1"/>
  <c r="V34" i="55" s="1"/>
  <c r="Z34" i="55" s="1"/>
  <c r="AB34" i="55" s="1"/>
  <c r="V33" i="54"/>
  <c r="Z33" i="54" s="1"/>
  <c r="U33" i="54"/>
  <c r="Y33" i="54" s="1"/>
  <c r="X34" i="55" s="1"/>
  <c r="AF34" i="55" s="1"/>
  <c r="AH34" i="55" s="1"/>
  <c r="W33" i="54"/>
  <c r="AA33" i="54" s="1"/>
  <c r="F31" i="55"/>
  <c r="L31" i="55" s="1"/>
  <c r="D31" i="55"/>
  <c r="H31" i="55" s="1"/>
  <c r="AP30" i="55"/>
  <c r="J30" i="55"/>
  <c r="P30" i="55"/>
  <c r="N30" i="55"/>
  <c r="T30" i="55"/>
  <c r="AL30" i="55"/>
  <c r="K31" i="54"/>
  <c r="O31" i="54" s="1"/>
  <c r="I31" i="54"/>
  <c r="M31" i="54" s="1"/>
  <c r="H31" i="54"/>
  <c r="L31" i="54" s="1"/>
  <c r="J31" i="54"/>
  <c r="N31" i="54" s="1"/>
  <c r="F32" i="54"/>
  <c r="G32" i="54"/>
  <c r="P32" i="54"/>
  <c r="R33" i="58" s="1"/>
  <c r="F25" i="8"/>
  <c r="AX30" i="54" l="1"/>
  <c r="AY30" i="54"/>
  <c r="AZ30" i="54" s="1"/>
  <c r="AW31" i="54"/>
  <c r="AF31" i="54"/>
  <c r="AD33" i="58"/>
  <c r="AJ33" i="58"/>
  <c r="AK31" i="58"/>
  <c r="AE31" i="58"/>
  <c r="AD34" i="55"/>
  <c r="AJ34" i="55"/>
  <c r="AT30" i="58"/>
  <c r="AP33" i="58"/>
  <c r="P31" i="58"/>
  <c r="J31" i="58"/>
  <c r="K31" i="58" s="1"/>
  <c r="T31" i="58"/>
  <c r="N31" i="58"/>
  <c r="O31" i="58" s="1"/>
  <c r="AL33" i="58"/>
  <c r="F32" i="58"/>
  <c r="L32" i="58" s="1"/>
  <c r="X34" i="58"/>
  <c r="AF34" i="58" s="1"/>
  <c r="AH34" i="58" s="1"/>
  <c r="D32" i="58"/>
  <c r="H32" i="58" s="1"/>
  <c r="V34" i="58"/>
  <c r="Z34" i="58" s="1"/>
  <c r="AB34" i="58" s="1"/>
  <c r="AI31" i="58"/>
  <c r="Y31" i="58"/>
  <c r="AG31" i="58"/>
  <c r="W31" i="58"/>
  <c r="AQ31" i="58"/>
  <c r="AC31" i="58"/>
  <c r="AO31" i="58"/>
  <c r="AA31" i="58"/>
  <c r="C32" i="58"/>
  <c r="AM31" i="58"/>
  <c r="V34" i="54"/>
  <c r="Z34" i="54" s="1"/>
  <c r="T34" i="54"/>
  <c r="X34" i="54" s="1"/>
  <c r="W34" i="54"/>
  <c r="AA34" i="54" s="1"/>
  <c r="U34" i="54"/>
  <c r="Y34" i="54" s="1"/>
  <c r="X35" i="55" s="1"/>
  <c r="AF35" i="55" s="1"/>
  <c r="AH35" i="55" s="1"/>
  <c r="AB35" i="54"/>
  <c r="AN36" i="58" s="1"/>
  <c r="S35" i="54"/>
  <c r="R35" i="54"/>
  <c r="D32" i="55"/>
  <c r="H32" i="55" s="1"/>
  <c r="F32" i="55"/>
  <c r="L32" i="55" s="1"/>
  <c r="AL31" i="55"/>
  <c r="T31" i="55"/>
  <c r="N31" i="55"/>
  <c r="AP31" i="55"/>
  <c r="J31" i="55"/>
  <c r="P31" i="55"/>
  <c r="I32" i="54"/>
  <c r="M32" i="54" s="1"/>
  <c r="K32" i="54"/>
  <c r="O32" i="54" s="1"/>
  <c r="H32" i="54"/>
  <c r="L32" i="54" s="1"/>
  <c r="J32" i="54"/>
  <c r="N32" i="54" s="1"/>
  <c r="F33" i="54"/>
  <c r="G33" i="54"/>
  <c r="P33" i="54"/>
  <c r="R34" i="58" s="1"/>
  <c r="F26" i="8"/>
  <c r="AW32" i="54" l="1"/>
  <c r="BA30" i="54"/>
  <c r="AX31" i="54"/>
  <c r="AY31" i="54"/>
  <c r="AZ31" i="54" s="1"/>
  <c r="AX32" i="54"/>
  <c r="AY32" i="54"/>
  <c r="AZ32" i="54" s="1"/>
  <c r="BA32" i="54" s="1"/>
  <c r="AF32" i="54"/>
  <c r="AJ34" i="58"/>
  <c r="AD34" i="58"/>
  <c r="AK32" i="58"/>
  <c r="AE32" i="58"/>
  <c r="AJ35" i="55"/>
  <c r="AT31" i="58"/>
  <c r="AL34" i="58"/>
  <c r="P32" i="58"/>
  <c r="J32" i="58"/>
  <c r="K32" i="58" s="1"/>
  <c r="AP34" i="58"/>
  <c r="X35" i="58"/>
  <c r="AF35" i="58" s="1"/>
  <c r="AH35" i="58" s="1"/>
  <c r="V35" i="55"/>
  <c r="Z35" i="55" s="1"/>
  <c r="AB35" i="55" s="1"/>
  <c r="F33" i="58"/>
  <c r="L33" i="58" s="1"/>
  <c r="T32" i="58"/>
  <c r="N32" i="58"/>
  <c r="O32" i="58" s="1"/>
  <c r="V35" i="58"/>
  <c r="Z35" i="58" s="1"/>
  <c r="AB35" i="58" s="1"/>
  <c r="D33" i="58"/>
  <c r="H33" i="58" s="1"/>
  <c r="AI32" i="58"/>
  <c r="Y32" i="58"/>
  <c r="AG32" i="58"/>
  <c r="W32" i="58"/>
  <c r="AQ32" i="58"/>
  <c r="AC32" i="58"/>
  <c r="C33" i="58"/>
  <c r="AO32" i="58"/>
  <c r="AM32" i="58"/>
  <c r="AA32" i="58"/>
  <c r="T35" i="54"/>
  <c r="X35" i="54" s="1"/>
  <c r="V35" i="54"/>
  <c r="Z35" i="54" s="1"/>
  <c r="U35" i="54"/>
  <c r="Y35" i="54" s="1"/>
  <c r="X36" i="55" s="1"/>
  <c r="AF36" i="55" s="1"/>
  <c r="AH36" i="55" s="1"/>
  <c r="W35" i="54"/>
  <c r="AA35" i="54" s="1"/>
  <c r="AB36" i="54"/>
  <c r="AN37" i="58" s="1"/>
  <c r="S36" i="54"/>
  <c r="R36" i="54"/>
  <c r="F33" i="55"/>
  <c r="L33" i="55" s="1"/>
  <c r="D33" i="55"/>
  <c r="H33" i="55" s="1"/>
  <c r="T32" i="55"/>
  <c r="N32" i="55"/>
  <c r="AP32" i="55"/>
  <c r="J32" i="55"/>
  <c r="P32" i="55"/>
  <c r="AL32" i="55"/>
  <c r="I33" i="54"/>
  <c r="M33" i="54" s="1"/>
  <c r="K33" i="54"/>
  <c r="O33" i="54" s="1"/>
  <c r="F34" i="54"/>
  <c r="G34" i="54"/>
  <c r="P34" i="54"/>
  <c r="R35" i="58" s="1"/>
  <c r="H33" i="54"/>
  <c r="L33" i="54" s="1"/>
  <c r="J33" i="54"/>
  <c r="N33" i="54" s="1"/>
  <c r="F27" i="8"/>
  <c r="C15" i="55"/>
  <c r="A10" i="55"/>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B9" i="55"/>
  <c r="B10" i="55" s="1"/>
  <c r="B11" i="55" s="1"/>
  <c r="B12" i="55" s="1"/>
  <c r="B13" i="55" s="1"/>
  <c r="B14" i="55" s="1"/>
  <c r="B15" i="55" s="1"/>
  <c r="B16" i="55" s="1"/>
  <c r="B17" i="55" s="1"/>
  <c r="B18" i="55" s="1"/>
  <c r="B19" i="55" s="1"/>
  <c r="B20" i="55" s="1"/>
  <c r="B21" i="55" s="1"/>
  <c r="B22" i="55" s="1"/>
  <c r="B23" i="55" s="1"/>
  <c r="B24" i="55" s="1"/>
  <c r="B25" i="55" s="1"/>
  <c r="B26" i="55" s="1"/>
  <c r="B27" i="55" s="1"/>
  <c r="B28" i="55" s="1"/>
  <c r="B29" i="55" s="1"/>
  <c r="B30" i="55" s="1"/>
  <c r="B31" i="55" s="1"/>
  <c r="B32" i="55" s="1"/>
  <c r="B33" i="55" s="1"/>
  <c r="B34" i="55" s="1"/>
  <c r="B35" i="55" s="1"/>
  <c r="B36" i="55" s="1"/>
  <c r="B37" i="55" s="1"/>
  <c r="B38" i="55" s="1"/>
  <c r="C8" i="55"/>
  <c r="BA31" i="54" l="1"/>
  <c r="AW33" i="54"/>
  <c r="AY33" i="54"/>
  <c r="AZ33" i="54" s="1"/>
  <c r="BA33" i="54" s="1"/>
  <c r="AX33" i="54"/>
  <c r="S15" i="55"/>
  <c r="AE15" i="55"/>
  <c r="AK15" i="55"/>
  <c r="AF33" i="54"/>
  <c r="AJ35" i="58"/>
  <c r="AD35" i="58"/>
  <c r="AK33" i="58"/>
  <c r="AE33" i="58"/>
  <c r="AD35" i="55"/>
  <c r="AJ36" i="55"/>
  <c r="AT32" i="58"/>
  <c r="AP35" i="58"/>
  <c r="J33" i="58"/>
  <c r="K33" i="58" s="1"/>
  <c r="P33" i="58"/>
  <c r="N33" i="58"/>
  <c r="O33" i="58" s="1"/>
  <c r="T33" i="58"/>
  <c r="AL35" i="58"/>
  <c r="V36" i="55"/>
  <c r="Z36" i="55" s="1"/>
  <c r="AB36" i="55" s="1"/>
  <c r="D34" i="58"/>
  <c r="H34" i="58" s="1"/>
  <c r="V36" i="58"/>
  <c r="Z36" i="58" s="1"/>
  <c r="AB36" i="58" s="1"/>
  <c r="X36" i="58"/>
  <c r="AF36" i="58" s="1"/>
  <c r="AH36" i="58" s="1"/>
  <c r="F34" i="58"/>
  <c r="L34" i="58" s="1"/>
  <c r="C34" i="58"/>
  <c r="AM33" i="58"/>
  <c r="AA33" i="58"/>
  <c r="AI33" i="58"/>
  <c r="Y33" i="58"/>
  <c r="AG33" i="58"/>
  <c r="W33" i="58"/>
  <c r="AQ33" i="58"/>
  <c r="AO33" i="58"/>
  <c r="AC33" i="58"/>
  <c r="V36" i="54"/>
  <c r="Z36" i="54" s="1"/>
  <c r="T36" i="54"/>
  <c r="X36" i="54" s="1"/>
  <c r="V37" i="55" s="1"/>
  <c r="Z37" i="55" s="1"/>
  <c r="AB37" i="55" s="1"/>
  <c r="W36" i="54"/>
  <c r="AA36" i="54" s="1"/>
  <c r="U36" i="54"/>
  <c r="Y36" i="54" s="1"/>
  <c r="AB37" i="54"/>
  <c r="AN38" i="58" s="1"/>
  <c r="S37" i="54"/>
  <c r="R37" i="54"/>
  <c r="F34" i="55"/>
  <c r="L34" i="55" s="1"/>
  <c r="D34" i="55"/>
  <c r="H34" i="55" s="1"/>
  <c r="AL33" i="55"/>
  <c r="AP33" i="55"/>
  <c r="N33" i="55"/>
  <c r="T33" i="55"/>
  <c r="J33" i="55"/>
  <c r="P33" i="55"/>
  <c r="O15" i="55"/>
  <c r="K15" i="55"/>
  <c r="Y15" i="55"/>
  <c r="AQ15" i="55"/>
  <c r="AG15" i="55"/>
  <c r="W15" i="55"/>
  <c r="AO15" i="55"/>
  <c r="AC15" i="55"/>
  <c r="AI15" i="55"/>
  <c r="AM15" i="55"/>
  <c r="AA15" i="55"/>
  <c r="G35" i="54"/>
  <c r="P35" i="54"/>
  <c r="R36" i="58" s="1"/>
  <c r="F35" i="54"/>
  <c r="K34" i="54"/>
  <c r="O34" i="54" s="1"/>
  <c r="I34" i="54"/>
  <c r="M34" i="54" s="1"/>
  <c r="H34" i="54"/>
  <c r="L34" i="54" s="1"/>
  <c r="J34" i="54"/>
  <c r="N34" i="54" s="1"/>
  <c r="F28" i="8"/>
  <c r="C16" i="55"/>
  <c r="AW34" i="54" l="1"/>
  <c r="S16" i="55"/>
  <c r="AE16" i="55"/>
  <c r="AK16" i="55"/>
  <c r="AF34" i="54"/>
  <c r="AD36" i="58"/>
  <c r="AJ36" i="58"/>
  <c r="AK34" i="58"/>
  <c r="AE34" i="58"/>
  <c r="AD36" i="55"/>
  <c r="AD37" i="55"/>
  <c r="AT33" i="58"/>
  <c r="AT15" i="55"/>
  <c r="AE14" i="54" s="1"/>
  <c r="AP36" i="58"/>
  <c r="T34" i="58"/>
  <c r="N34" i="58"/>
  <c r="O34" i="58" s="1"/>
  <c r="J34" i="58"/>
  <c r="K34" i="58" s="1"/>
  <c r="P34" i="58"/>
  <c r="V37" i="58"/>
  <c r="Z37" i="58" s="1"/>
  <c r="AB37" i="58" s="1"/>
  <c r="D35" i="58"/>
  <c r="H35" i="58" s="1"/>
  <c r="F35" i="58"/>
  <c r="L35" i="58" s="1"/>
  <c r="X37" i="55"/>
  <c r="AF37" i="55" s="1"/>
  <c r="AH37" i="55" s="1"/>
  <c r="AL36" i="58"/>
  <c r="X37" i="58"/>
  <c r="AF37" i="58" s="1"/>
  <c r="AH37" i="58" s="1"/>
  <c r="AO34" i="58"/>
  <c r="C35" i="58"/>
  <c r="AM34" i="58"/>
  <c r="AA34" i="58"/>
  <c r="AI34" i="58"/>
  <c r="Y34" i="58"/>
  <c r="AG34" i="58"/>
  <c r="W34" i="58"/>
  <c r="AC34" i="58"/>
  <c r="AQ34" i="58"/>
  <c r="T37" i="54"/>
  <c r="X37" i="54" s="1"/>
  <c r="V38" i="55" s="1"/>
  <c r="Z38" i="55" s="1"/>
  <c r="AB38" i="55" s="1"/>
  <c r="V37" i="54"/>
  <c r="Z37" i="54" s="1"/>
  <c r="W37" i="54"/>
  <c r="AA37" i="54" s="1"/>
  <c r="U37" i="54"/>
  <c r="Y37" i="54" s="1"/>
  <c r="F35" i="55"/>
  <c r="L35" i="55" s="1"/>
  <c r="D35" i="55"/>
  <c r="H35" i="55" s="1"/>
  <c r="AL34" i="55"/>
  <c r="N34" i="55"/>
  <c r="T34" i="55"/>
  <c r="AP34" i="55"/>
  <c r="J34" i="55"/>
  <c r="P34" i="55"/>
  <c r="K16" i="55"/>
  <c r="O16" i="55"/>
  <c r="AI16" i="55"/>
  <c r="Y16" i="55"/>
  <c r="AQ16" i="55"/>
  <c r="AG16" i="55"/>
  <c r="W16" i="55"/>
  <c r="AO16" i="55"/>
  <c r="AC16" i="55"/>
  <c r="AM16" i="55"/>
  <c r="AA16" i="55"/>
  <c r="H35" i="54"/>
  <c r="L35" i="54" s="1"/>
  <c r="J35" i="54"/>
  <c r="N35" i="54" s="1"/>
  <c r="I35" i="54"/>
  <c r="M35" i="54" s="1"/>
  <c r="K35" i="54"/>
  <c r="O35" i="54" s="1"/>
  <c r="P36" i="54"/>
  <c r="R37" i="58" s="1"/>
  <c r="F36" i="54"/>
  <c r="G36" i="54"/>
  <c r="F29" i="8"/>
  <c r="C17" i="55"/>
  <c r="AW35" i="54" l="1"/>
  <c r="AX34" i="54"/>
  <c r="AY34" i="54"/>
  <c r="AZ34" i="54"/>
  <c r="BA34" i="54" s="1"/>
  <c r="S17" i="55"/>
  <c r="AK17" i="55"/>
  <c r="AE17" i="55"/>
  <c r="AF35" i="54"/>
  <c r="AJ37" i="58"/>
  <c r="AD37" i="58"/>
  <c r="AK35" i="58"/>
  <c r="AE35" i="58"/>
  <c r="AD38" i="55"/>
  <c r="AJ37" i="55"/>
  <c r="AT16" i="55"/>
  <c r="AE15" i="54" s="1"/>
  <c r="AT34" i="58"/>
  <c r="T35" i="58"/>
  <c r="N35" i="58"/>
  <c r="O35" i="58" s="1"/>
  <c r="AL37" i="58"/>
  <c r="V38" i="58"/>
  <c r="Z38" i="58" s="1"/>
  <c r="AB38" i="58" s="1"/>
  <c r="F36" i="58"/>
  <c r="L36" i="58" s="1"/>
  <c r="AP37" i="58"/>
  <c r="J35" i="58"/>
  <c r="K35" i="58" s="1"/>
  <c r="P35" i="58"/>
  <c r="D36" i="58"/>
  <c r="H36" i="58" s="1"/>
  <c r="X38" i="55"/>
  <c r="AF38" i="55" s="1"/>
  <c r="AH38" i="55" s="1"/>
  <c r="X38" i="58"/>
  <c r="AF38" i="58" s="1"/>
  <c r="AH38" i="58" s="1"/>
  <c r="AC35" i="58"/>
  <c r="AO35" i="58"/>
  <c r="C36" i="58"/>
  <c r="AM35" i="58"/>
  <c r="AA35" i="58"/>
  <c r="AI35" i="58"/>
  <c r="Y35" i="58"/>
  <c r="AG35" i="58"/>
  <c r="W35" i="58"/>
  <c r="AQ35" i="58"/>
  <c r="F36" i="55"/>
  <c r="L36" i="55" s="1"/>
  <c r="D36" i="55"/>
  <c r="H36" i="55" s="1"/>
  <c r="J35" i="55"/>
  <c r="P35" i="55"/>
  <c r="N35" i="55"/>
  <c r="T35" i="55"/>
  <c r="AP35" i="55"/>
  <c r="AL35" i="55"/>
  <c r="O17" i="55"/>
  <c r="K17" i="55"/>
  <c r="AI17" i="55"/>
  <c r="Y17" i="55"/>
  <c r="AM17" i="55"/>
  <c r="AQ17" i="55"/>
  <c r="AG17" i="55"/>
  <c r="W17" i="55"/>
  <c r="AA17" i="55"/>
  <c r="AO17" i="55"/>
  <c r="AC17" i="55"/>
  <c r="C18" i="55"/>
  <c r="H36" i="54"/>
  <c r="L36" i="54" s="1"/>
  <c r="J36" i="54"/>
  <c r="N36" i="54" s="1"/>
  <c r="I36" i="54"/>
  <c r="M36" i="54" s="1"/>
  <c r="K36" i="54"/>
  <c r="O36" i="54" s="1"/>
  <c r="F37" i="54"/>
  <c r="P37" i="54"/>
  <c r="R38" i="58" s="1"/>
  <c r="G37" i="54"/>
  <c r="F30" i="8"/>
  <c r="AW36" i="54" l="1"/>
  <c r="AX35" i="54"/>
  <c r="AY35" i="54"/>
  <c r="AZ35" i="54"/>
  <c r="AF36" i="54"/>
  <c r="AJ38" i="58"/>
  <c r="AL38" i="58"/>
  <c r="AD38" i="58"/>
  <c r="AK36" i="58"/>
  <c r="AE36" i="58"/>
  <c r="S18" i="55"/>
  <c r="AK18" i="55"/>
  <c r="AE18" i="55"/>
  <c r="AJ38" i="55"/>
  <c r="AT17" i="55"/>
  <c r="AE16" i="54" s="1"/>
  <c r="AT35" i="58"/>
  <c r="T36" i="58"/>
  <c r="N36" i="58"/>
  <c r="O36" i="58" s="1"/>
  <c r="D37" i="58"/>
  <c r="H37" i="58" s="1"/>
  <c r="AP38" i="58"/>
  <c r="P36" i="58"/>
  <c r="J36" i="58"/>
  <c r="K36" i="58" s="1"/>
  <c r="F37" i="58"/>
  <c r="L37" i="58" s="1"/>
  <c r="AQ36" i="58"/>
  <c r="AC36" i="58"/>
  <c r="AO36" i="58"/>
  <c r="C37" i="58"/>
  <c r="AM36" i="58"/>
  <c r="AA36" i="58"/>
  <c r="AI36" i="58"/>
  <c r="Y36" i="58"/>
  <c r="AG36" i="58"/>
  <c r="W36" i="58"/>
  <c r="F37" i="55"/>
  <c r="L37" i="55" s="1"/>
  <c r="D37" i="55"/>
  <c r="H37" i="55" s="1"/>
  <c r="AP36" i="55"/>
  <c r="AL36" i="55"/>
  <c r="N36" i="55"/>
  <c r="T36" i="55"/>
  <c r="J36" i="55"/>
  <c r="P36" i="55"/>
  <c r="K18" i="55"/>
  <c r="O18" i="55"/>
  <c r="AM18" i="55"/>
  <c r="AA18" i="55"/>
  <c r="AI18" i="55"/>
  <c r="Y18" i="55"/>
  <c r="AQ18" i="55"/>
  <c r="AG18" i="55"/>
  <c r="W18" i="55"/>
  <c r="AO18" i="55"/>
  <c r="AC18" i="55"/>
  <c r="AM14" i="54"/>
  <c r="AP14" i="54" s="1"/>
  <c r="C19" i="55"/>
  <c r="I37" i="54"/>
  <c r="M37" i="54" s="1"/>
  <c r="K37" i="54"/>
  <c r="O37" i="54" s="1"/>
  <c r="J37" i="54"/>
  <c r="N37" i="54" s="1"/>
  <c r="H37" i="54"/>
  <c r="L37" i="54" s="1"/>
  <c r="F31" i="8"/>
  <c r="BA35" i="54" l="1"/>
  <c r="AW37" i="54"/>
  <c r="AX36" i="54"/>
  <c r="AY36" i="54"/>
  <c r="AF37" i="54"/>
  <c r="S19" i="55"/>
  <c r="AK19" i="55"/>
  <c r="AE19" i="55"/>
  <c r="AK37" i="58"/>
  <c r="AE37" i="58"/>
  <c r="AT18" i="55"/>
  <c r="AE17" i="54" s="1"/>
  <c r="AT36" i="58"/>
  <c r="J37" i="58"/>
  <c r="K37" i="58" s="1"/>
  <c r="P37" i="58"/>
  <c r="T37" i="58"/>
  <c r="N37" i="58"/>
  <c r="O37" i="58" s="1"/>
  <c r="D38" i="58"/>
  <c r="H38" i="58" s="1"/>
  <c r="F38" i="58"/>
  <c r="L38" i="58" s="1"/>
  <c r="AG37" i="58"/>
  <c r="W37" i="58"/>
  <c r="AQ37" i="58"/>
  <c r="AC37" i="58"/>
  <c r="AO37" i="58"/>
  <c r="C38" i="58"/>
  <c r="AM37" i="58"/>
  <c r="AA37" i="58"/>
  <c r="AI37" i="58"/>
  <c r="Y37" i="58"/>
  <c r="D38" i="55"/>
  <c r="H38" i="55" s="1"/>
  <c r="F38" i="55"/>
  <c r="L38" i="55" s="1"/>
  <c r="AP37" i="55"/>
  <c r="J37" i="55"/>
  <c r="P37" i="55"/>
  <c r="AL37" i="55"/>
  <c r="N37" i="55"/>
  <c r="T37" i="55"/>
  <c r="O19" i="55"/>
  <c r="K19" i="55"/>
  <c r="AC19" i="55"/>
  <c r="AM19" i="55"/>
  <c r="AA19" i="55"/>
  <c r="AI19" i="55"/>
  <c r="Y19" i="55"/>
  <c r="AO19" i="55"/>
  <c r="AQ19" i="55"/>
  <c r="AG19" i="55"/>
  <c r="W19" i="55"/>
  <c r="F32" i="8"/>
  <c r="C20" i="55"/>
  <c r="AZ36" i="54" l="1"/>
  <c r="BA36" i="54" s="1"/>
  <c r="AX37" i="54"/>
  <c r="AY37" i="54"/>
  <c r="AZ37" i="54" s="1"/>
  <c r="S20" i="55"/>
  <c r="AK20" i="55"/>
  <c r="AE20" i="55"/>
  <c r="AK38" i="58"/>
  <c r="AE38" i="58"/>
  <c r="AT19" i="55"/>
  <c r="AE18" i="54" s="1"/>
  <c r="AT37" i="58"/>
  <c r="J38" i="58"/>
  <c r="K38" i="58" s="1"/>
  <c r="P38" i="58"/>
  <c r="N38" i="58"/>
  <c r="O38" i="58" s="1"/>
  <c r="T38" i="58"/>
  <c r="AG38" i="58"/>
  <c r="W38" i="58"/>
  <c r="AQ38" i="58"/>
  <c r="AC38" i="58"/>
  <c r="AO38" i="58"/>
  <c r="AM38" i="58"/>
  <c r="AA38" i="58"/>
  <c r="AI38" i="58"/>
  <c r="Y38" i="58"/>
  <c r="AP38" i="55"/>
  <c r="J38" i="55"/>
  <c r="P38" i="55"/>
  <c r="AL38" i="55"/>
  <c r="T38" i="55"/>
  <c r="N38" i="55"/>
  <c r="K20" i="55"/>
  <c r="O20" i="55"/>
  <c r="AO20" i="55"/>
  <c r="AC20" i="55"/>
  <c r="AM20" i="55"/>
  <c r="AA20" i="55"/>
  <c r="AI20" i="55"/>
  <c r="Y20" i="55"/>
  <c r="AQ20" i="55"/>
  <c r="AG20" i="55"/>
  <c r="W20" i="55"/>
  <c r="F33" i="8"/>
  <c r="C21" i="55"/>
  <c r="BA37" i="54" l="1"/>
  <c r="S21" i="55"/>
  <c r="AK21" i="55"/>
  <c r="AE21" i="55"/>
  <c r="AT20" i="55"/>
  <c r="AE19" i="54" s="1"/>
  <c r="AT38" i="58"/>
  <c r="O21" i="55"/>
  <c r="K21" i="55"/>
  <c r="AO21" i="55"/>
  <c r="AC21" i="55"/>
  <c r="W21" i="55"/>
  <c r="AM21" i="55"/>
  <c r="AA21" i="55"/>
  <c r="AG21" i="55"/>
  <c r="AI21" i="55"/>
  <c r="Y21" i="55"/>
  <c r="AQ21" i="55"/>
  <c r="F34" i="8"/>
  <c r="C22" i="55"/>
  <c r="S22" i="55" l="1"/>
  <c r="AK22" i="55"/>
  <c r="AE22" i="55"/>
  <c r="AT21" i="55"/>
  <c r="AE20" i="54" s="1"/>
  <c r="K22" i="55"/>
  <c r="O22" i="55"/>
  <c r="AQ22" i="55"/>
  <c r="AG22" i="55"/>
  <c r="W22" i="55"/>
  <c r="AO22" i="55"/>
  <c r="AC22" i="55"/>
  <c r="AM22" i="55"/>
  <c r="AA22" i="55"/>
  <c r="AI22" i="55"/>
  <c r="Y22" i="55"/>
  <c r="C23" i="55"/>
  <c r="F35" i="8"/>
  <c r="S23" i="55" l="1"/>
  <c r="AK23" i="55"/>
  <c r="AE23" i="55"/>
  <c r="AT22" i="55"/>
  <c r="AE21" i="54" s="1"/>
  <c r="O23" i="55"/>
  <c r="K23" i="55"/>
  <c r="AQ23" i="55"/>
  <c r="AG23" i="55"/>
  <c r="W23" i="55"/>
  <c r="AO23" i="55"/>
  <c r="AC23" i="55"/>
  <c r="Y23" i="55"/>
  <c r="AM23" i="55"/>
  <c r="AA23" i="55"/>
  <c r="AI23" i="55"/>
  <c r="C24" i="55"/>
  <c r="S24" i="55" l="1"/>
  <c r="AK24" i="55"/>
  <c r="AE24" i="55"/>
  <c r="AT23" i="55"/>
  <c r="AE22" i="54" s="1"/>
  <c r="K24" i="55"/>
  <c r="O24" i="55"/>
  <c r="AI24" i="55"/>
  <c r="Y24" i="55"/>
  <c r="AQ24" i="55"/>
  <c r="AG24" i="55"/>
  <c r="W24" i="55"/>
  <c r="AO24" i="55"/>
  <c r="AC24" i="55"/>
  <c r="AM24" i="55"/>
  <c r="AA24" i="55"/>
  <c r="C25" i="55"/>
  <c r="AT24" i="55" l="1"/>
  <c r="AE23" i="54" s="1"/>
  <c r="S25" i="55"/>
  <c r="AK25" i="55"/>
  <c r="AE25" i="55"/>
  <c r="O25" i="55"/>
  <c r="K25" i="55"/>
  <c r="AM25" i="55"/>
  <c r="AI25" i="55"/>
  <c r="Y25" i="55"/>
  <c r="AA25" i="55"/>
  <c r="AQ25" i="55"/>
  <c r="AG25" i="55"/>
  <c r="W25" i="55"/>
  <c r="AO25" i="55"/>
  <c r="AC25" i="55"/>
  <c r="C26" i="55"/>
  <c r="S26" i="55" l="1"/>
  <c r="AK26" i="55"/>
  <c r="AE26" i="55"/>
  <c r="AT25" i="55"/>
  <c r="AE24" i="54" s="1"/>
  <c r="K26" i="55"/>
  <c r="O26" i="55"/>
  <c r="AM26" i="55"/>
  <c r="AA26" i="55"/>
  <c r="AI26" i="55"/>
  <c r="Y26" i="55"/>
  <c r="AQ26" i="55"/>
  <c r="AG26" i="55"/>
  <c r="W26" i="55"/>
  <c r="AO26" i="55"/>
  <c r="AC26" i="55"/>
  <c r="C27" i="55"/>
  <c r="S27" i="55" l="1"/>
  <c r="AK27" i="55"/>
  <c r="AE27" i="55"/>
  <c r="AT26" i="55"/>
  <c r="AE25" i="54" s="1"/>
  <c r="O27" i="55"/>
  <c r="K27" i="55"/>
  <c r="AO27" i="55"/>
  <c r="AM27" i="55"/>
  <c r="AA27" i="55"/>
  <c r="AI27" i="55"/>
  <c r="Y27" i="55"/>
  <c r="AC27" i="55"/>
  <c r="AQ27" i="55"/>
  <c r="AG27" i="55"/>
  <c r="W27" i="55"/>
  <c r="C28" i="55"/>
  <c r="S28" i="55" l="1"/>
  <c r="AK28" i="55"/>
  <c r="AE28" i="55"/>
  <c r="AT27" i="55"/>
  <c r="AE26" i="54" s="1"/>
  <c r="K28" i="55"/>
  <c r="O28" i="55"/>
  <c r="AO28" i="55"/>
  <c r="AC28" i="55"/>
  <c r="AM28" i="55"/>
  <c r="AA28" i="55"/>
  <c r="AI28" i="55"/>
  <c r="Y28" i="55"/>
  <c r="AQ28" i="55"/>
  <c r="AG28" i="55"/>
  <c r="W28" i="55"/>
  <c r="C29" i="55"/>
  <c r="S29" i="55" l="1"/>
  <c r="AK29" i="55"/>
  <c r="AE29" i="55"/>
  <c r="AT28" i="55"/>
  <c r="AE27" i="54" s="1"/>
  <c r="O29" i="55"/>
  <c r="K29" i="55"/>
  <c r="AO29" i="55"/>
  <c r="AC29" i="55"/>
  <c r="AG29" i="55"/>
  <c r="AM29" i="55"/>
  <c r="AA29" i="55"/>
  <c r="W29" i="55"/>
  <c r="AI29" i="55"/>
  <c r="Y29" i="55"/>
  <c r="AQ29" i="55"/>
  <c r="C30" i="55"/>
  <c r="S30" i="55" l="1"/>
  <c r="AK30" i="55"/>
  <c r="AE30" i="55"/>
  <c r="AT29" i="55"/>
  <c r="AE28" i="54" s="1"/>
  <c r="K30" i="55"/>
  <c r="O30" i="55"/>
  <c r="AQ30" i="55"/>
  <c r="AG30" i="55"/>
  <c r="W30" i="55"/>
  <c r="AO30" i="55"/>
  <c r="AC30" i="55"/>
  <c r="AM30" i="55"/>
  <c r="AA30" i="55"/>
  <c r="AI30" i="55"/>
  <c r="Y30" i="55"/>
  <c r="C31" i="55"/>
  <c r="S31" i="55" l="1"/>
  <c r="AK31" i="55"/>
  <c r="AE31" i="55"/>
  <c r="AT30" i="55"/>
  <c r="AE29" i="54" s="1"/>
  <c r="O31" i="55"/>
  <c r="K31" i="55"/>
  <c r="AI31" i="55"/>
  <c r="AQ31" i="55"/>
  <c r="AG31" i="55"/>
  <c r="W31" i="55"/>
  <c r="Y31" i="55"/>
  <c r="AO31" i="55"/>
  <c r="AC31" i="55"/>
  <c r="AM31" i="55"/>
  <c r="AA31" i="55"/>
  <c r="C32" i="55"/>
  <c r="S32" i="55" l="1"/>
  <c r="AK32" i="55"/>
  <c r="AE32" i="55"/>
  <c r="AT31" i="55"/>
  <c r="AE30" i="54" s="1"/>
  <c r="K32" i="55"/>
  <c r="O32" i="55"/>
  <c r="AI32" i="55"/>
  <c r="Y32" i="55"/>
  <c r="AQ32" i="55"/>
  <c r="AG32" i="55"/>
  <c r="W32" i="55"/>
  <c r="AO32" i="55"/>
  <c r="AC32" i="55"/>
  <c r="AM32" i="55"/>
  <c r="AA32" i="55"/>
  <c r="C33" i="55"/>
  <c r="I26" i="51"/>
  <c r="I27" i="51"/>
  <c r="I25" i="51"/>
  <c r="B9" i="54"/>
  <c r="A9" i="54"/>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S33" i="55" l="1"/>
  <c r="AK33" i="55"/>
  <c r="AE33" i="55"/>
  <c r="AT32" i="55"/>
  <c r="AE31" i="54" s="1"/>
  <c r="O33" i="55"/>
  <c r="K33" i="55"/>
  <c r="AI33" i="55"/>
  <c r="Y33" i="55"/>
  <c r="AA33" i="55"/>
  <c r="AQ33" i="55"/>
  <c r="AG33" i="55"/>
  <c r="W33" i="55"/>
  <c r="AM33" i="55"/>
  <c r="AO33" i="55"/>
  <c r="AC33" i="55"/>
  <c r="C34" i="55"/>
  <c r="B10" i="54"/>
  <c r="B6" i="21"/>
  <c r="S34" i="55" l="1"/>
  <c r="AK34" i="55"/>
  <c r="AE34" i="55"/>
  <c r="AT33" i="55"/>
  <c r="AE32" i="54" s="1"/>
  <c r="K34" i="55"/>
  <c r="O34" i="55"/>
  <c r="AM34" i="55"/>
  <c r="AA34" i="55"/>
  <c r="AI34" i="55"/>
  <c r="Y34" i="55"/>
  <c r="AQ34" i="55"/>
  <c r="AG34" i="55"/>
  <c r="W34" i="55"/>
  <c r="AO34" i="55"/>
  <c r="AC34" i="55"/>
  <c r="C35" i="55"/>
  <c r="B11" i="54"/>
  <c r="B7" i="21"/>
  <c r="S35" i="55" l="1"/>
  <c r="AK35" i="55"/>
  <c r="AE35" i="55"/>
  <c r="AT34" i="55"/>
  <c r="AE33" i="54" s="1"/>
  <c r="O35" i="55"/>
  <c r="K35" i="55"/>
  <c r="AM35" i="55"/>
  <c r="AA35" i="55"/>
  <c r="AO35" i="55"/>
  <c r="AI35" i="55"/>
  <c r="Y35" i="55"/>
  <c r="AQ35" i="55"/>
  <c r="AG35" i="55"/>
  <c r="W35" i="55"/>
  <c r="AC35" i="55"/>
  <c r="C36" i="55"/>
  <c r="B12" i="54"/>
  <c r="B8" i="21"/>
  <c r="S36" i="55" l="1"/>
  <c r="AK36" i="55"/>
  <c r="AE36" i="55"/>
  <c r="AT35" i="55"/>
  <c r="AE34" i="54" s="1"/>
  <c r="K36" i="55"/>
  <c r="O36" i="55"/>
  <c r="AO36" i="55"/>
  <c r="AC36" i="55"/>
  <c r="AM36" i="55"/>
  <c r="AA36" i="55"/>
  <c r="AI36" i="55"/>
  <c r="Y36" i="55"/>
  <c r="AQ36" i="55"/>
  <c r="AG36" i="55"/>
  <c r="W36" i="55"/>
  <c r="C37" i="55"/>
  <c r="B13" i="54"/>
  <c r="B9" i="21"/>
  <c r="S37" i="55" l="1"/>
  <c r="AK37" i="55"/>
  <c r="AE37" i="55"/>
  <c r="AT36" i="55"/>
  <c r="AE35" i="54" s="1"/>
  <c r="O37" i="55"/>
  <c r="K37" i="55"/>
  <c r="AO37" i="55"/>
  <c r="AC37" i="55"/>
  <c r="AG37" i="55"/>
  <c r="AM37" i="55"/>
  <c r="AA37" i="55"/>
  <c r="AQ37" i="55"/>
  <c r="AI37" i="55"/>
  <c r="Y37" i="55"/>
  <c r="W37" i="55"/>
  <c r="C38" i="55"/>
  <c r="B14" i="54"/>
  <c r="B10" i="21"/>
  <c r="S38" i="55" l="1"/>
  <c r="AK38" i="55"/>
  <c r="AE38" i="55"/>
  <c r="AT37" i="55"/>
  <c r="AE36" i="54" s="1"/>
  <c r="K38" i="55"/>
  <c r="O38" i="55"/>
  <c r="AQ38" i="55"/>
  <c r="AG38" i="55"/>
  <c r="W38" i="55"/>
  <c r="AO38" i="55"/>
  <c r="AC38" i="55"/>
  <c r="AM38" i="55"/>
  <c r="AA38" i="55"/>
  <c r="AI38" i="55"/>
  <c r="Y38" i="55"/>
  <c r="B15" i="54"/>
  <c r="B11" i="21"/>
  <c r="AT38" i="55" l="1"/>
  <c r="AE37" i="54" s="1"/>
  <c r="B16" i="54"/>
  <c r="B12" i="21"/>
  <c r="B17" i="54" l="1"/>
  <c r="B13" i="21"/>
  <c r="B18" i="54" l="1"/>
  <c r="B14" i="21"/>
  <c r="B19" i="54" l="1"/>
  <c r="B15" i="21"/>
  <c r="B20" i="54" l="1"/>
  <c r="B16" i="21"/>
  <c r="B21" i="54" l="1"/>
  <c r="B17" i="21"/>
  <c r="B22" i="54" l="1"/>
  <c r="B18" i="21"/>
  <c r="B23" i="54" l="1"/>
  <c r="B19" i="21"/>
  <c r="B24" i="54" l="1"/>
  <c r="B20" i="21"/>
  <c r="B25" i="54" l="1"/>
  <c r="B21" i="21"/>
  <c r="B26" i="54" l="1"/>
  <c r="B22" i="21"/>
  <c r="B27" i="54" l="1"/>
  <c r="B23" i="21"/>
  <c r="B28" i="54" l="1"/>
  <c r="B24" i="21"/>
  <c r="B29" i="54" l="1"/>
  <c r="B25" i="21"/>
  <c r="AN12" i="54" l="1"/>
  <c r="AQ12" i="54" s="1"/>
  <c r="AT12" i="54" s="1"/>
  <c r="D38" i="21"/>
  <c r="D40" i="21" s="1"/>
  <c r="D42" i="21" s="1"/>
  <c r="B30" i="54"/>
  <c r="B26" i="21"/>
  <c r="AO37" i="54" l="1"/>
  <c r="AR37" i="54" s="1"/>
  <c r="AU37" i="54" s="1"/>
  <c r="AO12" i="54"/>
  <c r="AR12" i="54" s="1"/>
  <c r="AU12" i="54" s="1"/>
  <c r="AN26" i="54"/>
  <c r="AQ26" i="54" s="1"/>
  <c r="AT26" i="54" s="1"/>
  <c r="AN16" i="54"/>
  <c r="AQ16" i="54" s="1"/>
  <c r="AN17" i="54"/>
  <c r="AQ17" i="54" s="1"/>
  <c r="AN15" i="54"/>
  <c r="AQ15" i="54" s="1"/>
  <c r="AN18" i="54"/>
  <c r="AQ18" i="54" s="1"/>
  <c r="AN19" i="54"/>
  <c r="AQ19" i="54" s="1"/>
  <c r="AN13" i="54"/>
  <c r="AQ13" i="54" s="1"/>
  <c r="AT13" i="54" s="1"/>
  <c r="AN14" i="54"/>
  <c r="AQ14" i="54" s="1"/>
  <c r="AT14" i="54" s="1"/>
  <c r="AN20" i="54"/>
  <c r="AN21" i="54"/>
  <c r="AN22" i="54"/>
  <c r="AQ22" i="54" s="1"/>
  <c r="AT22" i="54" s="1"/>
  <c r="AN23" i="54"/>
  <c r="AQ23" i="54" s="1"/>
  <c r="AT23" i="54" s="1"/>
  <c r="AN24" i="54"/>
  <c r="AQ24" i="54" s="1"/>
  <c r="AT24" i="54" s="1"/>
  <c r="AN25" i="54"/>
  <c r="AQ25" i="54" s="1"/>
  <c r="AT25" i="54" s="1"/>
  <c r="AN27" i="54"/>
  <c r="AQ27" i="54" s="1"/>
  <c r="AT27" i="54" s="1"/>
  <c r="AN28" i="54"/>
  <c r="AQ28" i="54" s="1"/>
  <c r="AT28" i="54" s="1"/>
  <c r="AN29" i="54"/>
  <c r="AQ29" i="54" s="1"/>
  <c r="AT29" i="54" s="1"/>
  <c r="AN30" i="54"/>
  <c r="AQ30" i="54" s="1"/>
  <c r="AT30" i="54" s="1"/>
  <c r="AN31" i="54"/>
  <c r="AQ31" i="54" s="1"/>
  <c r="AT31" i="54" s="1"/>
  <c r="AN32" i="54"/>
  <c r="AQ32" i="54" s="1"/>
  <c r="AT32" i="54" s="1"/>
  <c r="AN33" i="54"/>
  <c r="AQ33" i="54" s="1"/>
  <c r="AT33" i="54" s="1"/>
  <c r="AN34" i="54"/>
  <c r="AQ34" i="54" s="1"/>
  <c r="AT34" i="54" s="1"/>
  <c r="AN35" i="54"/>
  <c r="AQ35" i="54" s="1"/>
  <c r="AT35" i="54" s="1"/>
  <c r="AN36" i="54"/>
  <c r="AQ36" i="54" s="1"/>
  <c r="AT36" i="54" s="1"/>
  <c r="AO19" i="54"/>
  <c r="AR19" i="54" s="1"/>
  <c r="AO17" i="54"/>
  <c r="AR17" i="54" s="1"/>
  <c r="AO18" i="54"/>
  <c r="AR18" i="54" s="1"/>
  <c r="AO13" i="54"/>
  <c r="AR13" i="54" s="1"/>
  <c r="AU13" i="54" s="1"/>
  <c r="AO16" i="54"/>
  <c r="AR16" i="54" s="1"/>
  <c r="AO14" i="54"/>
  <c r="AR14" i="54" s="1"/>
  <c r="AU14" i="54" s="1"/>
  <c r="AO20" i="54"/>
  <c r="AR20" i="54" s="1"/>
  <c r="AU20" i="54" s="1"/>
  <c r="AO15" i="54"/>
  <c r="AR15" i="54" s="1"/>
  <c r="AO21" i="54"/>
  <c r="AR21" i="54" s="1"/>
  <c r="AU21" i="54" s="1"/>
  <c r="AO22" i="54"/>
  <c r="AR22" i="54" s="1"/>
  <c r="AU22" i="54" s="1"/>
  <c r="AO23" i="54"/>
  <c r="AR23" i="54" s="1"/>
  <c r="AU23" i="54" s="1"/>
  <c r="AO24" i="54"/>
  <c r="AR24" i="54" s="1"/>
  <c r="AU24" i="54" s="1"/>
  <c r="AO25" i="54"/>
  <c r="AR25" i="54" s="1"/>
  <c r="AU25" i="54" s="1"/>
  <c r="AO26" i="54"/>
  <c r="AR26" i="54" s="1"/>
  <c r="AU26" i="54" s="1"/>
  <c r="AO27" i="54"/>
  <c r="AR27" i="54" s="1"/>
  <c r="AU27" i="54" s="1"/>
  <c r="AO28" i="54"/>
  <c r="AR28" i="54" s="1"/>
  <c r="AU28" i="54" s="1"/>
  <c r="AO29" i="54"/>
  <c r="AR29" i="54" s="1"/>
  <c r="AU29" i="54" s="1"/>
  <c r="AO30" i="54"/>
  <c r="AR30" i="54" s="1"/>
  <c r="AU30" i="54" s="1"/>
  <c r="AO31" i="54"/>
  <c r="AR31" i="54" s="1"/>
  <c r="AU31" i="54" s="1"/>
  <c r="AO32" i="54"/>
  <c r="AR32" i="54" s="1"/>
  <c r="AU32" i="54" s="1"/>
  <c r="AO33" i="54"/>
  <c r="AR33" i="54" s="1"/>
  <c r="AU33" i="54" s="1"/>
  <c r="AO34" i="54"/>
  <c r="AR34" i="54" s="1"/>
  <c r="AU34" i="54" s="1"/>
  <c r="AO35" i="54"/>
  <c r="AR35" i="54" s="1"/>
  <c r="AU35" i="54" s="1"/>
  <c r="AO36" i="54"/>
  <c r="AR36" i="54" s="1"/>
  <c r="AU36" i="54" s="1"/>
  <c r="AN37" i="54"/>
  <c r="AQ37" i="54" s="1"/>
  <c r="AT37" i="54" s="1"/>
  <c r="C15" i="8"/>
  <c r="E14" i="21"/>
  <c r="C22" i="8"/>
  <c r="E21" i="21"/>
  <c r="C11" i="8"/>
  <c r="E10" i="21"/>
  <c r="C30" i="8"/>
  <c r="E29" i="21"/>
  <c r="C29" i="8"/>
  <c r="E28" i="21"/>
  <c r="C20" i="8"/>
  <c r="E19" i="21"/>
  <c r="E22" i="21"/>
  <c r="C23" i="8"/>
  <c r="E5" i="21"/>
  <c r="C6" i="8"/>
  <c r="C35" i="8"/>
  <c r="E34" i="21"/>
  <c r="B31" i="54"/>
  <c r="B27" i="21"/>
  <c r="C31" i="8"/>
  <c r="E30" i="21"/>
  <c r="C13" i="8"/>
  <c r="E12" i="21"/>
  <c r="C12" i="8"/>
  <c r="E11" i="21"/>
  <c r="C21" i="8"/>
  <c r="E20" i="21"/>
  <c r="C14" i="8"/>
  <c r="E13" i="21"/>
  <c r="C19" i="8"/>
  <c r="E18" i="21"/>
  <c r="E17" i="21"/>
  <c r="C18" i="8"/>
  <c r="C34" i="8"/>
  <c r="E33" i="21"/>
  <c r="E32" i="21"/>
  <c r="C33" i="8"/>
  <c r="E16" i="21"/>
  <c r="C17" i="8"/>
  <c r="E7" i="21"/>
  <c r="C8" i="8"/>
  <c r="C28" i="8"/>
  <c r="E27" i="21"/>
  <c r="C10" i="8"/>
  <c r="E9" i="21"/>
  <c r="C27" i="8"/>
  <c r="E26" i="21"/>
  <c r="C26" i="8"/>
  <c r="E25" i="21"/>
  <c r="C9" i="8"/>
  <c r="E8" i="21"/>
  <c r="C25" i="8"/>
  <c r="E24" i="21"/>
  <c r="E31" i="21"/>
  <c r="C32" i="8"/>
  <c r="C24" i="8"/>
  <c r="E23" i="21"/>
  <c r="E15" i="21"/>
  <c r="C16" i="8"/>
  <c r="E6" i="21"/>
  <c r="C7" i="8"/>
  <c r="D17" i="52"/>
  <c r="C17" i="52"/>
  <c r="A7" i="52"/>
  <c r="A8" i="52" s="1"/>
  <c r="A9" i="52" s="1"/>
  <c r="A10" i="52" s="1"/>
  <c r="A11" i="52" s="1"/>
  <c r="A12" i="52" s="1"/>
  <c r="A13" i="52" s="1"/>
  <c r="A14" i="52" s="1"/>
  <c r="A15" i="52" s="1"/>
  <c r="A16" i="52" s="1"/>
  <c r="AQ21" i="54" l="1"/>
  <c r="AT21" i="54" s="1"/>
  <c r="AQ20" i="54"/>
  <c r="AT20" i="54" s="1"/>
  <c r="AM35" i="54"/>
  <c r="AP35" i="54" s="1"/>
  <c r="AM27" i="54"/>
  <c r="AP27" i="54" s="1"/>
  <c r="AM18" i="54"/>
  <c r="AP18" i="54" s="1"/>
  <c r="AM36" i="54"/>
  <c r="AP36" i="54" s="1"/>
  <c r="AM34" i="54"/>
  <c r="AP34" i="54" s="1"/>
  <c r="AM26" i="54"/>
  <c r="AP26" i="54" s="1"/>
  <c r="AM16" i="54"/>
  <c r="AP16" i="54" s="1"/>
  <c r="AM33" i="54"/>
  <c r="AP33" i="54" s="1"/>
  <c r="AM25" i="54"/>
  <c r="AP25" i="54" s="1"/>
  <c r="AM15" i="54"/>
  <c r="AP15" i="54" s="1"/>
  <c r="AM32" i="54"/>
  <c r="AP32" i="54" s="1"/>
  <c r="AM24" i="54"/>
  <c r="AP24" i="54" s="1"/>
  <c r="AP13" i="54"/>
  <c r="AM28" i="54"/>
  <c r="AP28" i="54" s="1"/>
  <c r="AM31" i="54"/>
  <c r="AP31" i="54" s="1"/>
  <c r="AM23" i="54"/>
  <c r="AP23" i="54" s="1"/>
  <c r="AM17" i="54"/>
  <c r="AP17" i="54" s="1"/>
  <c r="AM30" i="54"/>
  <c r="AP30" i="54" s="1"/>
  <c r="AM22" i="54"/>
  <c r="AP22" i="54" s="1"/>
  <c r="AM20" i="54"/>
  <c r="AP20" i="54" s="1"/>
  <c r="AP12" i="54"/>
  <c r="AM29" i="54"/>
  <c r="AP29" i="54" s="1"/>
  <c r="AM21" i="54"/>
  <c r="AP21" i="54" s="1"/>
  <c r="AM19" i="54"/>
  <c r="AP19" i="54" s="1"/>
  <c r="AM37" i="54"/>
  <c r="AP37" i="54" s="1"/>
  <c r="J10" i="8"/>
  <c r="K10" i="8"/>
  <c r="L10" i="8"/>
  <c r="B32" i="54"/>
  <c r="B28" i="21"/>
  <c r="I17" i="52"/>
  <c r="J17" i="52"/>
  <c r="G17" i="52"/>
  <c r="F17" i="52"/>
  <c r="E12" i="8"/>
  <c r="E13" i="8" s="1"/>
  <c r="E14" i="8" s="1"/>
  <c r="E15" i="8" s="1"/>
  <c r="E16" i="8" s="1"/>
  <c r="E17" i="8" s="1"/>
  <c r="E18" i="8" s="1"/>
  <c r="E19" i="8" s="1"/>
  <c r="E20" i="8" s="1"/>
  <c r="E21" i="8" s="1"/>
  <c r="E22" i="8" s="1"/>
  <c r="E23" i="8" s="1"/>
  <c r="E24" i="8" s="1"/>
  <c r="E25" i="8" s="1"/>
  <c r="E26" i="8" s="1"/>
  <c r="E27" i="8" s="1"/>
  <c r="E28" i="8" s="1"/>
  <c r="E29" i="8" s="1"/>
  <c r="E30" i="8" s="1"/>
  <c r="E31" i="8" s="1"/>
  <c r="E32" i="8" s="1"/>
  <c r="E33" i="8" s="1"/>
  <c r="E34" i="8" s="1"/>
  <c r="E35" i="8" s="1"/>
  <c r="I13" i="8" l="1"/>
  <c r="I12" i="8"/>
  <c r="I11" i="8"/>
  <c r="P12" i="8"/>
  <c r="Q12" i="8"/>
  <c r="I10" i="8"/>
  <c r="B33" i="54"/>
  <c r="B29" i="21"/>
  <c r="I14" i="8"/>
  <c r="A9" i="4"/>
  <c r="A12" i="4" s="1"/>
  <c r="G10" i="4"/>
  <c r="G11" i="4" s="1"/>
  <c r="E17" i="10"/>
  <c r="E18" i="10"/>
  <c r="J21" i="51"/>
  <c r="J22" i="51"/>
  <c r="J20" i="51"/>
  <c r="D22" i="51"/>
  <c r="D27" i="51" s="1"/>
  <c r="D21" i="51"/>
  <c r="D26" i="51" s="1"/>
  <c r="D20" i="51"/>
  <c r="D25" i="51" s="1"/>
  <c r="A23" i="50"/>
  <c r="E29" i="51"/>
  <c r="G29" i="51" s="1"/>
  <c r="F26" i="51"/>
  <c r="F27" i="51"/>
  <c r="F25" i="51"/>
  <c r="E26" i="51"/>
  <c r="E27" i="51"/>
  <c r="E25" i="51"/>
  <c r="H15" i="51"/>
  <c r="E14" i="51"/>
  <c r="F14" i="51"/>
  <c r="D14" i="51"/>
  <c r="E13" i="51"/>
  <c r="F13" i="51"/>
  <c r="D13" i="51"/>
  <c r="F16" i="44"/>
  <c r="E28" i="51" l="1"/>
  <c r="G13" i="51"/>
  <c r="J25" i="51"/>
  <c r="L25" i="51"/>
  <c r="M25" i="51"/>
  <c r="J27" i="51"/>
  <c r="L27" i="51"/>
  <c r="M27" i="51"/>
  <c r="J26" i="51"/>
  <c r="L26" i="51"/>
  <c r="M26" i="51"/>
  <c r="F28" i="51"/>
  <c r="G25" i="51"/>
  <c r="I15" i="8"/>
  <c r="B34" i="54"/>
  <c r="B30" i="21"/>
  <c r="G26" i="51"/>
  <c r="G27" i="51"/>
  <c r="E15" i="51"/>
  <c r="D28" i="51"/>
  <c r="F15" i="51"/>
  <c r="G14" i="51"/>
  <c r="D15" i="51"/>
  <c r="G28" i="51" l="1"/>
  <c r="G15" i="51"/>
  <c r="M28" i="51"/>
  <c r="L28" i="51"/>
  <c r="I16" i="8"/>
  <c r="B35" i="54"/>
  <c r="B31" i="21"/>
  <c r="F13" i="44"/>
  <c r="F15" i="44"/>
  <c r="F17" i="44"/>
  <c r="F18" i="44"/>
  <c r="H40" i="44"/>
  <c r="I40" i="44"/>
  <c r="E14" i="44" l="1"/>
  <c r="Q16" i="8"/>
  <c r="I17" i="8"/>
  <c r="B36" i="54"/>
  <c r="B32" i="21"/>
  <c r="C36" i="50"/>
  <c r="D36" i="50" s="1"/>
  <c r="A38" i="50"/>
  <c r="A39" i="50" s="1"/>
  <c r="G30" i="50"/>
  <c r="F30" i="50"/>
  <c r="E30" i="50"/>
  <c r="D30" i="50"/>
  <c r="A30" i="50"/>
  <c r="A31" i="50" s="1"/>
  <c r="D28" i="50"/>
  <c r="E28" i="50" s="1"/>
  <c r="F28" i="50" s="1"/>
  <c r="G28" i="50" s="1"/>
  <c r="D21" i="50"/>
  <c r="E21" i="50" s="1"/>
  <c r="G31" i="50" l="1"/>
  <c r="H31" i="50" s="1"/>
  <c r="I18" i="8"/>
  <c r="B37" i="54"/>
  <c r="B34" i="21" s="1"/>
  <c r="B33" i="21"/>
  <c r="A58" i="44"/>
  <c r="P18" i="8" l="1"/>
  <c r="Q18" i="8"/>
  <c r="I19" i="8"/>
  <c r="A21" i="44"/>
  <c r="A22" i="44" s="1"/>
  <c r="I1" i="44"/>
  <c r="H2" i="44"/>
  <c r="H1" i="44"/>
  <c r="N50" i="31"/>
  <c r="O43" i="31"/>
  <c r="O42" i="31"/>
  <c r="O40" i="31"/>
  <c r="O19" i="31" s="1"/>
  <c r="O17" i="31"/>
  <c r="E5" i="37"/>
  <c r="P19" i="8" l="1"/>
  <c r="E20" i="44"/>
  <c r="G1" i="56"/>
  <c r="I20" i="8"/>
  <c r="E21" i="44"/>
  <c r="E22" i="44"/>
  <c r="AJ20" i="49"/>
  <c r="C99" i="49" s="1"/>
  <c r="AJ21" i="49"/>
  <c r="C100" i="49" s="1"/>
  <c r="AJ22" i="49"/>
  <c r="C101" i="49" s="1"/>
  <c r="Q20" i="8" l="1"/>
  <c r="D33" i="56"/>
  <c r="Q8" i="58" s="1"/>
  <c r="D5" i="56"/>
  <c r="D4" i="21" s="1"/>
  <c r="D10" i="56"/>
  <c r="G8" i="55" s="1"/>
  <c r="D34" i="56"/>
  <c r="S8" i="58" s="1"/>
  <c r="D18" i="56"/>
  <c r="Q8" i="55" s="1"/>
  <c r="D27" i="56"/>
  <c r="I8" i="58" s="1"/>
  <c r="D24" i="56"/>
  <c r="E8" i="58" s="1"/>
  <c r="D9" i="56"/>
  <c r="E8" i="55" s="1"/>
  <c r="D35" i="56"/>
  <c r="U8" i="58" s="1"/>
  <c r="D19" i="56"/>
  <c r="D28" i="56"/>
  <c r="M8" i="58" s="1"/>
  <c r="D25" i="56"/>
  <c r="G8" i="58" s="1"/>
  <c r="D13" i="56"/>
  <c r="M8" i="55" s="1"/>
  <c r="D12" i="56"/>
  <c r="I8" i="55" s="1"/>
  <c r="D20" i="56"/>
  <c r="U8" i="55" s="1"/>
  <c r="P20" i="8"/>
  <c r="I21" i="8"/>
  <c r="B51" i="49"/>
  <c r="B100" i="49"/>
  <c r="B101" i="49"/>
  <c r="B102" i="49"/>
  <c r="B103" i="49"/>
  <c r="B105" i="49"/>
  <c r="B106" i="49"/>
  <c r="B107" i="49"/>
  <c r="B108" i="49"/>
  <c r="B109" i="49"/>
  <c r="B110" i="49"/>
  <c r="B111" i="49"/>
  <c r="B112" i="49"/>
  <c r="B113" i="49"/>
  <c r="B114" i="49"/>
  <c r="B115" i="49"/>
  <c r="B116" i="49"/>
  <c r="A97" i="49"/>
  <c r="A98" i="49" s="1"/>
  <c r="A99" i="49" s="1"/>
  <c r="A100" i="49" s="1"/>
  <c r="A101" i="49" s="1"/>
  <c r="A102" i="49" s="1"/>
  <c r="A103" i="49" s="1"/>
  <c r="A104" i="49" s="1"/>
  <c r="A105" i="49" s="1"/>
  <c r="A106" i="49" s="1"/>
  <c r="A107" i="49" s="1"/>
  <c r="A108" i="49" s="1"/>
  <c r="A109" i="49" s="1"/>
  <c r="A110" i="49" s="1"/>
  <c r="A111" i="49" s="1"/>
  <c r="A112" i="49" s="1"/>
  <c r="A113" i="49" s="1"/>
  <c r="A114" i="49" s="1"/>
  <c r="A115" i="49" s="1"/>
  <c r="A116" i="49" s="1"/>
  <c r="A117" i="49" s="1"/>
  <c r="A118" i="49" s="1"/>
  <c r="Q19" i="58" l="1"/>
  <c r="Q17" i="58"/>
  <c r="Q16" i="58"/>
  <c r="Q14" i="58"/>
  <c r="Q13" i="58"/>
  <c r="Q20" i="58"/>
  <c r="Q15" i="58"/>
  <c r="Q21" i="58"/>
  <c r="Q18" i="58"/>
  <c r="Q22" i="58"/>
  <c r="Q23" i="58"/>
  <c r="Q24" i="58"/>
  <c r="Q25" i="58"/>
  <c r="Q26" i="58"/>
  <c r="Q27" i="58"/>
  <c r="Q28" i="58"/>
  <c r="Q29" i="58"/>
  <c r="Q30" i="58"/>
  <c r="Q31" i="58"/>
  <c r="Q32" i="58"/>
  <c r="Q33" i="58"/>
  <c r="Q34" i="58"/>
  <c r="Q35" i="58"/>
  <c r="Q36" i="58"/>
  <c r="Q37" i="58"/>
  <c r="Q38" i="58"/>
  <c r="E13" i="55"/>
  <c r="E14" i="55"/>
  <c r="E15" i="55"/>
  <c r="E16" i="55"/>
  <c r="E17" i="55"/>
  <c r="E18" i="55"/>
  <c r="E19" i="55"/>
  <c r="E20" i="55"/>
  <c r="E21" i="55"/>
  <c r="E22" i="55"/>
  <c r="E23" i="55"/>
  <c r="E24" i="55"/>
  <c r="E25" i="55"/>
  <c r="E26" i="55"/>
  <c r="E27" i="55"/>
  <c r="E28" i="55"/>
  <c r="E29" i="55"/>
  <c r="E30" i="55"/>
  <c r="E31" i="55"/>
  <c r="E32" i="55"/>
  <c r="E33" i="55"/>
  <c r="E34" i="55"/>
  <c r="E35" i="55"/>
  <c r="E36" i="55"/>
  <c r="E37" i="55"/>
  <c r="E38" i="55"/>
  <c r="U21" i="58"/>
  <c r="U14" i="58"/>
  <c r="U19" i="58"/>
  <c r="U17" i="58"/>
  <c r="U15" i="58"/>
  <c r="U16" i="58"/>
  <c r="U22" i="58"/>
  <c r="U18" i="58"/>
  <c r="U13" i="58"/>
  <c r="U20" i="58"/>
  <c r="U23" i="58"/>
  <c r="U25" i="58"/>
  <c r="U24" i="58"/>
  <c r="U26" i="58"/>
  <c r="U27" i="58"/>
  <c r="U28" i="58"/>
  <c r="U29" i="58"/>
  <c r="U30" i="58"/>
  <c r="U31" i="58"/>
  <c r="U32" i="58"/>
  <c r="U33" i="58"/>
  <c r="U34" i="58"/>
  <c r="U35" i="58"/>
  <c r="U36" i="58"/>
  <c r="U37" i="58"/>
  <c r="U38" i="58"/>
  <c r="U13" i="55"/>
  <c r="U14" i="55"/>
  <c r="U15" i="55"/>
  <c r="U16" i="55"/>
  <c r="U17" i="55"/>
  <c r="U18" i="55"/>
  <c r="U19" i="55"/>
  <c r="U20" i="55"/>
  <c r="U21" i="55"/>
  <c r="U22" i="55"/>
  <c r="U23" i="55"/>
  <c r="U24" i="55"/>
  <c r="U25" i="55"/>
  <c r="U26" i="55"/>
  <c r="U27" i="55"/>
  <c r="U28" i="55"/>
  <c r="U29" i="55"/>
  <c r="U30" i="55"/>
  <c r="U31" i="55"/>
  <c r="U32" i="55"/>
  <c r="U33" i="55"/>
  <c r="U34" i="55"/>
  <c r="U35" i="55"/>
  <c r="U36" i="55"/>
  <c r="U37" i="55"/>
  <c r="U38" i="55"/>
  <c r="E19" i="58"/>
  <c r="E17" i="58"/>
  <c r="E13" i="58"/>
  <c r="E14" i="58"/>
  <c r="E18" i="58"/>
  <c r="E16" i="58"/>
  <c r="E15" i="58"/>
  <c r="E20" i="58"/>
  <c r="E21" i="58"/>
  <c r="E22" i="58"/>
  <c r="E23" i="58"/>
  <c r="E24" i="58"/>
  <c r="E25" i="58"/>
  <c r="E26" i="58"/>
  <c r="E27" i="58"/>
  <c r="E28" i="58"/>
  <c r="E29" i="58"/>
  <c r="E30" i="58"/>
  <c r="E31" i="58"/>
  <c r="E32" i="58"/>
  <c r="E33" i="58"/>
  <c r="E34" i="58"/>
  <c r="E35" i="58"/>
  <c r="E36" i="58"/>
  <c r="E37" i="58"/>
  <c r="E38" i="58"/>
  <c r="M13" i="55"/>
  <c r="M14" i="55"/>
  <c r="M15" i="55"/>
  <c r="M16" i="55"/>
  <c r="M17" i="55"/>
  <c r="M18" i="55"/>
  <c r="M19" i="55"/>
  <c r="M20" i="55"/>
  <c r="M21" i="55"/>
  <c r="M22" i="55"/>
  <c r="M23" i="55"/>
  <c r="M24" i="55"/>
  <c r="M25" i="55"/>
  <c r="M26" i="55"/>
  <c r="M27" i="55"/>
  <c r="M28" i="55"/>
  <c r="M29" i="55"/>
  <c r="M30" i="55"/>
  <c r="M31" i="55"/>
  <c r="M32" i="55"/>
  <c r="M33" i="55"/>
  <c r="M34" i="55"/>
  <c r="M35" i="55"/>
  <c r="M36" i="55"/>
  <c r="M37" i="55"/>
  <c r="M38" i="55"/>
  <c r="G20" i="58"/>
  <c r="G14" i="58"/>
  <c r="G13" i="58"/>
  <c r="G21" i="58"/>
  <c r="G15" i="58"/>
  <c r="G17" i="58"/>
  <c r="G16" i="58"/>
  <c r="G19" i="58"/>
  <c r="G18" i="58"/>
  <c r="G22" i="58"/>
  <c r="G23" i="58"/>
  <c r="G24" i="58"/>
  <c r="G25" i="58"/>
  <c r="G26" i="58"/>
  <c r="G27" i="58"/>
  <c r="G28" i="58"/>
  <c r="G29" i="58"/>
  <c r="G30" i="58"/>
  <c r="G31" i="58"/>
  <c r="G32" i="58"/>
  <c r="G33" i="58"/>
  <c r="G34" i="58"/>
  <c r="G35" i="58"/>
  <c r="G36" i="58"/>
  <c r="G37" i="58"/>
  <c r="G38" i="58"/>
  <c r="S15" i="58"/>
  <c r="S18" i="58"/>
  <c r="S16" i="58"/>
  <c r="S13" i="58"/>
  <c r="S14" i="58"/>
  <c r="S17" i="58"/>
  <c r="S19" i="58"/>
  <c r="S20" i="58"/>
  <c r="S21" i="58"/>
  <c r="S22" i="58"/>
  <c r="S23" i="58"/>
  <c r="S24" i="58"/>
  <c r="S25" i="58"/>
  <c r="S26" i="58"/>
  <c r="S27" i="58"/>
  <c r="S28" i="58"/>
  <c r="S29" i="58"/>
  <c r="S30" i="58"/>
  <c r="S31" i="58"/>
  <c r="S32" i="58"/>
  <c r="S33" i="58"/>
  <c r="S34" i="58"/>
  <c r="S35" i="58"/>
  <c r="S36" i="58"/>
  <c r="S37" i="58"/>
  <c r="S38" i="58"/>
  <c r="I19" i="58"/>
  <c r="I17" i="58"/>
  <c r="I16" i="58"/>
  <c r="I18" i="58"/>
  <c r="I15" i="58"/>
  <c r="I14" i="58"/>
  <c r="I21" i="58"/>
  <c r="I13" i="58"/>
  <c r="I22" i="58"/>
  <c r="I20" i="58"/>
  <c r="I24" i="58"/>
  <c r="I23" i="58"/>
  <c r="I25" i="58"/>
  <c r="I26" i="58"/>
  <c r="I27" i="58"/>
  <c r="I28" i="58"/>
  <c r="I29" i="58"/>
  <c r="I30" i="58"/>
  <c r="I31" i="58"/>
  <c r="I32" i="58"/>
  <c r="I33" i="58"/>
  <c r="I34" i="58"/>
  <c r="I35" i="58"/>
  <c r="I36" i="58"/>
  <c r="I37" i="58"/>
  <c r="I38" i="58"/>
  <c r="M14" i="58"/>
  <c r="M21" i="58"/>
  <c r="M15" i="58"/>
  <c r="M22" i="58"/>
  <c r="M20" i="58"/>
  <c r="M16" i="58"/>
  <c r="M19" i="58"/>
  <c r="M17" i="58"/>
  <c r="M13" i="58"/>
  <c r="M18" i="58"/>
  <c r="M23" i="58"/>
  <c r="M24" i="58"/>
  <c r="M25" i="58"/>
  <c r="M26" i="58"/>
  <c r="M27" i="58"/>
  <c r="M28" i="58"/>
  <c r="M29" i="58"/>
  <c r="M30" i="58"/>
  <c r="M31" i="58"/>
  <c r="M32" i="58"/>
  <c r="M33" i="58"/>
  <c r="M34" i="58"/>
  <c r="M35" i="58"/>
  <c r="M36" i="58"/>
  <c r="M37" i="58"/>
  <c r="M38" i="58"/>
  <c r="G13" i="55"/>
  <c r="G14" i="55"/>
  <c r="G15" i="55"/>
  <c r="G16" i="55"/>
  <c r="G17" i="55"/>
  <c r="G18" i="55"/>
  <c r="G19" i="55"/>
  <c r="G20" i="55"/>
  <c r="G21" i="55"/>
  <c r="G22" i="55"/>
  <c r="G23" i="55"/>
  <c r="G24" i="55"/>
  <c r="G25" i="55"/>
  <c r="G26" i="55"/>
  <c r="G27" i="55"/>
  <c r="G28" i="55"/>
  <c r="G29" i="55"/>
  <c r="G30" i="55"/>
  <c r="G31" i="55"/>
  <c r="G32" i="55"/>
  <c r="G33" i="55"/>
  <c r="G34" i="55"/>
  <c r="G35" i="55"/>
  <c r="G36" i="55"/>
  <c r="G37" i="55"/>
  <c r="G38" i="55"/>
  <c r="I13" i="55"/>
  <c r="I14" i="55"/>
  <c r="I15" i="55"/>
  <c r="I16" i="55"/>
  <c r="I17" i="55"/>
  <c r="I18" i="55"/>
  <c r="I19" i="55"/>
  <c r="I20" i="55"/>
  <c r="I21" i="55"/>
  <c r="I22" i="55"/>
  <c r="I23" i="55"/>
  <c r="I24" i="55"/>
  <c r="I25" i="55"/>
  <c r="I26" i="55"/>
  <c r="I27" i="55"/>
  <c r="I28" i="55"/>
  <c r="I29" i="55"/>
  <c r="I30" i="55"/>
  <c r="I31" i="55"/>
  <c r="I32" i="55"/>
  <c r="I33" i="55"/>
  <c r="I34" i="55"/>
  <c r="I35" i="55"/>
  <c r="I36" i="55"/>
  <c r="I37" i="55"/>
  <c r="I38" i="55"/>
  <c r="Q13" i="55"/>
  <c r="Q14" i="55"/>
  <c r="Q15" i="55"/>
  <c r="Q16" i="55"/>
  <c r="Q17" i="55"/>
  <c r="Q18" i="55"/>
  <c r="Q19" i="55"/>
  <c r="Q20" i="55"/>
  <c r="Q21" i="55"/>
  <c r="Q22" i="55"/>
  <c r="Q23" i="55"/>
  <c r="Q24" i="55"/>
  <c r="Q25" i="55"/>
  <c r="Q26" i="55"/>
  <c r="Q27" i="55"/>
  <c r="Q28" i="55"/>
  <c r="Q29" i="55"/>
  <c r="Q30" i="55"/>
  <c r="Q31" i="55"/>
  <c r="Q32" i="55"/>
  <c r="Q33" i="55"/>
  <c r="Q34" i="55"/>
  <c r="Q35" i="55"/>
  <c r="Q36" i="55"/>
  <c r="Q37" i="55"/>
  <c r="Q38" i="55"/>
  <c r="P21" i="8"/>
  <c r="I22" i="8"/>
  <c r="B61" i="49"/>
  <c r="AK17" i="49"/>
  <c r="AK18" i="49" s="1"/>
  <c r="Q22" i="8" l="1"/>
  <c r="E45" i="4"/>
  <c r="AS18" i="58"/>
  <c r="AS15" i="58"/>
  <c r="AR28" i="58"/>
  <c r="D24" i="5" s="1"/>
  <c r="AS28" i="58"/>
  <c r="AS35" i="58"/>
  <c r="AR35" i="58"/>
  <c r="D31" i="5" s="1"/>
  <c r="AR27" i="58"/>
  <c r="D23" i="5" s="1"/>
  <c r="AS27" i="58"/>
  <c r="AR15" i="58"/>
  <c r="D11" i="5" s="1"/>
  <c r="AR33" i="55"/>
  <c r="C29" i="5" s="1"/>
  <c r="AS33" i="55"/>
  <c r="AS25" i="55"/>
  <c r="AR25" i="55"/>
  <c r="C21" i="5" s="1"/>
  <c r="AS17" i="55"/>
  <c r="AR17" i="55"/>
  <c r="C13" i="5" s="1"/>
  <c r="AR20" i="58"/>
  <c r="D16" i="5" s="1"/>
  <c r="AS20" i="58"/>
  <c r="AS18" i="55"/>
  <c r="AD17" i="54" s="1"/>
  <c r="AR18" i="55"/>
  <c r="C14" i="5" s="1"/>
  <c r="AR34" i="58"/>
  <c r="D30" i="5" s="1"/>
  <c r="AS34" i="58"/>
  <c r="AR26" i="58"/>
  <c r="D22" i="5" s="1"/>
  <c r="AS26" i="58"/>
  <c r="AS16" i="58"/>
  <c r="AR16" i="58"/>
  <c r="D12" i="5" s="1"/>
  <c r="AR32" i="55"/>
  <c r="C28" i="5" s="1"/>
  <c r="AS32" i="55"/>
  <c r="AS24" i="55"/>
  <c r="AR24" i="55"/>
  <c r="C20" i="5" s="1"/>
  <c r="AS16" i="55"/>
  <c r="AR16" i="55"/>
  <c r="C12" i="5" s="1"/>
  <c r="AR33" i="58"/>
  <c r="D29" i="5" s="1"/>
  <c r="AS33" i="58"/>
  <c r="AR25" i="58"/>
  <c r="D21" i="5" s="1"/>
  <c r="AS25" i="58"/>
  <c r="AR18" i="58"/>
  <c r="D14" i="5" s="1"/>
  <c r="AR31" i="55"/>
  <c r="C27" i="5" s="1"/>
  <c r="AS31" i="55"/>
  <c r="AS23" i="55"/>
  <c r="AR23" i="55"/>
  <c r="C19" i="5" s="1"/>
  <c r="AR15" i="55"/>
  <c r="C11" i="5" s="1"/>
  <c r="AS15" i="55"/>
  <c r="AD14" i="54" s="1"/>
  <c r="AS14" i="54" s="1"/>
  <c r="M12" i="8" s="1"/>
  <c r="AS23" i="58"/>
  <c r="AR32" i="58"/>
  <c r="D28" i="5" s="1"/>
  <c r="AS32" i="58"/>
  <c r="AR24" i="58"/>
  <c r="D20" i="5" s="1"/>
  <c r="AS24" i="58"/>
  <c r="AS14" i="58"/>
  <c r="AR14" i="58"/>
  <c r="D10" i="5" s="1"/>
  <c r="AR38" i="55"/>
  <c r="C34" i="5" s="1"/>
  <c r="AS38" i="55"/>
  <c r="AR30" i="55"/>
  <c r="C26" i="5" s="1"/>
  <c r="AS30" i="55"/>
  <c r="AR22" i="55"/>
  <c r="C18" i="5" s="1"/>
  <c r="AS22" i="55"/>
  <c r="AR14" i="55"/>
  <c r="C10" i="5" s="1"/>
  <c r="AS14" i="55"/>
  <c r="AS26" i="55"/>
  <c r="AR26" i="55"/>
  <c r="C22" i="5" s="1"/>
  <c r="AS13" i="58"/>
  <c r="AS31" i="58"/>
  <c r="AR31" i="58"/>
  <c r="D27" i="5" s="1"/>
  <c r="AR23" i="58"/>
  <c r="D19" i="5" s="1"/>
  <c r="AR13" i="58"/>
  <c r="D9" i="5" s="1"/>
  <c r="AR37" i="55"/>
  <c r="C33" i="5" s="1"/>
  <c r="AS37" i="55"/>
  <c r="AS29" i="55"/>
  <c r="AR29" i="55"/>
  <c r="C25" i="5" s="1"/>
  <c r="AR21" i="55"/>
  <c r="C17" i="5" s="1"/>
  <c r="AS21" i="55"/>
  <c r="AR13" i="55"/>
  <c r="C9" i="5" s="1"/>
  <c r="AS13" i="55"/>
  <c r="AS38" i="58"/>
  <c r="AR38" i="58"/>
  <c r="D34" i="5" s="1"/>
  <c r="AR30" i="58"/>
  <c r="D26" i="5" s="1"/>
  <c r="AS30" i="58"/>
  <c r="AR22" i="58"/>
  <c r="D18" i="5" s="1"/>
  <c r="AS22" i="58"/>
  <c r="AR17" i="58"/>
  <c r="D13" i="5" s="1"/>
  <c r="AS17" i="58"/>
  <c r="AS36" i="55"/>
  <c r="AR36" i="55"/>
  <c r="C32" i="5" s="1"/>
  <c r="AR28" i="55"/>
  <c r="C24" i="5" s="1"/>
  <c r="AS28" i="55"/>
  <c r="AD27" i="54" s="1"/>
  <c r="AS27" i="54" s="1"/>
  <c r="AS20" i="55"/>
  <c r="AR20" i="55"/>
  <c r="C16" i="5" s="1"/>
  <c r="AR36" i="58"/>
  <c r="D32" i="5" s="1"/>
  <c r="AS36" i="58"/>
  <c r="AS34" i="55"/>
  <c r="AR34" i="55"/>
  <c r="C30" i="5" s="1"/>
  <c r="AS37" i="58"/>
  <c r="AR37" i="58"/>
  <c r="D33" i="5" s="1"/>
  <c r="AS29" i="58"/>
  <c r="AR29" i="58"/>
  <c r="D25" i="5" s="1"/>
  <c r="AR21" i="58"/>
  <c r="D17" i="5" s="1"/>
  <c r="AS21" i="58"/>
  <c r="AS19" i="58"/>
  <c r="AR19" i="58"/>
  <c r="D15" i="5" s="1"/>
  <c r="AR35" i="55"/>
  <c r="C31" i="5" s="1"/>
  <c r="AS35" i="55"/>
  <c r="AR27" i="55"/>
  <c r="C23" i="5" s="1"/>
  <c r="AS27" i="55"/>
  <c r="AR19" i="55"/>
  <c r="C15" i="5" s="1"/>
  <c r="AS19" i="55"/>
  <c r="P22" i="8"/>
  <c r="I23" i="8"/>
  <c r="B79" i="49"/>
  <c r="D67" i="49"/>
  <c r="D68" i="49" s="1"/>
  <c r="J56" i="49"/>
  <c r="G56" i="49"/>
  <c r="J55" i="49"/>
  <c r="G55" i="49"/>
  <c r="J54" i="49"/>
  <c r="G54" i="49"/>
  <c r="J53" i="49"/>
  <c r="G53" i="49"/>
  <c r="D53" i="49"/>
  <c r="D54" i="49" s="1"/>
  <c r="J52" i="49"/>
  <c r="G52" i="49"/>
  <c r="J51" i="49"/>
  <c r="G51" i="49"/>
  <c r="B59" i="49"/>
  <c r="B64" i="49" s="1"/>
  <c r="D41" i="49"/>
  <c r="D42" i="49" s="1"/>
  <c r="D43" i="49" s="1"/>
  <c r="D44" i="49" s="1"/>
  <c r="D45" i="49" s="1"/>
  <c r="D46" i="49" s="1"/>
  <c r="D47" i="49" s="1"/>
  <c r="D48" i="49" s="1"/>
  <c r="D49" i="49" s="1"/>
  <c r="D50" i="49" s="1"/>
  <c r="R36" i="49"/>
  <c r="R35" i="49"/>
  <c r="R34" i="49"/>
  <c r="R33" i="49"/>
  <c r="R32" i="49"/>
  <c r="R31" i="49"/>
  <c r="R30" i="49"/>
  <c r="R29" i="49"/>
  <c r="R28" i="49"/>
  <c r="R27" i="49"/>
  <c r="T27" i="49" s="1"/>
  <c r="C27" i="49"/>
  <c r="R26" i="49"/>
  <c r="T26" i="49" s="1"/>
  <c r="B26" i="49"/>
  <c r="C38" i="49" s="1"/>
  <c r="R25" i="49"/>
  <c r="T25" i="49" s="1"/>
  <c r="R24" i="49"/>
  <c r="T24" i="49" s="1"/>
  <c r="R23" i="49"/>
  <c r="T23" i="49" s="1"/>
  <c r="R22" i="49"/>
  <c r="T22" i="49" s="1"/>
  <c r="R21" i="49"/>
  <c r="T21" i="49" s="1"/>
  <c r="R20" i="49"/>
  <c r="T20" i="49" s="1"/>
  <c r="R19" i="49"/>
  <c r="T19" i="49" s="1"/>
  <c r="AI18" i="49"/>
  <c r="AJ18" i="49" s="1"/>
  <c r="R18" i="49"/>
  <c r="T18" i="49" s="1"/>
  <c r="AI17" i="49"/>
  <c r="AJ17" i="49" s="1"/>
  <c r="R17" i="49"/>
  <c r="E4" i="49"/>
  <c r="F4" i="49" s="1"/>
  <c r="G4" i="49" s="1"/>
  <c r="H4" i="49" s="1"/>
  <c r="I4" i="49" s="1"/>
  <c r="J4" i="49" s="1"/>
  <c r="K4" i="49" s="1"/>
  <c r="L4" i="49" s="1"/>
  <c r="M4" i="49" s="1"/>
  <c r="N4" i="49" s="1"/>
  <c r="O4" i="49" s="1"/>
  <c r="P4" i="49" s="1"/>
  <c r="Q4" i="49" s="1"/>
  <c r="R4" i="49" s="1"/>
  <c r="S4" i="49" s="1"/>
  <c r="T4" i="49" s="1"/>
  <c r="U4" i="49" s="1"/>
  <c r="V4" i="49" s="1"/>
  <c r="W4" i="49" s="1"/>
  <c r="AD12" i="54" l="1"/>
  <c r="AS12" i="54" s="1"/>
  <c r="M10" i="8" s="1"/>
  <c r="AD22" i="54"/>
  <c r="AS22" i="54" s="1"/>
  <c r="M20" i="8" s="1"/>
  <c r="T8" i="8"/>
  <c r="T7" i="8"/>
  <c r="AD13" i="54"/>
  <c r="AS13" i="54" s="1"/>
  <c r="AD25" i="54"/>
  <c r="AS25" i="54" s="1"/>
  <c r="AV25" i="54" s="1"/>
  <c r="AD26" i="54"/>
  <c r="AS26" i="54" s="1"/>
  <c r="AV26" i="54" s="1"/>
  <c r="AD30" i="54"/>
  <c r="AS30" i="54" s="1"/>
  <c r="AV30" i="54" s="1"/>
  <c r="AD34" i="54"/>
  <c r="AS34" i="54" s="1"/>
  <c r="AV34" i="54" s="1"/>
  <c r="AD33" i="54"/>
  <c r="AS33" i="54" s="1"/>
  <c r="AV33" i="54" s="1"/>
  <c r="AD35" i="54"/>
  <c r="AS35" i="54" s="1"/>
  <c r="AV35" i="54" s="1"/>
  <c r="AD36" i="54"/>
  <c r="AS36" i="54" s="1"/>
  <c r="AV36" i="54" s="1"/>
  <c r="AD21" i="54"/>
  <c r="AS21" i="54" s="1"/>
  <c r="AV21" i="54" s="1"/>
  <c r="AV14" i="54"/>
  <c r="M15" i="8"/>
  <c r="AV17" i="54"/>
  <c r="AD16" i="54"/>
  <c r="AD20" i="54"/>
  <c r="AS20" i="54" s="1"/>
  <c r="AD15" i="54"/>
  <c r="AD19" i="54"/>
  <c r="AS19" i="54" s="1"/>
  <c r="AD29" i="54"/>
  <c r="AS29" i="54" s="1"/>
  <c r="M25" i="8"/>
  <c r="AV27" i="54"/>
  <c r="AD23" i="54"/>
  <c r="AS23" i="54" s="1"/>
  <c r="AD24" i="54"/>
  <c r="AS24" i="54" s="1"/>
  <c r="AD18" i="54"/>
  <c r="AS18" i="54" s="1"/>
  <c r="AD28" i="54"/>
  <c r="AS28" i="54" s="1"/>
  <c r="AD37" i="54"/>
  <c r="AS37" i="54" s="1"/>
  <c r="AD31" i="54"/>
  <c r="AS31" i="54" s="1"/>
  <c r="AD32" i="54"/>
  <c r="AS32" i="54" s="1"/>
  <c r="P23" i="8"/>
  <c r="I24" i="8"/>
  <c r="T35" i="49"/>
  <c r="T28" i="49"/>
  <c r="T36" i="49"/>
  <c r="T33" i="49"/>
  <c r="T29" i="49"/>
  <c r="T32" i="49"/>
  <c r="T30" i="49"/>
  <c r="T34" i="49"/>
  <c r="T31" i="49"/>
  <c r="T17" i="49"/>
  <c r="B98" i="49"/>
  <c r="C97" i="49"/>
  <c r="B97" i="49"/>
  <c r="AB20" i="49"/>
  <c r="AB21" i="49"/>
  <c r="X20" i="49"/>
  <c r="Z20" i="49"/>
  <c r="W20" i="49"/>
  <c r="AG20" i="49"/>
  <c r="AE20" i="49"/>
  <c r="AF20" i="49"/>
  <c r="D69" i="49"/>
  <c r="D70" i="49" s="1"/>
  <c r="D71" i="49" s="1"/>
  <c r="D72" i="49" s="1"/>
  <c r="D73" i="49" s="1"/>
  <c r="D74" i="49" s="1"/>
  <c r="D75" i="49" s="1"/>
  <c r="D76" i="49" s="1"/>
  <c r="D77" i="49" s="1"/>
  <c r="D78" i="49" s="1"/>
  <c r="B65" i="49"/>
  <c r="V22" i="49"/>
  <c r="AC20" i="49"/>
  <c r="V21" i="49"/>
  <c r="AD21" i="49"/>
  <c r="W22" i="49"/>
  <c r="AE22" i="49"/>
  <c r="X23" i="49"/>
  <c r="AF23" i="49"/>
  <c r="R37" i="49"/>
  <c r="T37" i="49" s="1"/>
  <c r="V20" i="49"/>
  <c r="AD20" i="49"/>
  <c r="W21" i="49"/>
  <c r="AE21" i="49"/>
  <c r="X22" i="49"/>
  <c r="AF22" i="49"/>
  <c r="Y23" i="49"/>
  <c r="AG23" i="49"/>
  <c r="AD22" i="49"/>
  <c r="X21" i="49"/>
  <c r="AF21" i="49"/>
  <c r="Y22" i="49"/>
  <c r="AG22" i="49"/>
  <c r="Z23" i="49"/>
  <c r="W24" i="49"/>
  <c r="Z22" i="49"/>
  <c r="AE23" i="49"/>
  <c r="Y21" i="49"/>
  <c r="AG21" i="49"/>
  <c r="AA23" i="49"/>
  <c r="Y20" i="49"/>
  <c r="Z21" i="49"/>
  <c r="AA22" i="49"/>
  <c r="AB23" i="49"/>
  <c r="AC21" i="49"/>
  <c r="AB22" i="49"/>
  <c r="W23" i="49"/>
  <c r="AA21" i="49"/>
  <c r="AC23" i="49"/>
  <c r="AA20" i="49"/>
  <c r="AC22" i="49"/>
  <c r="V23" i="49"/>
  <c r="AD23" i="49"/>
  <c r="V24" i="49"/>
  <c r="D55" i="49"/>
  <c r="AV22" i="54" l="1"/>
  <c r="M23" i="8"/>
  <c r="M24" i="8"/>
  <c r="AV13" i="54"/>
  <c r="M11" i="8"/>
  <c r="Q24" i="8"/>
  <c r="M28" i="8"/>
  <c r="M32" i="8"/>
  <c r="M33" i="8"/>
  <c r="M19" i="8"/>
  <c r="M34" i="8"/>
  <c r="M31" i="8"/>
  <c r="M16" i="8"/>
  <c r="AV18" i="54"/>
  <c r="M17" i="8"/>
  <c r="AV19" i="54"/>
  <c r="M22" i="8"/>
  <c r="AV24" i="54"/>
  <c r="M13" i="8"/>
  <c r="AV15" i="54"/>
  <c r="M30" i="8"/>
  <c r="AV32" i="54"/>
  <c r="M21" i="8"/>
  <c r="AV23" i="54"/>
  <c r="M18" i="8"/>
  <c r="AV20" i="54"/>
  <c r="M29" i="8"/>
  <c r="AV31" i="54"/>
  <c r="M35" i="8"/>
  <c r="AV37" i="54"/>
  <c r="M26" i="8"/>
  <c r="AV28" i="54"/>
  <c r="M14" i="8"/>
  <c r="AV16" i="54"/>
  <c r="M27" i="8"/>
  <c r="AV29" i="54"/>
  <c r="P24" i="8"/>
  <c r="I25" i="8"/>
  <c r="C10" i="49" a="1"/>
  <c r="D79" i="49"/>
  <c r="K6" i="49"/>
  <c r="V36" i="49" s="1"/>
  <c r="E65" i="49"/>
  <c r="AH23" i="49"/>
  <c r="AJ23" i="49" s="1"/>
  <c r="C102" i="49" s="1"/>
  <c r="T9" i="8" s="1"/>
  <c r="D56" i="49"/>
  <c r="X24" i="49"/>
  <c r="P25" i="8" l="1"/>
  <c r="I26" i="8"/>
  <c r="T10" i="49"/>
  <c r="D113" i="49" s="1"/>
  <c r="I10" i="49"/>
  <c r="F10" i="49"/>
  <c r="K10" i="49"/>
  <c r="L10" i="49"/>
  <c r="O10" i="49"/>
  <c r="D108" i="49" s="1"/>
  <c r="U10" i="49"/>
  <c r="D114" i="49" s="1"/>
  <c r="Q10" i="49"/>
  <c r="D110" i="49" s="1"/>
  <c r="N10" i="49"/>
  <c r="S10" i="49"/>
  <c r="D112" i="49" s="1"/>
  <c r="G10" i="49"/>
  <c r="E10" i="49"/>
  <c r="D98" i="49" s="1"/>
  <c r="M10" i="49"/>
  <c r="C10" i="49"/>
  <c r="V10" i="49"/>
  <c r="D115" i="49" s="1"/>
  <c r="D10" i="49"/>
  <c r="J10" i="49"/>
  <c r="R10" i="49"/>
  <c r="D111" i="49" s="1"/>
  <c r="W10" i="49"/>
  <c r="D116" i="49" s="1"/>
  <c r="P10" i="49"/>
  <c r="D109" i="49" s="1"/>
  <c r="H10" i="49"/>
  <c r="D57" i="49"/>
  <c r="Y24" i="49"/>
  <c r="X6" i="49"/>
  <c r="R38" i="49" s="1"/>
  <c r="Z36" i="49"/>
  <c r="AC26" i="49"/>
  <c r="AB34" i="49"/>
  <c r="AA35" i="49"/>
  <c r="AC30" i="49"/>
  <c r="AB26" i="49"/>
  <c r="AG25" i="49"/>
  <c r="AD29" i="49"/>
  <c r="AD33" i="49"/>
  <c r="AE29" i="49"/>
  <c r="AE33" i="49"/>
  <c r="AA25" i="49"/>
  <c r="AF29" i="49"/>
  <c r="AF33" i="49"/>
  <c r="AG29" i="49"/>
  <c r="AG33" i="49"/>
  <c r="AA26" i="49"/>
  <c r="Z34" i="49"/>
  <c r="AD25" i="49"/>
  <c r="AB35" i="49"/>
  <c r="X25" i="49"/>
  <c r="AA33" i="49"/>
  <c r="V30" i="49"/>
  <c r="Y26" i="49"/>
  <c r="AB25" i="49"/>
  <c r="W31" i="49"/>
  <c r="AB27" i="49"/>
  <c r="AC31" i="49"/>
  <c r="W26" i="49"/>
  <c r="W34" i="49"/>
  <c r="Y30" i="49"/>
  <c r="X31" i="49"/>
  <c r="AA28" i="49"/>
  <c r="AB28" i="49"/>
  <c r="AB36" i="49"/>
  <c r="AF25" i="49"/>
  <c r="AC32" i="49"/>
  <c r="AE26" i="49"/>
  <c r="AD30" i="49"/>
  <c r="AD34" i="49"/>
  <c r="X26" i="49"/>
  <c r="AE30" i="49"/>
  <c r="AE34" i="49"/>
  <c r="AG26" i="49"/>
  <c r="AF30" i="49"/>
  <c r="AF34" i="49"/>
  <c r="Z26" i="49"/>
  <c r="AG30" i="49"/>
  <c r="AG34" i="49"/>
  <c r="Z28" i="49"/>
  <c r="AC33" i="49"/>
  <c r="V27" i="49"/>
  <c r="V35" i="49"/>
  <c r="W35" i="49"/>
  <c r="W25" i="49"/>
  <c r="AA30" i="49"/>
  <c r="AB29" i="49"/>
  <c r="V26" i="49"/>
  <c r="V31" i="49"/>
  <c r="AF26" i="49"/>
  <c r="X35" i="49"/>
  <c r="AA32" i="49"/>
  <c r="AB30" i="49"/>
  <c r="V25" i="49"/>
  <c r="AD26" i="49"/>
  <c r="AC34" i="49"/>
  <c r="AD27" i="49"/>
  <c r="AD31" i="49"/>
  <c r="AD35" i="49"/>
  <c r="AE27" i="49"/>
  <c r="AE31" i="49"/>
  <c r="AE35" i="49"/>
  <c r="AF27" i="49"/>
  <c r="AF31" i="49"/>
  <c r="AF35" i="49"/>
  <c r="AG27" i="49"/>
  <c r="AG31" i="49"/>
  <c r="AG35" i="49"/>
  <c r="Z30" i="49"/>
  <c r="Z32" i="49"/>
  <c r="V34" i="49"/>
  <c r="X30" i="49"/>
  <c r="Z27" i="49"/>
  <c r="Y27" i="49"/>
  <c r="AA34" i="49"/>
  <c r="AB31" i="49"/>
  <c r="AA27" i="49"/>
  <c r="AC27" i="49"/>
  <c r="AC35" i="49"/>
  <c r="V28" i="49"/>
  <c r="V32" i="49"/>
  <c r="W28" i="49"/>
  <c r="W32" i="49"/>
  <c r="W36" i="49"/>
  <c r="X28" i="49"/>
  <c r="X32" i="49"/>
  <c r="X36" i="49"/>
  <c r="Y28" i="49"/>
  <c r="Y32" i="49"/>
  <c r="Y36" i="49"/>
  <c r="Z31" i="49"/>
  <c r="Z33" i="49"/>
  <c r="W27" i="49"/>
  <c r="Z29" i="49"/>
  <c r="AA36" i="49"/>
  <c r="AB32" i="49"/>
  <c r="AA29" i="49"/>
  <c r="AC28" i="49"/>
  <c r="AC36" i="49"/>
  <c r="AD28" i="49"/>
  <c r="AD32" i="49"/>
  <c r="AD36" i="49"/>
  <c r="AE28" i="49"/>
  <c r="AE32" i="49"/>
  <c r="AE36" i="49"/>
  <c r="AF28" i="49"/>
  <c r="AF32" i="49"/>
  <c r="AF36" i="49"/>
  <c r="AG28" i="49"/>
  <c r="AG32" i="49"/>
  <c r="AG36" i="49"/>
  <c r="Z25" i="49"/>
  <c r="X34" i="49"/>
  <c r="Z35" i="49"/>
  <c r="Y31" i="49"/>
  <c r="AE25" i="49"/>
  <c r="AB33" i="49"/>
  <c r="AA31" i="49"/>
  <c r="AC29" i="49"/>
  <c r="Y25" i="49"/>
  <c r="V29" i="49"/>
  <c r="V33" i="49"/>
  <c r="W29" i="49"/>
  <c r="W33" i="49"/>
  <c r="X29" i="49"/>
  <c r="X33" i="49"/>
  <c r="Y29" i="49"/>
  <c r="Y33" i="49"/>
  <c r="AC25" i="49"/>
  <c r="W30" i="49"/>
  <c r="Y34" i="49"/>
  <c r="X27" i="49"/>
  <c r="Y35" i="49"/>
  <c r="E9" i="40" l="1"/>
  <c r="D100" i="49"/>
  <c r="D9" i="40"/>
  <c r="D99" i="49"/>
  <c r="K9" i="40"/>
  <c r="D106" i="49"/>
  <c r="G9" i="40"/>
  <c r="D102" i="49"/>
  <c r="J9" i="40"/>
  <c r="D105" i="49"/>
  <c r="H9" i="40"/>
  <c r="D103" i="49"/>
  <c r="L9" i="40"/>
  <c r="D107" i="49"/>
  <c r="I9" i="40"/>
  <c r="D104" i="49"/>
  <c r="D97" i="49"/>
  <c r="F9" i="40"/>
  <c r="D101" i="49"/>
  <c r="Q26" i="8"/>
  <c r="I27" i="8"/>
  <c r="P26" i="8"/>
  <c r="N9" i="40"/>
  <c r="U9" i="40"/>
  <c r="P9" i="40"/>
  <c r="Q9" i="40"/>
  <c r="R9" i="40"/>
  <c r="O9" i="40"/>
  <c r="T9" i="40"/>
  <c r="S9" i="40"/>
  <c r="C9" i="40"/>
  <c r="M9" i="40"/>
  <c r="H40" i="49"/>
  <c r="J40" i="49" s="1"/>
  <c r="D12" i="49"/>
  <c r="E8" i="49" s="1"/>
  <c r="E12" i="49" s="1"/>
  <c r="F8" i="49" s="1"/>
  <c r="F12" i="49" s="1"/>
  <c r="G8" i="49" s="1"/>
  <c r="G12" i="49" s="1"/>
  <c r="H8" i="49" s="1"/>
  <c r="H12" i="49" s="1"/>
  <c r="I8" i="49" s="1"/>
  <c r="I12" i="49" s="1"/>
  <c r="J8" i="49" s="1"/>
  <c r="J12" i="49" s="1"/>
  <c r="K8" i="49" s="1"/>
  <c r="K12" i="49" s="1"/>
  <c r="L8" i="49" s="1"/>
  <c r="L12" i="49" s="1"/>
  <c r="M8" i="49" s="1"/>
  <c r="M12" i="49" s="1"/>
  <c r="N8" i="49" s="1"/>
  <c r="N12" i="49" s="1"/>
  <c r="O8" i="49" s="1"/>
  <c r="O12" i="49" s="1"/>
  <c r="P8" i="49" s="1"/>
  <c r="P12" i="49" s="1"/>
  <c r="Q8" i="49" s="1"/>
  <c r="Q12" i="49" s="1"/>
  <c r="R8" i="49" s="1"/>
  <c r="R12" i="49" s="1"/>
  <c r="S8" i="49" s="1"/>
  <c r="S12" i="49" s="1"/>
  <c r="T8" i="49" s="1"/>
  <c r="T12" i="49" s="1"/>
  <c r="U8" i="49" s="1"/>
  <c r="U12" i="49" s="1"/>
  <c r="V8" i="49" s="1"/>
  <c r="V12" i="49" s="1"/>
  <c r="W8" i="49" s="1"/>
  <c r="W12" i="49" s="1"/>
  <c r="D96" i="49"/>
  <c r="H96" i="49" s="1"/>
  <c r="X10" i="49"/>
  <c r="H44" i="49"/>
  <c r="J44" i="49" s="1"/>
  <c r="H49" i="49"/>
  <c r="J49" i="49" s="1"/>
  <c r="H48" i="49"/>
  <c r="J48" i="49" s="1"/>
  <c r="H41" i="49"/>
  <c r="J41" i="49" s="1"/>
  <c r="H47" i="49"/>
  <c r="J47" i="49" s="1"/>
  <c r="H43" i="49"/>
  <c r="J43" i="49" s="1"/>
  <c r="H42" i="49"/>
  <c r="J42" i="49" s="1"/>
  <c r="H45" i="49"/>
  <c r="J45" i="49" s="1"/>
  <c r="H46" i="49"/>
  <c r="J46" i="49" s="1"/>
  <c r="H50" i="49"/>
  <c r="J50" i="49" s="1"/>
  <c r="AH26" i="49"/>
  <c r="AJ26" i="49" s="1"/>
  <c r="C105" i="49" s="1"/>
  <c r="AH28" i="49"/>
  <c r="AJ28" i="49" s="1"/>
  <c r="C107" i="49" s="1"/>
  <c r="AH34" i="49"/>
  <c r="AJ34" i="49" s="1"/>
  <c r="C113" i="49" s="1"/>
  <c r="AH25" i="49"/>
  <c r="AJ25" i="49" s="1"/>
  <c r="C104" i="49" s="1"/>
  <c r="AH30" i="49"/>
  <c r="AJ30" i="49" s="1"/>
  <c r="C109" i="49" s="1"/>
  <c r="AH33" i="49"/>
  <c r="AJ33" i="49" s="1"/>
  <c r="C112" i="49" s="1"/>
  <c r="AH35" i="49"/>
  <c r="AJ35" i="49" s="1"/>
  <c r="C114" i="49" s="1"/>
  <c r="AH27" i="49"/>
  <c r="AJ27" i="49" s="1"/>
  <c r="C106" i="49" s="1"/>
  <c r="D58" i="49"/>
  <c r="Z24" i="49"/>
  <c r="AH29" i="49"/>
  <c r="AJ29" i="49" s="1"/>
  <c r="C108" i="49" s="1"/>
  <c r="AH36" i="49"/>
  <c r="AJ36" i="49" s="1"/>
  <c r="C115" i="49" s="1"/>
  <c r="AH32" i="49"/>
  <c r="AJ32" i="49" s="1"/>
  <c r="C111" i="49" s="1"/>
  <c r="AH31" i="49"/>
  <c r="AJ31" i="49" s="1"/>
  <c r="C110" i="49" s="1"/>
  <c r="I28" i="8" l="1"/>
  <c r="P27" i="8"/>
  <c r="I29" i="8"/>
  <c r="D119" i="49"/>
  <c r="AA24" i="49"/>
  <c r="D59" i="49"/>
  <c r="Q28" i="8" l="1"/>
  <c r="P28" i="8"/>
  <c r="I30" i="8"/>
  <c r="AB24" i="49"/>
  <c r="D60" i="49"/>
  <c r="P29" i="8" l="1"/>
  <c r="J34" i="8"/>
  <c r="J11" i="8"/>
  <c r="I31" i="8"/>
  <c r="AC24" i="49"/>
  <c r="D61" i="49"/>
  <c r="Q30" i="8" l="1"/>
  <c r="P30" i="8"/>
  <c r="K22" i="8"/>
  <c r="J22" i="8"/>
  <c r="K12" i="8"/>
  <c r="J12" i="8"/>
  <c r="J24" i="8"/>
  <c r="K24" i="8"/>
  <c r="K30" i="8"/>
  <c r="J30" i="8"/>
  <c r="J25" i="8"/>
  <c r="K25" i="8"/>
  <c r="K28" i="8"/>
  <c r="J28" i="8"/>
  <c r="K13" i="8"/>
  <c r="J13" i="8"/>
  <c r="J19" i="8"/>
  <c r="K19" i="8"/>
  <c r="K14" i="8"/>
  <c r="J14" i="8"/>
  <c r="K21" i="8"/>
  <c r="J21" i="8"/>
  <c r="J16" i="8"/>
  <c r="K16" i="8"/>
  <c r="J17" i="8"/>
  <c r="K17" i="8"/>
  <c r="K23" i="8"/>
  <c r="J23" i="8"/>
  <c r="J26" i="8"/>
  <c r="K26" i="8"/>
  <c r="J31" i="8"/>
  <c r="K31" i="8"/>
  <c r="K15" i="8"/>
  <c r="J15" i="8"/>
  <c r="K27" i="8"/>
  <c r="J27" i="8"/>
  <c r="J32" i="8"/>
  <c r="K29" i="8"/>
  <c r="J29" i="8"/>
  <c r="J33" i="8"/>
  <c r="J35" i="8"/>
  <c r="J18" i="8"/>
  <c r="K18" i="8"/>
  <c r="K20" i="8"/>
  <c r="J20" i="8"/>
  <c r="I32" i="8"/>
  <c r="AD24" i="49"/>
  <c r="D62" i="49"/>
  <c r="P31" i="8" l="1"/>
  <c r="I33" i="8"/>
  <c r="AE24" i="49"/>
  <c r="D63" i="49"/>
  <c r="Q32" i="8" l="1"/>
  <c r="K32" i="8"/>
  <c r="I34" i="8"/>
  <c r="D64" i="49"/>
  <c r="AF24" i="49"/>
  <c r="K33" i="8" l="1"/>
  <c r="I35" i="8"/>
  <c r="AG24" i="49"/>
  <c r="AH24" i="49" s="1"/>
  <c r="D65" i="49"/>
  <c r="Q34" i="8" l="1"/>
  <c r="K34" i="8"/>
  <c r="D80" i="49"/>
  <c r="AI24" i="49"/>
  <c r="B104" i="49" s="1"/>
  <c r="K35" i="8" l="1"/>
  <c r="AJ24" i="49"/>
  <c r="C103" i="49" s="1"/>
  <c r="A5" i="37" l="1"/>
  <c r="K46" i="37" l="1"/>
  <c r="J46" i="37"/>
  <c r="K45" i="37"/>
  <c r="J45" i="37"/>
  <c r="E44" i="37"/>
  <c r="K43" i="37"/>
  <c r="K42" i="37"/>
  <c r="J43" i="37"/>
  <c r="J42" i="37"/>
  <c r="K41" i="37"/>
  <c r="J41" i="37"/>
  <c r="A7" i="48"/>
  <c r="A8" i="48" s="1"/>
  <c r="A9" i="48" s="1"/>
  <c r="A10" i="48" s="1"/>
  <c r="R44" i="31" l="1"/>
  <c r="O13" i="31" l="1"/>
  <c r="O60" i="31"/>
  <c r="C9" i="59" s="1"/>
  <c r="O35" i="31"/>
  <c r="O18" i="31"/>
  <c r="O10" i="31"/>
  <c r="C8" i="40" l="1"/>
  <c r="E3" i="40"/>
  <c r="F3" i="40" s="1"/>
  <c r="G3" i="40" s="1"/>
  <c r="H3" i="40" s="1"/>
  <c r="I3" i="40" s="1"/>
  <c r="J3" i="40" s="1"/>
  <c r="K3" i="40" s="1"/>
  <c r="L3" i="40" s="1"/>
  <c r="M3" i="40" s="1"/>
  <c r="N3" i="40" s="1"/>
  <c r="O3" i="40" s="1"/>
  <c r="P3" i="40" s="1"/>
  <c r="Q3" i="40" s="1"/>
  <c r="R3" i="40" s="1"/>
  <c r="S3" i="40" s="1"/>
  <c r="T3" i="40" s="1"/>
  <c r="U3" i="40" s="1"/>
  <c r="B50" i="4"/>
  <c r="B51" i="4" s="1"/>
  <c r="B52" i="4" s="1"/>
  <c r="B53" i="4" s="1"/>
  <c r="B54" i="4" s="1"/>
  <c r="B55" i="4" s="1"/>
  <c r="B56" i="4" s="1"/>
  <c r="B57" i="4" s="1"/>
  <c r="B58" i="4" s="1"/>
  <c r="B59" i="4" s="1"/>
  <c r="B60" i="4" s="1"/>
  <c r="B61" i="4" s="1"/>
  <c r="B62" i="4" s="1"/>
  <c r="B63" i="4" s="1"/>
  <c r="B64" i="4" s="1"/>
  <c r="B65" i="4" s="1"/>
  <c r="B66" i="4" s="1"/>
  <c r="B67" i="4" s="1"/>
  <c r="B68" i="4" s="1"/>
  <c r="B69" i="4" s="1"/>
  <c r="B70" i="4" s="1"/>
  <c r="B71" i="4" s="1"/>
  <c r="B72" i="4" s="1"/>
  <c r="B73" i="4" s="1"/>
  <c r="B74" i="4" s="1"/>
  <c r="B75" i="4" s="1"/>
  <c r="B76" i="4" s="1"/>
  <c r="B77" i="4" s="1"/>
  <c r="B78" i="4" s="1"/>
  <c r="B79" i="4" s="1"/>
  <c r="I7" i="10"/>
  <c r="I8" i="10"/>
  <c r="I9" i="10"/>
  <c r="I10" i="10"/>
  <c r="I11" i="10"/>
  <c r="I12" i="10"/>
  <c r="C7" i="10"/>
  <c r="C6" i="10"/>
  <c r="C23" i="4" l="1"/>
  <c r="C20" i="4"/>
  <c r="J7" i="39"/>
  <c r="J8" i="39" s="1"/>
  <c r="J9" i="39" s="1"/>
  <c r="J10" i="39" s="1"/>
  <c r="J11" i="39" s="1"/>
  <c r="J12" i="39" s="1"/>
  <c r="J13" i="39" s="1"/>
  <c r="J14" i="39" s="1"/>
  <c r="J15" i="39" s="1"/>
  <c r="J16" i="39" s="1"/>
  <c r="J17" i="39" s="1"/>
  <c r="G44" i="37"/>
  <c r="G47" i="37"/>
  <c r="L13" i="8" l="1"/>
  <c r="L21" i="8"/>
  <c r="L29" i="8"/>
  <c r="L14" i="8"/>
  <c r="L22" i="8"/>
  <c r="L30" i="8"/>
  <c r="L24" i="8"/>
  <c r="L32" i="8"/>
  <c r="L34" i="8"/>
  <c r="L15" i="8"/>
  <c r="L23" i="8"/>
  <c r="L31" i="8"/>
  <c r="L16" i="8"/>
  <c r="L17" i="8"/>
  <c r="L25" i="8"/>
  <c r="L33" i="8"/>
  <c r="L18" i="8"/>
  <c r="L26" i="8"/>
  <c r="L19" i="8"/>
  <c r="L27" i="8"/>
  <c r="L35" i="8"/>
  <c r="L12" i="8"/>
  <c r="L20" i="8"/>
  <c r="L28" i="8"/>
  <c r="B6" i="8" l="1"/>
  <c r="D6" i="11"/>
  <c r="C14" i="46" l="1"/>
  <c r="A7" i="46"/>
  <c r="A8" i="46" s="1"/>
  <c r="A9" i="46" s="1"/>
  <c r="A10" i="46" s="1"/>
  <c r="A11" i="46" s="1"/>
  <c r="I54" i="44"/>
  <c r="H54" i="44"/>
  <c r="F21" i="44"/>
  <c r="F20" i="44"/>
  <c r="C28" i="4" s="1"/>
  <c r="A6" i="44"/>
  <c r="A7" i="44" s="1"/>
  <c r="A10" i="44" s="1"/>
  <c r="C17" i="4"/>
  <c r="F4" i="44" l="1"/>
  <c r="A11" i="44"/>
  <c r="A12" i="44" s="1"/>
  <c r="A13" i="44" s="1"/>
  <c r="A14" i="44" s="1"/>
  <c r="A15" i="44" s="1"/>
  <c r="A16" i="44" s="1"/>
  <c r="A17" i="44" s="1"/>
  <c r="A18" i="44" s="1"/>
  <c r="D6" i="59" l="1"/>
  <c r="F50" i="44"/>
  <c r="G50" i="44" s="1"/>
  <c r="L47" i="44"/>
  <c r="L46" i="44"/>
  <c r="C14" i="4"/>
  <c r="Y4" i="8"/>
  <c r="F48" i="44"/>
  <c r="G48" i="44" s="1"/>
  <c r="M46" i="44" l="1"/>
  <c r="M47" i="44"/>
  <c r="L39" i="44"/>
  <c r="L34" i="44"/>
  <c r="C34" i="44" s="1"/>
  <c r="F34" i="44" s="1"/>
  <c r="L32" i="44"/>
  <c r="C32" i="44" s="1"/>
  <c r="F32" i="44" s="1"/>
  <c r="G4" i="44"/>
  <c r="B4" i="50"/>
  <c r="D6" i="46"/>
  <c r="H6" i="39" s="1"/>
  <c r="F6" i="39" s="1"/>
  <c r="L37" i="44"/>
  <c r="C37" i="44" s="1"/>
  <c r="F37" i="44" s="1"/>
  <c r="L35" i="44"/>
  <c r="C35" i="44" s="1"/>
  <c r="F35" i="44" s="1"/>
  <c r="G6" i="39" l="1"/>
  <c r="C39" i="44"/>
  <c r="F39" i="44" s="1"/>
  <c r="E39" i="37"/>
  <c r="G39" i="37" s="1"/>
  <c r="N58" i="31"/>
  <c r="O58" i="31" s="1"/>
  <c r="O48" i="31"/>
  <c r="O47" i="31"/>
  <c r="O45" i="31"/>
  <c r="O44" i="31"/>
  <c r="O36" i="31"/>
  <c r="O34" i="31"/>
  <c r="O32" i="31"/>
  <c r="O30" i="31"/>
  <c r="O29" i="31"/>
  <c r="O28" i="31"/>
  <c r="O27" i="31"/>
  <c r="O26" i="31"/>
  <c r="C7" i="4" s="1"/>
  <c r="C6" i="4" s="1"/>
  <c r="O25" i="31"/>
  <c r="P8" i="31"/>
  <c r="P26" i="31"/>
  <c r="P29" i="31"/>
  <c r="P30" i="31"/>
  <c r="P25" i="31"/>
  <c r="A7" i="39"/>
  <c r="A8" i="39" s="1"/>
  <c r="A9" i="39" s="1"/>
  <c r="A10" i="39" s="1"/>
  <c r="A11" i="39" s="1"/>
  <c r="A11" i="24"/>
  <c r="A12" i="24" s="1"/>
  <c r="A13" i="24" s="1"/>
  <c r="A4" i="11"/>
  <c r="A5" i="11" s="1"/>
  <c r="A6" i="11" s="1"/>
  <c r="A7" i="11" s="1"/>
  <c r="A7" i="10"/>
  <c r="B7" i="10"/>
  <c r="B8" i="10" s="1"/>
  <c r="B9" i="10" s="1"/>
  <c r="B10" i="10" s="1"/>
  <c r="B11" i="10" s="1"/>
  <c r="B12" i="10" s="1"/>
  <c r="B13" i="10" s="1"/>
  <c r="B14" i="10" s="1"/>
  <c r="B15" i="10" s="1"/>
  <c r="B16" i="10" s="1"/>
  <c r="B17" i="10" s="1"/>
  <c r="B18" i="10" s="1"/>
  <c r="B19" i="10" s="1"/>
  <c r="B20" i="10" s="1"/>
  <c r="B21" i="10" s="1"/>
  <c r="B22" i="10" s="1"/>
  <c r="B23" i="10" s="1"/>
  <c r="B24" i="10" s="1"/>
  <c r="B25" i="10" s="1"/>
  <c r="B26" i="10" s="1"/>
  <c r="B27" i="10" s="1"/>
  <c r="B28" i="10" s="1"/>
  <c r="B29" i="10" s="1"/>
  <c r="B30" i="10" s="1"/>
  <c r="B31" i="10" s="1"/>
  <c r="B32" i="10" s="1"/>
  <c r="B33" i="10" s="1"/>
  <c r="B34" i="10" s="1"/>
  <c r="B35" i="10" s="1"/>
  <c r="B4" i="9"/>
  <c r="B5" i="9" s="1"/>
  <c r="B6" i="9" s="1"/>
  <c r="B7" i="9" s="1"/>
  <c r="B8" i="9" s="1"/>
  <c r="B9" i="9" s="1"/>
  <c r="B10" i="9" s="1"/>
  <c r="B11" i="9" s="1"/>
  <c r="B12" i="9" s="1"/>
  <c r="B13" i="9" s="1"/>
  <c r="B14" i="9" s="1"/>
  <c r="B15" i="9" s="1"/>
  <c r="B16" i="9" s="1"/>
  <c r="B17" i="9" s="1"/>
  <c r="B18" i="9" s="1"/>
  <c r="B19" i="9" s="1"/>
  <c r="B20" i="9" s="1"/>
  <c r="B21" i="9" s="1"/>
  <c r="B22" i="9" s="1"/>
  <c r="B23" i="9" s="1"/>
  <c r="B24" i="9" s="1"/>
  <c r="B25" i="9" s="1"/>
  <c r="B26" i="9" s="1"/>
  <c r="B27" i="9" s="1"/>
  <c r="B28" i="9" s="1"/>
  <c r="B29" i="9" s="1"/>
  <c r="B30" i="9" s="1"/>
  <c r="B31" i="9" s="1"/>
  <c r="B32" i="9" s="1"/>
  <c r="B33" i="9" s="1"/>
  <c r="A5" i="9"/>
  <c r="A6" i="9" s="1"/>
  <c r="A7" i="9" s="1"/>
  <c r="A8" i="9" s="1"/>
  <c r="A9" i="9" s="1"/>
  <c r="A10" i="9" s="1"/>
  <c r="A11" i="9" s="1"/>
  <c r="A12" i="9" s="1"/>
  <c r="A13" i="9" s="1"/>
  <c r="A14" i="9" s="1"/>
  <c r="A15" i="9" s="1"/>
  <c r="A16" i="9" s="1"/>
  <c r="A17" i="9" s="1"/>
  <c r="A18" i="9" s="1"/>
  <c r="A19" i="9" s="1"/>
  <c r="A20" i="9" s="1"/>
  <c r="A21" i="9" s="1"/>
  <c r="A22" i="9" s="1"/>
  <c r="A23" i="9" s="1"/>
  <c r="A24" i="9" s="1"/>
  <c r="A25" i="9" s="1"/>
  <c r="A26" i="9" s="1"/>
  <c r="A27" i="9" s="1"/>
  <c r="A28" i="9" s="1"/>
  <c r="A29" i="9" s="1"/>
  <c r="A30" i="9" s="1"/>
  <c r="A31" i="9" s="1"/>
  <c r="A32" i="9" s="1"/>
  <c r="A33" i="9" s="1"/>
  <c r="I4" i="4"/>
  <c r="J4" i="4" s="1"/>
  <c r="K4" i="4" s="1"/>
  <c r="L4" i="4" s="1"/>
  <c r="M4" i="4" s="1"/>
  <c r="N4" i="4" s="1"/>
  <c r="O4" i="4" s="1"/>
  <c r="P4" i="4" s="1"/>
  <c r="Q4" i="4" s="1"/>
  <c r="R4" i="4" s="1"/>
  <c r="S4" i="4" s="1"/>
  <c r="T4" i="4" s="1"/>
  <c r="U4" i="4" s="1"/>
  <c r="V4" i="4" s="1"/>
  <c r="W4" i="4" s="1"/>
  <c r="X4" i="4" s="1"/>
  <c r="Y4" i="4" s="1"/>
  <c r="Z4" i="4" s="1"/>
  <c r="AA4" i="4" s="1"/>
  <c r="AB4" i="4" s="1"/>
  <c r="AC4" i="4" s="1"/>
  <c r="AD4" i="4" s="1"/>
  <c r="AE4" i="4" s="1"/>
  <c r="AF4" i="4" s="1"/>
  <c r="AG4" i="4" s="1"/>
  <c r="AH4" i="4" s="1"/>
  <c r="AI4" i="4" s="1"/>
  <c r="AJ4" i="4" s="1"/>
  <c r="AK4" i="4" s="1"/>
  <c r="G7" i="4"/>
  <c r="G8" i="4" s="1"/>
  <c r="G16" i="4"/>
  <c r="G17" i="4" s="1"/>
  <c r="G13" i="4"/>
  <c r="G14" i="4" s="1"/>
  <c r="G21" i="4"/>
  <c r="G19" i="4"/>
  <c r="G20" i="4" s="1"/>
  <c r="G27" i="4"/>
  <c r="G28" i="4" s="1"/>
  <c r="A29" i="4"/>
  <c r="G30" i="4"/>
  <c r="G31" i="4" s="1"/>
  <c r="B33" i="4"/>
  <c r="H33" i="4"/>
  <c r="I33" i="4"/>
  <c r="J33" i="4"/>
  <c r="K33" i="4"/>
  <c r="L33" i="4"/>
  <c r="M33" i="4"/>
  <c r="G34" i="4"/>
  <c r="G35" i="4" s="1"/>
  <c r="AH35" i="4" s="1"/>
  <c r="G37" i="4"/>
  <c r="G40" i="4" s="1"/>
  <c r="G38" i="4"/>
  <c r="G39" i="4" s="1"/>
  <c r="H40" i="4"/>
  <c r="I40" i="4"/>
  <c r="J40" i="4"/>
  <c r="K40" i="4"/>
  <c r="L40" i="4"/>
  <c r="M40" i="4"/>
  <c r="N40" i="4"/>
  <c r="O40" i="4"/>
  <c r="P40" i="4"/>
  <c r="Q40" i="4"/>
  <c r="R40" i="4"/>
  <c r="S40" i="4"/>
  <c r="T40" i="4"/>
  <c r="U40" i="4"/>
  <c r="V40" i="4"/>
  <c r="W40" i="4"/>
  <c r="X40" i="4"/>
  <c r="Y40" i="4"/>
  <c r="Z40" i="4"/>
  <c r="AA40" i="4"/>
  <c r="G41" i="4"/>
  <c r="G42" i="4" s="1"/>
  <c r="A51" i="4"/>
  <c r="A52" i="4" s="1"/>
  <c r="A53" i="4" s="1"/>
  <c r="A54" i="4" s="1"/>
  <c r="A55" i="4" s="1"/>
  <c r="A56" i="4" s="1"/>
  <c r="A57" i="4" s="1"/>
  <c r="A58" i="4" s="1"/>
  <c r="A59" i="4" s="1"/>
  <c r="A60" i="4" s="1"/>
  <c r="A61" i="4" s="1"/>
  <c r="A62" i="4" s="1"/>
  <c r="A63" i="4" s="1"/>
  <c r="A64" i="4" s="1"/>
  <c r="A65" i="4" s="1"/>
  <c r="A66" i="4" s="1"/>
  <c r="A67" i="4" s="1"/>
  <c r="A68" i="4" s="1"/>
  <c r="A69" i="4" s="1"/>
  <c r="A70" i="4" s="1"/>
  <c r="A71" i="4" s="1"/>
  <c r="A72" i="4" s="1"/>
  <c r="A73" i="4" s="1"/>
  <c r="A74" i="4" s="1"/>
  <c r="A75" i="4" s="1"/>
  <c r="A76" i="4" s="1"/>
  <c r="A77" i="4" s="1"/>
  <c r="A78" i="4" s="1"/>
  <c r="A79" i="4" s="1"/>
  <c r="K55" i="4"/>
  <c r="A7" i="8"/>
  <c r="A8" i="8" s="1"/>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B7" i="8"/>
  <c r="B8" i="8" s="1"/>
  <c r="B9" i="8" s="1"/>
  <c r="B10" i="8" s="1"/>
  <c r="B11" i="8" s="1"/>
  <c r="B12" i="8" s="1"/>
  <c r="B13" i="8" s="1"/>
  <c r="B14" i="8" s="1"/>
  <c r="B15" i="8" s="1"/>
  <c r="B16" i="8" s="1"/>
  <c r="B17" i="8" s="1"/>
  <c r="B18" i="8" s="1"/>
  <c r="B19" i="8" s="1"/>
  <c r="B20" i="8" s="1"/>
  <c r="B21" i="8" s="1"/>
  <c r="B22" i="8" s="1"/>
  <c r="B23" i="8" s="1"/>
  <c r="B24" i="8" s="1"/>
  <c r="B25" i="8" s="1"/>
  <c r="B26" i="8" s="1"/>
  <c r="B27" i="8" s="1"/>
  <c r="B28" i="8" s="1"/>
  <c r="B29" i="8" s="1"/>
  <c r="B30" i="8" s="1"/>
  <c r="B31" i="8" s="1"/>
  <c r="B32" i="8" s="1"/>
  <c r="B33" i="8" s="1"/>
  <c r="B34" i="8" s="1"/>
  <c r="B35" i="8" s="1"/>
  <c r="A5" i="21"/>
  <c r="A6" i="21" s="1"/>
  <c r="A7" i="21" s="1"/>
  <c r="A8" i="21" s="1"/>
  <c r="A9" i="21" s="1"/>
  <c r="A10" i="21" s="1"/>
  <c r="A11" i="21" s="1"/>
  <c r="A12" i="21" s="1"/>
  <c r="A13" i="21" s="1"/>
  <c r="A14" i="21" s="1"/>
  <c r="A15" i="21" s="1"/>
  <c r="A16" i="21" s="1"/>
  <c r="A17" i="21" s="1"/>
  <c r="A18" i="21" s="1"/>
  <c r="A19" i="21" s="1"/>
  <c r="A20" i="21" s="1"/>
  <c r="A21" i="21" s="1"/>
  <c r="A22" i="21" s="1"/>
  <c r="A23" i="21" s="1"/>
  <c r="A24" i="21" s="1"/>
  <c r="A25" i="21" s="1"/>
  <c r="A26" i="21" s="1"/>
  <c r="A27" i="21" s="1"/>
  <c r="A28" i="21" s="1"/>
  <c r="A29" i="21" s="1"/>
  <c r="A30" i="21" s="1"/>
  <c r="A31" i="21" s="1"/>
  <c r="A32" i="21" s="1"/>
  <c r="A33" i="21" s="1"/>
  <c r="A34" i="21" s="1"/>
  <c r="A6" i="5"/>
  <c r="A7" i="5" s="1"/>
  <c r="A8" i="5" s="1"/>
  <c r="A9" i="5" s="1"/>
  <c r="A10" i="5" s="1"/>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B6" i="5"/>
  <c r="B7" i="5" s="1"/>
  <c r="B8" i="5" s="1"/>
  <c r="B9" i="5" s="1"/>
  <c r="B10" i="5" s="1"/>
  <c r="B11" i="5" s="1"/>
  <c r="B12" i="5" s="1"/>
  <c r="B13" i="5" s="1"/>
  <c r="B14" i="5" s="1"/>
  <c r="B15" i="5" s="1"/>
  <c r="B16" i="5" s="1"/>
  <c r="B17" i="5" s="1"/>
  <c r="B18" i="5" s="1"/>
  <c r="B19" i="5" s="1"/>
  <c r="B20" i="5" s="1"/>
  <c r="B21" i="5" s="1"/>
  <c r="B22" i="5" s="1"/>
  <c r="B23" i="5" s="1"/>
  <c r="B24" i="5" s="1"/>
  <c r="B25" i="5" s="1"/>
  <c r="B26" i="5" s="1"/>
  <c r="B27" i="5" s="1"/>
  <c r="B28" i="5" s="1"/>
  <c r="B29" i="5" s="1"/>
  <c r="B30" i="5" s="1"/>
  <c r="B31" i="5" s="1"/>
  <c r="B32" i="5" s="1"/>
  <c r="B33" i="5" s="1"/>
  <c r="B34" i="5" s="1"/>
  <c r="D7" i="31"/>
  <c r="F7" i="31" s="1"/>
  <c r="O7" i="31"/>
  <c r="A8" i="31"/>
  <c r="F8" i="31"/>
  <c r="O8" i="31"/>
  <c r="F9" i="31"/>
  <c r="O9" i="31"/>
  <c r="F10" i="31"/>
  <c r="Q10" i="31" s="1"/>
  <c r="N10" i="31"/>
  <c r="N11" i="31"/>
  <c r="A12" i="31"/>
  <c r="A15" i="31" s="1"/>
  <c r="A19" i="31" s="1"/>
  <c r="A20" i="31" s="1"/>
  <c r="A21" i="31" s="1"/>
  <c r="A22" i="31" s="1"/>
  <c r="A23" i="31" s="1"/>
  <c r="A24" i="31" s="1"/>
  <c r="A25" i="31" s="1"/>
  <c r="A26" i="31" s="1"/>
  <c r="A27" i="31" s="1"/>
  <c r="A28" i="31" s="1"/>
  <c r="A29" i="31" s="1"/>
  <c r="A30" i="31" s="1"/>
  <c r="A31" i="31" s="1"/>
  <c r="A34" i="31" s="1"/>
  <c r="A35" i="31" s="1"/>
  <c r="F12" i="31"/>
  <c r="Q12" i="31" s="1"/>
  <c r="P12" i="31"/>
  <c r="F13" i="31"/>
  <c r="M13" i="31"/>
  <c r="P13" i="31" s="1"/>
  <c r="F14" i="31"/>
  <c r="Q14" i="31" s="1"/>
  <c r="P14" i="31"/>
  <c r="F15" i="31"/>
  <c r="P16" i="31"/>
  <c r="N17" i="31"/>
  <c r="N18" i="31"/>
  <c r="F19" i="31"/>
  <c r="H19" i="31"/>
  <c r="N19" i="31"/>
  <c r="F20" i="31"/>
  <c r="F21" i="31"/>
  <c r="F22" i="31"/>
  <c r="F23" i="31"/>
  <c r="F24" i="31"/>
  <c r="F25" i="31"/>
  <c r="F26" i="31"/>
  <c r="Q26" i="31" s="1"/>
  <c r="N26" i="31"/>
  <c r="F27" i="31"/>
  <c r="M27" i="31"/>
  <c r="P27" i="31" s="1"/>
  <c r="F28" i="31"/>
  <c r="M28" i="31"/>
  <c r="P28" i="31" s="1"/>
  <c r="F29" i="31"/>
  <c r="F30" i="31"/>
  <c r="P31" i="31"/>
  <c r="Q31" i="31"/>
  <c r="F32" i="31"/>
  <c r="F34" i="31"/>
  <c r="M34" i="31"/>
  <c r="F35" i="31"/>
  <c r="Q35" i="31" s="1"/>
  <c r="M35" i="31"/>
  <c r="P36" i="31"/>
  <c r="O37" i="31"/>
  <c r="P37" i="31"/>
  <c r="F38" i="31"/>
  <c r="P38" i="31"/>
  <c r="E39" i="31"/>
  <c r="P49" i="31"/>
  <c r="P63" i="31" s="1"/>
  <c r="F50" i="31"/>
  <c r="O50" i="31"/>
  <c r="C27" i="4" s="1"/>
  <c r="C26" i="4" s="1"/>
  <c r="P50" i="31"/>
  <c r="A51" i="31"/>
  <c r="A52" i="31" s="1"/>
  <c r="A53" i="31" s="1"/>
  <c r="F51" i="31"/>
  <c r="O51" i="31"/>
  <c r="P51" i="31"/>
  <c r="F52" i="31"/>
  <c r="N52" i="31"/>
  <c r="F22" i="44" s="1"/>
  <c r="P52" i="31"/>
  <c r="Q52" i="31"/>
  <c r="F53" i="31"/>
  <c r="P53" i="31"/>
  <c r="O54" i="31"/>
  <c r="O55" i="31"/>
  <c r="O56" i="31"/>
  <c r="O57" i="31"/>
  <c r="I63" i="31"/>
  <c r="I64" i="31" s="1"/>
  <c r="A7" i="2"/>
  <c r="A8" i="2" s="1"/>
  <c r="A9" i="2" s="1"/>
  <c r="A10" i="2" s="1"/>
  <c r="A11" i="2" s="1"/>
  <c r="Q30" i="31" l="1"/>
  <c r="C22" i="4"/>
  <c r="C21" i="4" s="1"/>
  <c r="N30" i="31"/>
  <c r="A8" i="10"/>
  <c r="AI35" i="4"/>
  <c r="AJ35" i="4" s="1"/>
  <c r="AK35" i="4" s="1"/>
  <c r="F19" i="44"/>
  <c r="C31" i="4"/>
  <c r="N7" i="31"/>
  <c r="C16" i="4"/>
  <c r="C15" i="4" s="1"/>
  <c r="C10" i="4"/>
  <c r="C9" i="4" s="1"/>
  <c r="F51" i="44"/>
  <c r="G51" i="44" s="1"/>
  <c r="Q29" i="31"/>
  <c r="Q36" i="31"/>
  <c r="Q37" i="31"/>
  <c r="Q32" i="31"/>
  <c r="P7" i="31"/>
  <c r="O38" i="31"/>
  <c r="C19" i="4" s="1"/>
  <c r="C18" i="4" s="1"/>
  <c r="N25" i="31"/>
  <c r="I8" i="40"/>
  <c r="H8" i="40"/>
  <c r="G8" i="40"/>
  <c r="F8" i="40"/>
  <c r="K36" i="4"/>
  <c r="K32" i="4" s="1"/>
  <c r="M36" i="4"/>
  <c r="M32" i="4" s="1"/>
  <c r="J36" i="4"/>
  <c r="J32" i="4" s="1"/>
  <c r="Q36" i="4"/>
  <c r="I36" i="4"/>
  <c r="I32" i="4" s="1"/>
  <c r="N36" i="4"/>
  <c r="N35" i="31"/>
  <c r="Q25" i="31"/>
  <c r="N29" i="31"/>
  <c r="Q28" i="31"/>
  <c r="N34" i="31"/>
  <c r="F49" i="31"/>
  <c r="Q34" i="31"/>
  <c r="Q7" i="31"/>
  <c r="P36" i="4"/>
  <c r="H36" i="4"/>
  <c r="H32" i="4" s="1"/>
  <c r="O36" i="4"/>
  <c r="N53" i="31"/>
  <c r="P19" i="31"/>
  <c r="Q27" i="31"/>
  <c r="Q19" i="31"/>
  <c r="F6" i="31"/>
  <c r="Q51" i="31"/>
  <c r="Q50" i="31"/>
  <c r="N8" i="31"/>
  <c r="N13" i="31"/>
  <c r="N9" i="31"/>
  <c r="O53" i="31"/>
  <c r="Q16" i="31"/>
  <c r="Q13" i="31"/>
  <c r="N27" i="31"/>
  <c r="N28" i="31"/>
  <c r="L36" i="4"/>
  <c r="L32" i="4" s="1"/>
  <c r="AL35" i="4" l="1"/>
  <c r="Z4" i="8"/>
  <c r="D7" i="59"/>
  <c r="A9" i="10"/>
  <c r="C30" i="4"/>
  <c r="C29" i="4" s="1"/>
  <c r="C25" i="4" s="1"/>
  <c r="B5" i="50"/>
  <c r="L38" i="44"/>
  <c r="C38" i="44" s="1"/>
  <c r="F38" i="44" s="1"/>
  <c r="L40" i="44"/>
  <c r="C40" i="44" s="1"/>
  <c r="F40" i="44" s="1"/>
  <c r="G19" i="44"/>
  <c r="O6" i="31"/>
  <c r="C6" i="59" s="1"/>
  <c r="Q38" i="31"/>
  <c r="Q6" i="31" s="1"/>
  <c r="D7" i="46"/>
  <c r="H7" i="39" s="1"/>
  <c r="F7" i="39" s="1"/>
  <c r="D45" i="4" s="1"/>
  <c r="D8" i="40"/>
  <c r="E8" i="40"/>
  <c r="N33" i="4"/>
  <c r="N32" i="4" s="1"/>
  <c r="F62" i="31"/>
  <c r="F63" i="31" s="1"/>
  <c r="F65" i="31" s="1"/>
  <c r="C12" i="2"/>
  <c r="O49" i="31"/>
  <c r="Q53" i="31"/>
  <c r="E6" i="59" l="1"/>
  <c r="A10" i="10"/>
  <c r="Z3" i="8"/>
  <c r="C7" i="59"/>
  <c r="C6" i="46"/>
  <c r="E6" i="39" s="1"/>
  <c r="Y3" i="8"/>
  <c r="C13" i="4"/>
  <c r="G7" i="39"/>
  <c r="M23" i="44"/>
  <c r="L29" i="44" s="1"/>
  <c r="C29" i="44" s="1"/>
  <c r="F29" i="44" s="1"/>
  <c r="F30" i="44" s="1"/>
  <c r="E49" i="37"/>
  <c r="L43" i="37" s="1"/>
  <c r="C43" i="37" s="1"/>
  <c r="E43" i="37" s="1"/>
  <c r="L11" i="8"/>
  <c r="K11" i="8"/>
  <c r="O33" i="4"/>
  <c r="O32" i="4" s="1"/>
  <c r="C7" i="46"/>
  <c r="Q49" i="31"/>
  <c r="E7" i="59" l="1"/>
  <c r="M25" i="44" s="1"/>
  <c r="L25" i="44" s="1"/>
  <c r="C25" i="44" s="1"/>
  <c r="F25" i="44" s="1"/>
  <c r="A11" i="10"/>
  <c r="E6" i="46"/>
  <c r="D6" i="2" s="1"/>
  <c r="E6" i="2" s="1"/>
  <c r="C12" i="4"/>
  <c r="C5" i="4" s="1"/>
  <c r="B2" i="4" s="1"/>
  <c r="L42" i="37"/>
  <c r="C42" i="37" s="1"/>
  <c r="E42" i="37" s="1"/>
  <c r="G42" i="37" s="1"/>
  <c r="O10" i="8"/>
  <c r="O11" i="8"/>
  <c r="R11" i="8" s="1"/>
  <c r="O12" i="8"/>
  <c r="R12" i="8" s="1"/>
  <c r="C6" i="39"/>
  <c r="L31" i="44"/>
  <c r="C31" i="44" s="1"/>
  <c r="L23" i="44"/>
  <c r="E7" i="46"/>
  <c r="D7" i="2" s="1"/>
  <c r="E7" i="2" s="1"/>
  <c r="E7" i="39"/>
  <c r="C7" i="39" s="1"/>
  <c r="C2" i="4" s="1"/>
  <c r="G43" i="37"/>
  <c r="P33" i="4"/>
  <c r="P32" i="4" s="1"/>
  <c r="C4" i="9"/>
  <c r="H3" i="37"/>
  <c r="C5" i="9"/>
  <c r="F31" i="44" l="1"/>
  <c r="A12" i="10"/>
  <c r="C45" i="4"/>
  <c r="F45" i="4" s="1"/>
  <c r="D6" i="39"/>
  <c r="C9" i="10"/>
  <c r="D7" i="39"/>
  <c r="Q33" i="4"/>
  <c r="Q32" i="4" s="1"/>
  <c r="Q4" i="37"/>
  <c r="A13" i="10" l="1"/>
  <c r="C23" i="44"/>
  <c r="C7" i="9"/>
  <c r="R33" i="4"/>
  <c r="C9" i="46"/>
  <c r="O59" i="31"/>
  <c r="C8" i="46" l="1"/>
  <c r="C8" i="59"/>
  <c r="A14" i="10"/>
  <c r="F23" i="44"/>
  <c r="E9" i="39"/>
  <c r="E8" i="39"/>
  <c r="S33" i="4"/>
  <c r="Q60" i="31"/>
  <c r="Q59" i="31"/>
  <c r="A15" i="10" l="1"/>
  <c r="D8" i="46"/>
  <c r="E8" i="46" s="1"/>
  <c r="D8" i="2" s="1"/>
  <c r="E8" i="2" s="1"/>
  <c r="D8" i="59"/>
  <c r="C9" i="39"/>
  <c r="D9" i="39" s="1"/>
  <c r="C8" i="39"/>
  <c r="D8" i="39" s="1"/>
  <c r="G23" i="44"/>
  <c r="T33" i="4"/>
  <c r="E8" i="59" l="1"/>
  <c r="H8" i="39"/>
  <c r="F8" i="39" s="1"/>
  <c r="G8" i="39" s="1"/>
  <c r="A16" i="10"/>
  <c r="U33" i="4"/>
  <c r="A17" i="10" l="1"/>
  <c r="V33" i="4"/>
  <c r="A18" i="10" l="1"/>
  <c r="W33" i="4"/>
  <c r="A19" i="10" l="1"/>
  <c r="X33" i="4"/>
  <c r="A20" i="10" l="1"/>
  <c r="Y33" i="4"/>
  <c r="A21" i="10" l="1"/>
  <c r="Z33" i="4"/>
  <c r="A22" i="10" l="1"/>
  <c r="AA33" i="4"/>
  <c r="A23" i="10" l="1"/>
  <c r="AB33" i="4"/>
  <c r="A24" i="10" l="1"/>
  <c r="D4" i="9"/>
  <c r="E4" i="9" s="1"/>
  <c r="F4" i="9" s="1"/>
  <c r="I6" i="10" s="1"/>
  <c r="A25" i="10" l="1"/>
  <c r="I5" i="10"/>
  <c r="G4" i="9"/>
  <c r="D5" i="40" s="1"/>
  <c r="D5" i="9"/>
  <c r="E5" i="9" s="1"/>
  <c r="G5" i="9" s="1"/>
  <c r="E5" i="40" s="1"/>
  <c r="A26" i="10" l="1"/>
  <c r="AJ25" i="4"/>
  <c r="A27" i="10" l="1"/>
  <c r="AK25" i="4"/>
  <c r="K18" i="39"/>
  <c r="A28" i="10" l="1"/>
  <c r="C8" i="10"/>
  <c r="C6" i="9"/>
  <c r="A29" i="10" l="1"/>
  <c r="AC33" i="4"/>
  <c r="AD33" i="4"/>
  <c r="AE34" i="4"/>
  <c r="F33" i="4"/>
  <c r="AF34" i="4"/>
  <c r="AF33" i="4" s="1"/>
  <c r="AG34" i="4"/>
  <c r="AG33" i="4" s="1"/>
  <c r="A30" i="10" l="1"/>
  <c r="AE33" i="4"/>
  <c r="AH34" i="4"/>
  <c r="A31" i="10" l="1"/>
  <c r="AH33" i="4"/>
  <c r="AI34" i="4"/>
  <c r="A32" i="10" l="1"/>
  <c r="AI33" i="4"/>
  <c r="AJ34" i="4"/>
  <c r="A33" i="10" l="1"/>
  <c r="AJ33" i="4"/>
  <c r="AK34" i="4"/>
  <c r="AL34" i="4" s="1"/>
  <c r="A34" i="10" l="1"/>
  <c r="AK33" i="4"/>
  <c r="AL33" i="4" s="1"/>
  <c r="A35" i="10" l="1"/>
  <c r="C9" i="49" a="1"/>
  <c r="E9" i="49" s="1"/>
  <c r="AI16" i="49"/>
  <c r="AI19" i="49" s="1"/>
  <c r="C9" i="49" l="1"/>
  <c r="B96" i="49"/>
  <c r="AJ16" i="49"/>
  <c r="C96" i="49" s="1"/>
  <c r="G96" i="49" s="1"/>
  <c r="E11" i="49"/>
  <c r="E41" i="49"/>
  <c r="G41" i="49" s="1"/>
  <c r="Q9" i="49"/>
  <c r="Q11" i="49" s="1"/>
  <c r="V9" i="49"/>
  <c r="V11" i="49" s="1"/>
  <c r="J9" i="49"/>
  <c r="K9" i="49"/>
  <c r="N9" i="49"/>
  <c r="S9" i="49"/>
  <c r="S11" i="49" s="1"/>
  <c r="O9" i="49"/>
  <c r="O11" i="49" s="1"/>
  <c r="W9" i="49"/>
  <c r="W11" i="49" s="1"/>
  <c r="H9" i="49"/>
  <c r="L9" i="49"/>
  <c r="U9" i="49"/>
  <c r="U11" i="49" s="1"/>
  <c r="T9" i="49"/>
  <c r="T11" i="49" s="1"/>
  <c r="D9" i="49"/>
  <c r="D11" i="49" s="1"/>
  <c r="I9" i="49"/>
  <c r="F9" i="49"/>
  <c r="M9" i="49"/>
  <c r="R9" i="49"/>
  <c r="R11" i="49" s="1"/>
  <c r="P9" i="49"/>
  <c r="P11" i="49" s="1"/>
  <c r="G9" i="49"/>
  <c r="AJ19" i="49" l="1"/>
  <c r="C98" i="49" s="1"/>
  <c r="B99" i="49"/>
  <c r="E40" i="37"/>
  <c r="G40" i="37" s="1"/>
  <c r="H11" i="49"/>
  <c r="E44" i="49"/>
  <c r="G44" i="49" s="1"/>
  <c r="E49" i="49"/>
  <c r="G49" i="49" s="1"/>
  <c r="M11" i="49"/>
  <c r="I11" i="49"/>
  <c r="E45" i="49"/>
  <c r="G45" i="49" s="1"/>
  <c r="N11" i="49"/>
  <c r="E50" i="49"/>
  <c r="G50" i="49" s="1"/>
  <c r="F11" i="49"/>
  <c r="E42" i="49"/>
  <c r="G42" i="49" s="1"/>
  <c r="B119" i="49"/>
  <c r="K11" i="49"/>
  <c r="E47" i="49"/>
  <c r="G47" i="49" s="1"/>
  <c r="G11" i="49"/>
  <c r="E43" i="49"/>
  <c r="G43" i="49" s="1"/>
  <c r="E46" i="49"/>
  <c r="G46" i="49" s="1"/>
  <c r="J11" i="49"/>
  <c r="E48" i="49"/>
  <c r="G48" i="49" s="1"/>
  <c r="L11" i="49"/>
  <c r="E40" i="49"/>
  <c r="G40" i="49" s="1"/>
  <c r="D6" i="9"/>
  <c r="E6" i="9" s="1"/>
  <c r="G6" i="9" s="1"/>
  <c r="F5" i="40" s="1"/>
  <c r="D7" i="9"/>
  <c r="E7" i="9" s="1"/>
  <c r="G7" i="9" s="1"/>
  <c r="G5" i="40" s="1"/>
  <c r="T6" i="8" l="1"/>
  <c r="J28" i="51"/>
  <c r="I28" i="51" l="1"/>
  <c r="A15" i="4"/>
  <c r="A18" i="4" l="1"/>
  <c r="A21" i="4" s="1"/>
  <c r="C34" i="21" l="1"/>
  <c r="C9" i="21" s="1"/>
  <c r="D9" i="21" s="1"/>
  <c r="E9" i="5" s="1"/>
  <c r="F9" i="5" s="1"/>
  <c r="G9" i="5" s="1"/>
  <c r="C10" i="10" l="1"/>
  <c r="C8" i="9"/>
  <c r="C14" i="21"/>
  <c r="D14" i="21" s="1"/>
  <c r="C16" i="21"/>
  <c r="D16" i="21" s="1"/>
  <c r="C15" i="21"/>
  <c r="D15" i="21" s="1"/>
  <c r="D34" i="21"/>
  <c r="C10" i="21"/>
  <c r="D10" i="21" s="1"/>
  <c r="C11" i="21"/>
  <c r="D11" i="21" s="1"/>
  <c r="C12" i="21"/>
  <c r="D12" i="21" s="1"/>
  <c r="C13" i="21"/>
  <c r="D13" i="21" s="1"/>
  <c r="C33" i="21"/>
  <c r="D33" i="21" s="1"/>
  <c r="C29" i="21"/>
  <c r="D29" i="21" s="1"/>
  <c r="C28" i="21"/>
  <c r="D28" i="21" s="1"/>
  <c r="C23" i="21"/>
  <c r="D23" i="21" s="1"/>
  <c r="C18" i="21"/>
  <c r="D18" i="21" s="1"/>
  <c r="C21" i="21"/>
  <c r="D21" i="21" s="1"/>
  <c r="C17" i="21"/>
  <c r="D17" i="21" s="1"/>
  <c r="C30" i="21"/>
  <c r="D30" i="21" s="1"/>
  <c r="C22" i="21"/>
  <c r="D22" i="21" s="1"/>
  <c r="C19" i="21"/>
  <c r="D19" i="21" s="1"/>
  <c r="C24" i="21"/>
  <c r="D24" i="21" s="1"/>
  <c r="C31" i="21"/>
  <c r="D31" i="21" s="1"/>
  <c r="C27" i="21"/>
  <c r="D27" i="21" s="1"/>
  <c r="C20" i="21"/>
  <c r="D20" i="21" s="1"/>
  <c r="C32" i="21"/>
  <c r="D32" i="21" s="1"/>
  <c r="C26" i="21"/>
  <c r="D26" i="21" s="1"/>
  <c r="C25" i="21"/>
  <c r="D25" i="21" s="1"/>
  <c r="E18" i="5" l="1"/>
  <c r="E11" i="5"/>
  <c r="F11" i="5" s="1"/>
  <c r="G11" i="5" s="1"/>
  <c r="E15" i="5"/>
  <c r="E13" i="5"/>
  <c r="F13" i="5" s="1"/>
  <c r="G13" i="5" s="1"/>
  <c r="E14" i="5"/>
  <c r="E12" i="5"/>
  <c r="F12" i="5" s="1"/>
  <c r="G12" i="5" s="1"/>
  <c r="E16" i="5"/>
  <c r="E10" i="5"/>
  <c r="F10" i="5" s="1"/>
  <c r="G10" i="5" s="1"/>
  <c r="S11" i="8" s="1"/>
  <c r="E17" i="5"/>
  <c r="E19" i="5"/>
  <c r="C12" i="10" l="1"/>
  <c r="C10" i="9"/>
  <c r="C12" i="9"/>
  <c r="C14" i="10"/>
  <c r="C11" i="9"/>
  <c r="C13" i="10"/>
  <c r="C9" i="9"/>
  <c r="C11" i="10"/>
  <c r="E20" i="5"/>
  <c r="F18" i="5" l="1"/>
  <c r="G18" i="5" s="1"/>
  <c r="C19" i="10" s="1"/>
  <c r="F16" i="5"/>
  <c r="G16" i="5" s="1"/>
  <c r="F14" i="5"/>
  <c r="G14" i="5" s="1"/>
  <c r="F15" i="5"/>
  <c r="G15" i="5" s="1"/>
  <c r="C14" i="9" s="1"/>
  <c r="F17" i="5"/>
  <c r="G17" i="5" s="1"/>
  <c r="F20" i="5"/>
  <c r="G20" i="5" s="1"/>
  <c r="F19" i="5"/>
  <c r="G19" i="5" s="1"/>
  <c r="E21" i="5"/>
  <c r="C17" i="9" l="1"/>
  <c r="C15" i="9"/>
  <c r="C17" i="10"/>
  <c r="C15" i="10"/>
  <c r="C13" i="9"/>
  <c r="C16" i="10"/>
  <c r="C19" i="9"/>
  <c r="C21" i="10"/>
  <c r="C16" i="9"/>
  <c r="C18" i="10"/>
  <c r="F21" i="5"/>
  <c r="G21" i="5" s="1"/>
  <c r="C20" i="10"/>
  <c r="C18" i="9"/>
  <c r="E22" i="5"/>
  <c r="C20" i="9" l="1"/>
  <c r="C22" i="10"/>
  <c r="E23" i="5"/>
  <c r="F22" i="5"/>
  <c r="G22" i="5" s="1"/>
  <c r="F23" i="5" l="1"/>
  <c r="G23" i="5" s="1"/>
  <c r="E24" i="5"/>
  <c r="C23" i="10"/>
  <c r="C21" i="9"/>
  <c r="E25" i="5" l="1"/>
  <c r="F24" i="5"/>
  <c r="G24" i="5" s="1"/>
  <c r="C22" i="9"/>
  <c r="C24" i="10"/>
  <c r="C23" i="9" l="1"/>
  <c r="C25" i="10"/>
  <c r="E26" i="5"/>
  <c r="F25" i="5"/>
  <c r="G25" i="5" s="1"/>
  <c r="C24" i="9" l="1"/>
  <c r="C26" i="10"/>
  <c r="E27" i="5"/>
  <c r="F26" i="5"/>
  <c r="G26" i="5" s="1"/>
  <c r="F27" i="5" l="1"/>
  <c r="G27" i="5" s="1"/>
  <c r="C27" i="10"/>
  <c r="C25" i="9"/>
  <c r="E28" i="5"/>
  <c r="F28" i="5" l="1"/>
  <c r="G28" i="5" s="1"/>
  <c r="C26" i="9"/>
  <c r="C28" i="10"/>
  <c r="E29" i="5"/>
  <c r="E30" i="5" l="1"/>
  <c r="F29" i="5"/>
  <c r="G29" i="5" s="1"/>
  <c r="C27" i="9"/>
  <c r="C29" i="10"/>
  <c r="E31" i="5" l="1"/>
  <c r="C28" i="9"/>
  <c r="C30" i="10"/>
  <c r="F30" i="5"/>
  <c r="G30" i="5" s="1"/>
  <c r="E32" i="5" l="1"/>
  <c r="C29" i="9"/>
  <c r="C31" i="10"/>
  <c r="F31" i="5"/>
  <c r="G31" i="5" s="1"/>
  <c r="C30" i="9" l="1"/>
  <c r="C32" i="10"/>
  <c r="E33" i="5"/>
  <c r="E34" i="5"/>
  <c r="F32" i="5"/>
  <c r="G32" i="5" s="1"/>
  <c r="C31" i="9" l="1"/>
  <c r="C33" i="10"/>
  <c r="F33" i="5"/>
  <c r="G33" i="5" s="1"/>
  <c r="F34" i="5"/>
  <c r="G34" i="5" s="1"/>
  <c r="C33" i="9" l="1"/>
  <c r="C35" i="10"/>
  <c r="G35" i="5"/>
  <c r="C32" i="9"/>
  <c r="C34" i="10"/>
  <c r="S12" i="8"/>
  <c r="C39" i="10" l="1"/>
  <c r="H12" i="10"/>
  <c r="H11" i="10"/>
  <c r="L7" i="40"/>
  <c r="C7" i="40"/>
  <c r="C4" i="40" l="1"/>
  <c r="C11" i="40" s="1"/>
  <c r="F7" i="40"/>
  <c r="AI25" i="4"/>
  <c r="AI9" i="4"/>
  <c r="AJ9" i="4"/>
  <c r="AK9" i="4"/>
  <c r="AV12" i="54" l="1"/>
  <c r="R10" i="8"/>
  <c r="S10" i="8" l="1"/>
  <c r="H10" i="10" s="1"/>
  <c r="AK12" i="4"/>
  <c r="AJ12" i="4"/>
  <c r="AI12" i="4"/>
  <c r="AH18" i="4"/>
  <c r="AG18" i="4"/>
  <c r="AF18" i="4"/>
  <c r="AE18" i="4"/>
  <c r="W21" i="4"/>
  <c r="X21" i="4"/>
  <c r="AI37" i="4"/>
  <c r="AJ37" i="4"/>
  <c r="AK37" i="4"/>
  <c r="G22" i="10"/>
  <c r="L14" i="39"/>
  <c r="E22" i="50"/>
  <c r="L16" i="39" s="1"/>
  <c r="L15" i="39"/>
  <c r="L18" i="39" l="1"/>
  <c r="E46" i="4" l="1"/>
  <c r="Y7" i="8" l="1"/>
  <c r="Z7" i="8"/>
  <c r="O14" i="8" l="1"/>
  <c r="O22" i="8"/>
  <c r="R22" i="8" s="1"/>
  <c r="S22" i="8" s="1"/>
  <c r="H22" i="10" s="1"/>
  <c r="O30" i="8"/>
  <c r="R30" i="8" s="1"/>
  <c r="S30" i="8" s="1"/>
  <c r="H30" i="10" s="1"/>
  <c r="O28" i="8"/>
  <c r="R28" i="8" s="1"/>
  <c r="S28" i="8" s="1"/>
  <c r="H28" i="10" s="1"/>
  <c r="O29" i="8"/>
  <c r="R29" i="8" s="1"/>
  <c r="S29" i="8" s="1"/>
  <c r="H29" i="10" s="1"/>
  <c r="O15" i="8"/>
  <c r="R15" i="8" s="1"/>
  <c r="S15" i="8" s="1"/>
  <c r="O23" i="8"/>
  <c r="R23" i="8" s="1"/>
  <c r="S23" i="8" s="1"/>
  <c r="H23" i="10" s="1"/>
  <c r="O31" i="8"/>
  <c r="R31" i="8" s="1"/>
  <c r="S31" i="8" s="1"/>
  <c r="H31" i="10" s="1"/>
  <c r="O16" i="8"/>
  <c r="R16" i="8" s="1"/>
  <c r="S16" i="8" s="1"/>
  <c r="O24" i="8"/>
  <c r="R24" i="8" s="1"/>
  <c r="S24" i="8" s="1"/>
  <c r="H24" i="10" s="1"/>
  <c r="O32" i="8"/>
  <c r="R32" i="8" s="1"/>
  <c r="S32" i="8" s="1"/>
  <c r="H32" i="10" s="1"/>
  <c r="O17" i="8"/>
  <c r="O25" i="8"/>
  <c r="R25" i="8" s="1"/>
  <c r="S25" i="8" s="1"/>
  <c r="H25" i="10" s="1"/>
  <c r="O33" i="8"/>
  <c r="R33" i="8" s="1"/>
  <c r="S33" i="8" s="1"/>
  <c r="O27" i="8"/>
  <c r="R27" i="8" s="1"/>
  <c r="S27" i="8" s="1"/>
  <c r="H27" i="10" s="1"/>
  <c r="O20" i="8"/>
  <c r="R20" i="8" s="1"/>
  <c r="O18" i="8"/>
  <c r="O26" i="8"/>
  <c r="R26" i="8" s="1"/>
  <c r="S26" i="8" s="1"/>
  <c r="H26" i="10" s="1"/>
  <c r="O34" i="8"/>
  <c r="R34" i="8" s="1"/>
  <c r="S34" i="8" s="1"/>
  <c r="H34" i="10" s="1"/>
  <c r="O19" i="8"/>
  <c r="O35" i="8"/>
  <c r="R35" i="8" s="1"/>
  <c r="S35" i="8" s="1"/>
  <c r="H35" i="10" s="1"/>
  <c r="O13" i="8"/>
  <c r="O21" i="8"/>
  <c r="R21" i="8" s="1"/>
  <c r="S21" i="8" s="1"/>
  <c r="H21" i="10" s="1"/>
  <c r="R13" i="8" l="1"/>
  <c r="S13" i="8" s="1"/>
  <c r="S20" i="8"/>
  <c r="H20" i="10" s="1"/>
  <c r="H15" i="10"/>
  <c r="H33" i="10"/>
  <c r="H16" i="10"/>
  <c r="R14" i="8"/>
  <c r="S14" i="8" s="1"/>
  <c r="R19" i="8"/>
  <c r="S19" i="8" s="1"/>
  <c r="R18" i="8"/>
  <c r="S18" i="8" s="1"/>
  <c r="R17" i="8"/>
  <c r="S17" i="8" s="1"/>
  <c r="H13" i="10" l="1"/>
  <c r="AA13" i="8"/>
  <c r="AA14" i="8" s="1"/>
  <c r="AA15" i="8" s="1"/>
  <c r="H18" i="10"/>
  <c r="H14" i="10"/>
  <c r="H17" i="10"/>
  <c r="H19" i="10"/>
  <c r="E8" i="63" a="1"/>
  <c r="X8" i="63"/>
  <c r="P8" i="63"/>
  <c r="N8" i="63"/>
  <c r="U8" i="63"/>
  <c r="M8" i="63"/>
  <c r="S8" i="63"/>
  <c r="Q8" i="63"/>
  <c r="T8" i="63"/>
  <c r="H8" i="63"/>
  <c r="I8" i="63"/>
  <c r="W8" i="63"/>
  <c r="V8" i="63"/>
  <c r="G8" i="63"/>
  <c r="R8" i="63"/>
  <c r="G103" i="49"/>
  <c r="T10" i="8" s="1"/>
  <c r="J8" i="40"/>
  <c r="K8" i="40"/>
  <c r="O8" i="40"/>
  <c r="R8" i="40"/>
  <c r="S8" i="40"/>
  <c r="J10" i="40"/>
  <c r="K10" i="40"/>
  <c r="L10" i="40"/>
  <c r="L8" i="40" s="1"/>
  <c r="M10" i="40"/>
  <c r="M8" i="40" s="1"/>
  <c r="N10" i="40"/>
  <c r="N8" i="40" s="1"/>
  <c r="O10" i="40"/>
  <c r="P10" i="40"/>
  <c r="P8" i="40" s="1"/>
  <c r="Q10" i="40"/>
  <c r="Q8" i="40" s="1"/>
  <c r="R10" i="40"/>
  <c r="S10" i="40"/>
  <c r="T10" i="40"/>
  <c r="T8" i="40" s="1"/>
  <c r="U10" i="40"/>
  <c r="U8" i="40" s="1"/>
  <c r="E6" i="63" a="1"/>
  <c r="H6" i="63"/>
  <c r="F6" i="63"/>
  <c r="E6" i="63"/>
  <c r="G6" i="63"/>
  <c r="C10" i="63" a="1"/>
  <c r="D10" i="63"/>
  <c r="D11" i="63"/>
  <c r="C10" i="63"/>
  <c r="E10" i="63"/>
  <c r="F10" i="63"/>
  <c r="G10" i="63"/>
  <c r="H10" i="63"/>
  <c r="I10" i="63"/>
  <c r="J10" i="63"/>
  <c r="K10" i="63"/>
  <c r="D5" i="63"/>
  <c r="C11" i="63"/>
  <c r="D9" i="2"/>
  <c r="E9" i="2"/>
  <c r="D10" i="2"/>
  <c r="E10" i="2"/>
  <c r="D11" i="2"/>
  <c r="E11" i="2"/>
  <c r="D12" i="2"/>
  <c r="E12" i="2"/>
  <c r="D13" i="2"/>
  <c r="E13" i="2"/>
  <c r="D14" i="2"/>
  <c r="E14" i="2"/>
  <c r="D9" i="59"/>
  <c r="E9" i="59"/>
  <c r="C10" i="59"/>
  <c r="D10" i="59"/>
  <c r="E10" i="59"/>
  <c r="C11" i="59"/>
  <c r="D11" i="59"/>
  <c r="E11" i="59"/>
  <c r="C12" i="59"/>
  <c r="D12" i="59"/>
  <c r="E12" i="59"/>
  <c r="C13" i="59"/>
  <c r="D13" i="59"/>
  <c r="E13" i="59"/>
  <c r="D14" i="59"/>
  <c r="E14" i="59"/>
  <c r="E33" i="37"/>
  <c r="G33" i="37"/>
  <c r="C41" i="37"/>
  <c r="E41" i="37"/>
  <c r="G41" i="37"/>
  <c r="L41" i="37"/>
  <c r="C45" i="37"/>
  <c r="E45" i="37"/>
  <c r="G45" i="37"/>
  <c r="L45" i="37"/>
  <c r="C46" i="37"/>
  <c r="E46" i="37"/>
  <c r="G46" i="37"/>
  <c r="L46" i="37"/>
  <c r="E48" i="37"/>
  <c r="E104" i="49"/>
  <c r="G104" i="49"/>
  <c r="E105" i="49"/>
  <c r="G105" i="49"/>
  <c r="E106" i="49"/>
  <c r="F106" i="49"/>
  <c r="G106" i="49"/>
  <c r="H106" i="49"/>
  <c r="E107" i="49"/>
  <c r="F107" i="49"/>
  <c r="G107" i="49"/>
  <c r="H107" i="49"/>
  <c r="E108" i="49"/>
  <c r="F108" i="49"/>
  <c r="G108" i="49"/>
  <c r="H108" i="49"/>
  <c r="E109" i="49"/>
  <c r="F109" i="49"/>
  <c r="G109" i="49"/>
  <c r="H109" i="49"/>
  <c r="E110" i="49"/>
  <c r="F110" i="49"/>
  <c r="G110" i="49"/>
  <c r="H110" i="49"/>
  <c r="E111" i="49"/>
  <c r="F111" i="49"/>
  <c r="G111" i="49"/>
  <c r="H111" i="49"/>
  <c r="E112" i="49"/>
  <c r="F112" i="49"/>
  <c r="G112" i="49"/>
  <c r="H112" i="49"/>
  <c r="E113" i="49"/>
  <c r="F113" i="49"/>
  <c r="G113" i="49"/>
  <c r="H113" i="49"/>
  <c r="E114" i="49"/>
  <c r="F114" i="49"/>
  <c r="G114" i="49"/>
  <c r="H114" i="49"/>
  <c r="E115" i="49"/>
  <c r="F115" i="49"/>
  <c r="G115" i="49"/>
  <c r="H115" i="49"/>
  <c r="E116" i="49"/>
  <c r="F116" i="49"/>
  <c r="G116" i="49"/>
  <c r="H116" i="49"/>
  <c r="E117" i="49"/>
  <c r="F117" i="49"/>
  <c r="G117" i="49"/>
  <c r="H117" i="49"/>
  <c r="E118" i="49"/>
  <c r="F118" i="49"/>
  <c r="G118" i="49"/>
  <c r="H118" i="49"/>
  <c r="D9" i="46"/>
  <c r="E9" i="46"/>
  <c r="C10" i="46"/>
  <c r="D10" i="46"/>
  <c r="E10" i="46"/>
  <c r="C11" i="46"/>
  <c r="D11" i="46"/>
  <c r="E11" i="46"/>
  <c r="C12" i="46"/>
  <c r="D12" i="46"/>
  <c r="E12" i="46"/>
  <c r="C13" i="46"/>
  <c r="D13" i="46"/>
  <c r="E13" i="46"/>
  <c r="D14" i="46"/>
  <c r="E14" i="46"/>
  <c r="C15" i="46"/>
  <c r="D15" i="46"/>
  <c r="C16" i="46"/>
  <c r="D16" i="46"/>
  <c r="E16" i="46"/>
  <c r="C17" i="46"/>
  <c r="D17" i="46"/>
  <c r="E17" i="46"/>
  <c r="O61" i="31"/>
  <c r="Q61" i="31"/>
  <c r="O62" i="31"/>
  <c r="Q62" i="31"/>
  <c r="S62" i="31"/>
  <c r="O63" i="31"/>
  <c r="Q63" i="31"/>
  <c r="O64" i="31"/>
  <c r="D6" i="64"/>
  <c r="E6" i="64"/>
  <c r="S6" i="64"/>
  <c r="T6" i="64"/>
  <c r="E8" i="64"/>
  <c r="F8" i="64"/>
  <c r="G8" i="64"/>
  <c r="H8" i="64"/>
  <c r="I8" i="64"/>
  <c r="J8" i="64"/>
  <c r="K8" i="64"/>
  <c r="L8" i="64"/>
  <c r="M8" i="64"/>
  <c r="N8" i="64"/>
  <c r="O8" i="64"/>
  <c r="P8" i="64"/>
  <c r="Q8" i="64"/>
  <c r="R8" i="64"/>
  <c r="D9" i="64"/>
  <c r="E9" i="64"/>
  <c r="F9" i="64"/>
  <c r="G9" i="64"/>
  <c r="H9" i="64"/>
  <c r="I9" i="64"/>
  <c r="J9" i="64"/>
  <c r="K9" i="64"/>
  <c r="L9" i="64"/>
  <c r="M9" i="64"/>
  <c r="N9" i="64"/>
  <c r="O9" i="64"/>
  <c r="P9" i="64"/>
  <c r="Q9" i="64"/>
  <c r="R9" i="64"/>
  <c r="F10" i="64"/>
  <c r="G10" i="64"/>
  <c r="H10" i="64"/>
  <c r="I10" i="64"/>
  <c r="J10" i="64"/>
  <c r="K10" i="64"/>
  <c r="L10" i="64"/>
  <c r="M10" i="64"/>
  <c r="N10" i="64"/>
  <c r="O10" i="64"/>
  <c r="P10" i="64"/>
  <c r="Q10" i="64"/>
  <c r="R10" i="64"/>
  <c r="S10" i="64"/>
  <c r="D11" i="64"/>
  <c r="E11" i="64"/>
  <c r="F11" i="64"/>
  <c r="G11" i="64"/>
  <c r="H11" i="64"/>
  <c r="I11" i="64"/>
  <c r="J11" i="64"/>
  <c r="K11" i="64"/>
  <c r="L11" i="64"/>
  <c r="M11" i="64"/>
  <c r="N11" i="64"/>
  <c r="O11" i="64"/>
  <c r="P11" i="64"/>
  <c r="Q11" i="64"/>
  <c r="R11" i="64"/>
  <c r="D12" i="64"/>
  <c r="E12" i="64"/>
  <c r="F12" i="64"/>
  <c r="G12" i="64"/>
  <c r="H12" i="64"/>
  <c r="I12" i="64"/>
  <c r="J12" i="64"/>
  <c r="K12" i="64"/>
  <c r="L12" i="64"/>
  <c r="M12" i="64"/>
  <c r="N12" i="64"/>
  <c r="O12" i="64"/>
  <c r="P12" i="64"/>
  <c r="Q12" i="64"/>
  <c r="R12" i="64"/>
  <c r="E18" i="64"/>
  <c r="F18" i="64"/>
  <c r="E19" i="64"/>
  <c r="F19" i="64"/>
  <c r="F20" i="64"/>
  <c r="G20" i="64"/>
  <c r="F21" i="64"/>
  <c r="G21" i="64"/>
  <c r="F22" i="64"/>
  <c r="G22" i="64"/>
  <c r="F23" i="64"/>
  <c r="G23" i="64"/>
  <c r="F24" i="64"/>
  <c r="G24" i="64"/>
  <c r="F25" i="64"/>
  <c r="G25" i="64"/>
  <c r="F26" i="64"/>
  <c r="G26" i="64"/>
  <c r="F27" i="64"/>
  <c r="G27" i="64"/>
  <c r="F28" i="64"/>
  <c r="G28" i="64"/>
  <c r="F29" i="64"/>
  <c r="G29" i="64"/>
  <c r="F30" i="64"/>
  <c r="G30" i="64"/>
  <c r="F31" i="64"/>
  <c r="G31" i="64"/>
  <c r="F32" i="64"/>
  <c r="G32" i="64"/>
  <c r="E33" i="64"/>
  <c r="G33" i="64"/>
  <c r="F24" i="44"/>
  <c r="G24" i="44"/>
  <c r="C36" i="44"/>
  <c r="F36" i="44"/>
  <c r="L36" i="44"/>
  <c r="M36" i="44"/>
  <c r="F42" i="44"/>
  <c r="G42" i="44"/>
  <c r="C43" i="44"/>
  <c r="F43" i="44"/>
  <c r="G43" i="44"/>
  <c r="L43" i="44"/>
  <c r="C44" i="44"/>
  <c r="F44" i="44"/>
  <c r="G44" i="44"/>
  <c r="L44" i="44"/>
  <c r="F52" i="44"/>
  <c r="G52" i="44"/>
  <c r="C53" i="44"/>
  <c r="F53" i="44"/>
  <c r="G53" i="44"/>
  <c r="L53" i="44"/>
  <c r="C54" i="44"/>
  <c r="F54" i="44"/>
  <c r="G54" i="44"/>
  <c r="L54" i="44"/>
  <c r="C56" i="44"/>
  <c r="F56" i="44"/>
  <c r="G56" i="44"/>
  <c r="F57" i="44"/>
  <c r="F58" i="44"/>
  <c r="F59" i="44"/>
  <c r="G59" i="44"/>
  <c r="F60" i="44"/>
  <c r="F61" i="44"/>
  <c r="G63" i="44"/>
  <c r="G64" i="44"/>
  <c r="G65" i="44"/>
  <c r="D5" i="4"/>
  <c r="E5" i="4"/>
  <c r="F5" i="4"/>
  <c r="H5" i="4"/>
  <c r="I5" i="4"/>
  <c r="J5" i="4"/>
  <c r="K5" i="4"/>
  <c r="L5" i="4"/>
  <c r="M5" i="4"/>
  <c r="N5" i="4"/>
  <c r="O5" i="4"/>
  <c r="P5" i="4"/>
  <c r="Q5" i="4"/>
  <c r="R5" i="4"/>
  <c r="S5" i="4"/>
  <c r="T5" i="4"/>
  <c r="U5" i="4"/>
  <c r="V5" i="4"/>
  <c r="W5" i="4"/>
  <c r="X5" i="4"/>
  <c r="Y5" i="4"/>
  <c r="Z5" i="4"/>
  <c r="AA5" i="4"/>
  <c r="AB5" i="4"/>
  <c r="AC5" i="4"/>
  <c r="AD5" i="4"/>
  <c r="AE5" i="4"/>
  <c r="AF5" i="4"/>
  <c r="AG5" i="4"/>
  <c r="AH5" i="4"/>
  <c r="AI5" i="4"/>
  <c r="AJ5" i="4"/>
  <c r="AK5" i="4"/>
  <c r="AL5" i="4"/>
  <c r="D6" i="4"/>
  <c r="E6" i="4"/>
  <c r="F6" i="4"/>
  <c r="H6" i="4"/>
  <c r="I6" i="4"/>
  <c r="J6" i="4"/>
  <c r="K6" i="4"/>
  <c r="L6" i="4"/>
  <c r="M6" i="4"/>
  <c r="N6" i="4"/>
  <c r="O6" i="4"/>
  <c r="P6" i="4"/>
  <c r="Q6" i="4"/>
  <c r="R6" i="4"/>
  <c r="S6" i="4"/>
  <c r="T6" i="4"/>
  <c r="U6" i="4"/>
  <c r="V6" i="4"/>
  <c r="W6" i="4"/>
  <c r="X6" i="4"/>
  <c r="Y6" i="4"/>
  <c r="Z6" i="4"/>
  <c r="AA6" i="4"/>
  <c r="AB6" i="4"/>
  <c r="AC6" i="4"/>
  <c r="AD6" i="4"/>
  <c r="AE6" i="4"/>
  <c r="AF6" i="4"/>
  <c r="AG6" i="4"/>
  <c r="AH6" i="4"/>
  <c r="AI6" i="4"/>
  <c r="AJ6" i="4"/>
  <c r="AK6" i="4"/>
  <c r="AL6" i="4"/>
  <c r="D7" i="4"/>
  <c r="E7" i="4"/>
  <c r="F7" i="4"/>
  <c r="H7" i="4"/>
  <c r="I7" i="4"/>
  <c r="J7" i="4"/>
  <c r="K7" i="4"/>
  <c r="L7" i="4"/>
  <c r="M7" i="4"/>
  <c r="N7" i="4"/>
  <c r="O7" i="4"/>
  <c r="P7" i="4"/>
  <c r="Q7" i="4"/>
  <c r="R7" i="4"/>
  <c r="S7" i="4"/>
  <c r="T7" i="4"/>
  <c r="U7" i="4"/>
  <c r="V7" i="4"/>
  <c r="W7" i="4"/>
  <c r="X7" i="4"/>
  <c r="Y7" i="4"/>
  <c r="Z7" i="4"/>
  <c r="AA7" i="4"/>
  <c r="AB7" i="4"/>
  <c r="AC7" i="4"/>
  <c r="AD7" i="4"/>
  <c r="AE7" i="4"/>
  <c r="AF7" i="4"/>
  <c r="AG7" i="4"/>
  <c r="AH7" i="4"/>
  <c r="AI7" i="4"/>
  <c r="AJ7" i="4"/>
  <c r="AK7" i="4"/>
  <c r="AL7" i="4"/>
  <c r="D8" i="4"/>
  <c r="E8" i="4"/>
  <c r="F8" i="4"/>
  <c r="O8" i="4"/>
  <c r="P8" i="4"/>
  <c r="Q8" i="4"/>
  <c r="R8" i="4"/>
  <c r="S8" i="4"/>
  <c r="T8" i="4"/>
  <c r="U8" i="4"/>
  <c r="V8" i="4"/>
  <c r="W8" i="4"/>
  <c r="X8" i="4"/>
  <c r="Y8" i="4"/>
  <c r="Z8" i="4"/>
  <c r="AA8" i="4"/>
  <c r="AB8" i="4"/>
  <c r="AC8" i="4"/>
  <c r="AD8" i="4"/>
  <c r="AE8" i="4"/>
  <c r="AF8" i="4"/>
  <c r="AG8" i="4"/>
  <c r="AH8" i="4"/>
  <c r="AI8" i="4"/>
  <c r="AJ8" i="4"/>
  <c r="AK8" i="4"/>
  <c r="AL8" i="4"/>
  <c r="D9" i="4"/>
  <c r="E9" i="4"/>
  <c r="F9" i="4"/>
  <c r="H9" i="4"/>
  <c r="I9" i="4"/>
  <c r="J9" i="4"/>
  <c r="K9" i="4"/>
  <c r="L9" i="4"/>
  <c r="M9" i="4"/>
  <c r="N9" i="4"/>
  <c r="O9" i="4"/>
  <c r="P9" i="4"/>
  <c r="Q9" i="4"/>
  <c r="R9" i="4"/>
  <c r="S9" i="4"/>
  <c r="T9" i="4"/>
  <c r="U9" i="4"/>
  <c r="V9" i="4"/>
  <c r="W9" i="4"/>
  <c r="X9" i="4"/>
  <c r="Y9" i="4"/>
  <c r="Z9" i="4"/>
  <c r="AA9" i="4"/>
  <c r="AB9" i="4"/>
  <c r="AC9" i="4"/>
  <c r="AD9" i="4"/>
  <c r="AE9" i="4"/>
  <c r="AF9" i="4"/>
  <c r="AG9" i="4"/>
  <c r="AH9" i="4"/>
  <c r="AL9" i="4"/>
  <c r="D10" i="4"/>
  <c r="E10" i="4"/>
  <c r="F10" i="4"/>
  <c r="H10" i="4"/>
  <c r="I10" i="4"/>
  <c r="J10" i="4"/>
  <c r="K10" i="4"/>
  <c r="L10" i="4"/>
  <c r="M10" i="4"/>
  <c r="N10" i="4"/>
  <c r="O10" i="4"/>
  <c r="P10" i="4"/>
  <c r="Q10" i="4"/>
  <c r="R10" i="4"/>
  <c r="S10" i="4"/>
  <c r="T10" i="4"/>
  <c r="U10" i="4"/>
  <c r="V10" i="4"/>
  <c r="W10" i="4"/>
  <c r="X10" i="4"/>
  <c r="Y10" i="4"/>
  <c r="Z10" i="4"/>
  <c r="AA10" i="4"/>
  <c r="AB10" i="4"/>
  <c r="AL10" i="4"/>
  <c r="D11" i="4"/>
  <c r="E11" i="4"/>
  <c r="F11" i="4"/>
  <c r="O11" i="4"/>
  <c r="P11" i="4"/>
  <c r="Q11" i="4"/>
  <c r="R11" i="4"/>
  <c r="S11" i="4"/>
  <c r="T11" i="4"/>
  <c r="U11" i="4"/>
  <c r="V11" i="4"/>
  <c r="W11" i="4"/>
  <c r="X11" i="4"/>
  <c r="Y11" i="4"/>
  <c r="Z11" i="4"/>
  <c r="AA11" i="4"/>
  <c r="AB11" i="4"/>
  <c r="AC11" i="4"/>
  <c r="AD11" i="4"/>
  <c r="AE11" i="4"/>
  <c r="AF11" i="4"/>
  <c r="AG11" i="4"/>
  <c r="AH11" i="4"/>
  <c r="AL11" i="4"/>
  <c r="D12" i="4"/>
  <c r="E12" i="4"/>
  <c r="F12" i="4"/>
  <c r="H12" i="4"/>
  <c r="I12" i="4"/>
  <c r="J12" i="4"/>
  <c r="K12" i="4"/>
  <c r="L12" i="4"/>
  <c r="M12" i="4"/>
  <c r="N12" i="4"/>
  <c r="O12" i="4"/>
  <c r="P12" i="4"/>
  <c r="Q12" i="4"/>
  <c r="R12" i="4"/>
  <c r="S12" i="4"/>
  <c r="T12" i="4"/>
  <c r="U12" i="4"/>
  <c r="V12" i="4"/>
  <c r="W12" i="4"/>
  <c r="X12" i="4"/>
  <c r="Y12" i="4"/>
  <c r="Z12" i="4"/>
  <c r="AA12" i="4"/>
  <c r="AB12" i="4"/>
  <c r="AC12" i="4"/>
  <c r="AD12" i="4"/>
  <c r="AE12" i="4"/>
  <c r="AF12" i="4"/>
  <c r="AG12" i="4"/>
  <c r="AH12" i="4"/>
  <c r="AL12" i="4"/>
  <c r="D13" i="4"/>
  <c r="E13" i="4"/>
  <c r="F13" i="4"/>
  <c r="H13" i="4"/>
  <c r="I13" i="4"/>
  <c r="J13" i="4"/>
  <c r="K13" i="4"/>
  <c r="L13" i="4"/>
  <c r="M13" i="4"/>
  <c r="N13" i="4"/>
  <c r="O13" i="4"/>
  <c r="P13" i="4"/>
  <c r="Q13" i="4"/>
  <c r="R13" i="4"/>
  <c r="S13" i="4"/>
  <c r="T13" i="4"/>
  <c r="U13" i="4"/>
  <c r="V13" i="4"/>
  <c r="W13" i="4"/>
  <c r="X13" i="4"/>
  <c r="Y13" i="4"/>
  <c r="Z13" i="4"/>
  <c r="AA13" i="4"/>
  <c r="AB13" i="4"/>
  <c r="AL13" i="4"/>
  <c r="D14" i="4"/>
  <c r="E14" i="4"/>
  <c r="F14" i="4"/>
  <c r="O14" i="4"/>
  <c r="P14" i="4"/>
  <c r="Q14" i="4"/>
  <c r="R14" i="4"/>
  <c r="S14" i="4"/>
  <c r="T14" i="4"/>
  <c r="U14" i="4"/>
  <c r="V14" i="4"/>
  <c r="W14" i="4"/>
  <c r="X14" i="4"/>
  <c r="Y14" i="4"/>
  <c r="Z14" i="4"/>
  <c r="AA14" i="4"/>
  <c r="AB14" i="4"/>
  <c r="AC14" i="4"/>
  <c r="AD14" i="4"/>
  <c r="AE14" i="4"/>
  <c r="AF14" i="4"/>
  <c r="AG14" i="4"/>
  <c r="AH14" i="4"/>
  <c r="AL14" i="4"/>
  <c r="D15" i="4"/>
  <c r="E15" i="4"/>
  <c r="F15" i="4"/>
  <c r="H15" i="4"/>
  <c r="I15" i="4"/>
  <c r="J15" i="4"/>
  <c r="K15" i="4"/>
  <c r="L15" i="4"/>
  <c r="M15" i="4"/>
  <c r="N15" i="4"/>
  <c r="O15" i="4"/>
  <c r="P15" i="4"/>
  <c r="Q15" i="4"/>
  <c r="R15" i="4"/>
  <c r="S15" i="4"/>
  <c r="T15" i="4"/>
  <c r="U15" i="4"/>
  <c r="V15" i="4"/>
  <c r="W15" i="4"/>
  <c r="X15" i="4"/>
  <c r="Y15" i="4"/>
  <c r="Z15" i="4"/>
  <c r="AA15" i="4"/>
  <c r="AB15" i="4"/>
  <c r="AC15" i="4"/>
  <c r="AD15" i="4"/>
  <c r="AE15" i="4"/>
  <c r="AF15" i="4"/>
  <c r="AG15" i="4"/>
  <c r="AH15" i="4"/>
  <c r="AI15" i="4"/>
  <c r="AJ15" i="4"/>
  <c r="AK15" i="4"/>
  <c r="AL15" i="4"/>
  <c r="D16" i="4"/>
  <c r="E16" i="4"/>
  <c r="F16" i="4"/>
  <c r="H16" i="4"/>
  <c r="I16" i="4"/>
  <c r="J16" i="4"/>
  <c r="K16" i="4"/>
  <c r="L16" i="4"/>
  <c r="M16" i="4"/>
  <c r="N16" i="4"/>
  <c r="O16" i="4"/>
  <c r="P16" i="4"/>
  <c r="Q16" i="4"/>
  <c r="R16" i="4"/>
  <c r="S16" i="4"/>
  <c r="T16" i="4"/>
  <c r="U16" i="4"/>
  <c r="V16" i="4"/>
  <c r="W16" i="4"/>
  <c r="X16" i="4"/>
  <c r="Y16" i="4"/>
  <c r="Z16" i="4"/>
  <c r="AA16" i="4"/>
  <c r="AB16" i="4"/>
  <c r="AC16" i="4"/>
  <c r="AD16" i="4"/>
  <c r="AE16" i="4"/>
  <c r="AF16" i="4"/>
  <c r="AG16" i="4"/>
  <c r="AH16" i="4"/>
  <c r="AI16" i="4"/>
  <c r="AJ16" i="4"/>
  <c r="AK16" i="4"/>
  <c r="AL16" i="4"/>
  <c r="D17" i="4"/>
  <c r="E17" i="4"/>
  <c r="F17" i="4"/>
  <c r="O17" i="4"/>
  <c r="P17" i="4"/>
  <c r="Q17" i="4"/>
  <c r="R17" i="4"/>
  <c r="S17" i="4"/>
  <c r="T17" i="4"/>
  <c r="U17" i="4"/>
  <c r="V17" i="4"/>
  <c r="W17" i="4"/>
  <c r="X17" i="4"/>
  <c r="Y17" i="4"/>
  <c r="Z17" i="4"/>
  <c r="AA17" i="4"/>
  <c r="AB17" i="4"/>
  <c r="AC17" i="4"/>
  <c r="AD17" i="4"/>
  <c r="AE17" i="4"/>
  <c r="AF17" i="4"/>
  <c r="AG17" i="4"/>
  <c r="AH17" i="4"/>
  <c r="AI17" i="4"/>
  <c r="AJ17" i="4"/>
  <c r="AK17" i="4"/>
  <c r="AL17" i="4"/>
  <c r="D18" i="4"/>
  <c r="E18" i="4"/>
  <c r="F18" i="4"/>
  <c r="H18" i="4"/>
  <c r="I18" i="4"/>
  <c r="J18" i="4"/>
  <c r="K18" i="4"/>
  <c r="L18" i="4"/>
  <c r="M18" i="4"/>
  <c r="N18" i="4"/>
  <c r="O18" i="4"/>
  <c r="P18" i="4"/>
  <c r="Q18" i="4"/>
  <c r="R18" i="4"/>
  <c r="S18" i="4"/>
  <c r="T18" i="4"/>
  <c r="U18" i="4"/>
  <c r="V18" i="4"/>
  <c r="W18" i="4"/>
  <c r="X18" i="4"/>
  <c r="Y18" i="4"/>
  <c r="Z18" i="4"/>
  <c r="AA18" i="4"/>
  <c r="AB18" i="4"/>
  <c r="AC18" i="4"/>
  <c r="AD18" i="4"/>
  <c r="AL18" i="4"/>
  <c r="D19" i="4"/>
  <c r="E19" i="4"/>
  <c r="F19" i="4"/>
  <c r="H19" i="4"/>
  <c r="I19" i="4"/>
  <c r="J19" i="4"/>
  <c r="K19" i="4"/>
  <c r="L19" i="4"/>
  <c r="M19" i="4"/>
  <c r="N19" i="4"/>
  <c r="O19" i="4"/>
  <c r="P19" i="4"/>
  <c r="Q19" i="4"/>
  <c r="R19" i="4"/>
  <c r="S19" i="4"/>
  <c r="T19" i="4"/>
  <c r="U19" i="4"/>
  <c r="V19" i="4"/>
  <c r="W19" i="4"/>
  <c r="X19" i="4"/>
  <c r="AL19" i="4"/>
  <c r="D20" i="4"/>
  <c r="E20" i="4"/>
  <c r="F20" i="4"/>
  <c r="O20" i="4"/>
  <c r="P20" i="4"/>
  <c r="Q20" i="4"/>
  <c r="R20" i="4"/>
  <c r="S20" i="4"/>
  <c r="T20" i="4"/>
  <c r="U20" i="4"/>
  <c r="V20" i="4"/>
  <c r="W20" i="4"/>
  <c r="X20" i="4"/>
  <c r="Y20" i="4"/>
  <c r="Z20" i="4"/>
  <c r="AA20" i="4"/>
  <c r="AB20" i="4"/>
  <c r="AC20" i="4"/>
  <c r="AD20" i="4"/>
  <c r="AL20" i="4"/>
  <c r="D21" i="4"/>
  <c r="E21" i="4"/>
  <c r="F21" i="4"/>
  <c r="H21" i="4"/>
  <c r="I21" i="4"/>
  <c r="J21" i="4"/>
  <c r="K21" i="4"/>
  <c r="L21" i="4"/>
  <c r="M21" i="4"/>
  <c r="N21" i="4"/>
  <c r="O21" i="4"/>
  <c r="P21" i="4"/>
  <c r="Q21" i="4"/>
  <c r="R21" i="4"/>
  <c r="S21" i="4"/>
  <c r="T21" i="4"/>
  <c r="U21" i="4"/>
  <c r="V21" i="4"/>
  <c r="AL21" i="4"/>
  <c r="D22" i="4"/>
  <c r="E22" i="4"/>
  <c r="F22" i="4"/>
  <c r="H22" i="4"/>
  <c r="I22" i="4"/>
  <c r="J22" i="4"/>
  <c r="K22" i="4"/>
  <c r="L22" i="4"/>
  <c r="M22" i="4"/>
  <c r="N22" i="4"/>
  <c r="O22" i="4"/>
  <c r="P22" i="4"/>
  <c r="AL22" i="4"/>
  <c r="D23" i="4"/>
  <c r="E23" i="4"/>
  <c r="F23" i="4"/>
  <c r="O23" i="4"/>
  <c r="P23" i="4"/>
  <c r="Q23" i="4"/>
  <c r="R23" i="4"/>
  <c r="S23" i="4"/>
  <c r="T23" i="4"/>
  <c r="U23" i="4"/>
  <c r="V23" i="4"/>
  <c r="AL23" i="4"/>
  <c r="F24" i="4"/>
  <c r="H24" i="4"/>
  <c r="I24" i="4"/>
  <c r="J24" i="4"/>
  <c r="K24" i="4"/>
  <c r="L24" i="4"/>
  <c r="M24" i="4"/>
  <c r="N24" i="4"/>
  <c r="O24" i="4"/>
  <c r="P24" i="4"/>
  <c r="Q24" i="4"/>
  <c r="R24" i="4"/>
  <c r="S24" i="4"/>
  <c r="T24" i="4"/>
  <c r="U24" i="4"/>
  <c r="V24" i="4"/>
  <c r="W24" i="4"/>
  <c r="X24" i="4"/>
  <c r="Y24" i="4"/>
  <c r="Z24" i="4"/>
  <c r="AA24" i="4"/>
  <c r="AB24" i="4"/>
  <c r="AC24" i="4"/>
  <c r="AD24" i="4"/>
  <c r="AE24" i="4"/>
  <c r="AF24" i="4"/>
  <c r="AG24" i="4"/>
  <c r="AH24" i="4"/>
  <c r="AI24" i="4"/>
  <c r="AJ24" i="4"/>
  <c r="AK24" i="4"/>
  <c r="AL24" i="4"/>
  <c r="D25" i="4"/>
  <c r="E25" i="4"/>
  <c r="F25" i="4"/>
  <c r="H25" i="4"/>
  <c r="I25" i="4"/>
  <c r="J25" i="4"/>
  <c r="K25" i="4"/>
  <c r="L25" i="4"/>
  <c r="M25" i="4"/>
  <c r="N25" i="4"/>
  <c r="O25" i="4"/>
  <c r="P25" i="4"/>
  <c r="Q25" i="4"/>
  <c r="R25" i="4"/>
  <c r="S25" i="4"/>
  <c r="T25" i="4"/>
  <c r="U25" i="4"/>
  <c r="V25" i="4"/>
  <c r="W25" i="4"/>
  <c r="X25" i="4"/>
  <c r="Y25" i="4"/>
  <c r="Z25" i="4"/>
  <c r="AA25" i="4"/>
  <c r="AB25" i="4"/>
  <c r="AC25" i="4"/>
  <c r="AD25" i="4"/>
  <c r="AE25" i="4"/>
  <c r="AF25" i="4"/>
  <c r="AG25" i="4"/>
  <c r="AH25" i="4"/>
  <c r="AL25" i="4"/>
  <c r="D26" i="4"/>
  <c r="E26" i="4"/>
  <c r="F26" i="4"/>
  <c r="M26" i="4"/>
  <c r="N26" i="4"/>
  <c r="O26" i="4"/>
  <c r="P26" i="4"/>
  <c r="Q26" i="4"/>
  <c r="R26" i="4"/>
  <c r="S26" i="4"/>
  <c r="T26" i="4"/>
  <c r="U26" i="4"/>
  <c r="V26" i="4"/>
  <c r="W26" i="4"/>
  <c r="X26" i="4"/>
  <c r="Y26" i="4"/>
  <c r="Z26" i="4"/>
  <c r="AA26" i="4"/>
  <c r="AB26" i="4"/>
  <c r="AC26" i="4"/>
  <c r="AD26" i="4"/>
  <c r="AE26" i="4"/>
  <c r="AF26" i="4"/>
  <c r="AG26" i="4"/>
  <c r="AH26" i="4"/>
  <c r="AL26" i="4"/>
  <c r="D27" i="4"/>
  <c r="E27" i="4"/>
  <c r="F27" i="4"/>
  <c r="M27" i="4"/>
  <c r="N27" i="4"/>
  <c r="O27" i="4"/>
  <c r="P27" i="4"/>
  <c r="Q27" i="4"/>
  <c r="R27" i="4"/>
  <c r="S27" i="4"/>
  <c r="T27" i="4"/>
  <c r="U27" i="4"/>
  <c r="V27" i="4"/>
  <c r="W27" i="4"/>
  <c r="X27" i="4"/>
  <c r="Y27" i="4"/>
  <c r="Z27" i="4"/>
  <c r="AA27" i="4"/>
  <c r="AB27" i="4"/>
  <c r="AC27" i="4"/>
  <c r="AD27" i="4"/>
  <c r="AE27" i="4"/>
  <c r="AF27" i="4"/>
  <c r="AL27" i="4"/>
  <c r="D28" i="4"/>
  <c r="E28" i="4"/>
  <c r="F28" i="4"/>
  <c r="O28" i="4"/>
  <c r="P28" i="4"/>
  <c r="Q28" i="4"/>
  <c r="R28" i="4"/>
  <c r="S28" i="4"/>
  <c r="T28" i="4"/>
  <c r="U28" i="4"/>
  <c r="V28" i="4"/>
  <c r="W28" i="4"/>
  <c r="X28" i="4"/>
  <c r="Y28" i="4"/>
  <c r="Z28" i="4"/>
  <c r="AA28" i="4"/>
  <c r="AB28" i="4"/>
  <c r="AC28" i="4"/>
  <c r="AD28" i="4"/>
  <c r="AE28" i="4"/>
  <c r="AF28" i="4"/>
  <c r="AG28" i="4"/>
  <c r="AH28" i="4"/>
  <c r="AL28" i="4"/>
  <c r="D29" i="4"/>
  <c r="E29" i="4"/>
  <c r="F29" i="4"/>
  <c r="H29" i="4"/>
  <c r="I29" i="4"/>
  <c r="J29" i="4"/>
  <c r="K29" i="4"/>
  <c r="L29" i="4"/>
  <c r="M29" i="4"/>
  <c r="N29" i="4"/>
  <c r="O29" i="4"/>
  <c r="P29" i="4"/>
  <c r="Q29" i="4"/>
  <c r="R29" i="4"/>
  <c r="S29" i="4"/>
  <c r="T29" i="4"/>
  <c r="U29" i="4"/>
  <c r="V29" i="4"/>
  <c r="W29" i="4"/>
  <c r="X29" i="4"/>
  <c r="AL29" i="4"/>
  <c r="D30" i="4"/>
  <c r="E30" i="4"/>
  <c r="F30" i="4"/>
  <c r="H30" i="4"/>
  <c r="I30" i="4"/>
  <c r="J30" i="4"/>
  <c r="K30" i="4"/>
  <c r="L30" i="4"/>
  <c r="M30" i="4"/>
  <c r="N30" i="4"/>
  <c r="O30" i="4"/>
  <c r="P30" i="4"/>
  <c r="Q30" i="4"/>
  <c r="R30" i="4"/>
  <c r="AL30" i="4"/>
  <c r="D31" i="4"/>
  <c r="E31" i="4"/>
  <c r="F31" i="4"/>
  <c r="O31" i="4"/>
  <c r="P31" i="4"/>
  <c r="Q31" i="4"/>
  <c r="R31" i="4"/>
  <c r="S31" i="4"/>
  <c r="T31" i="4"/>
  <c r="U31" i="4"/>
  <c r="V31" i="4"/>
  <c r="W31" i="4"/>
  <c r="X31" i="4"/>
  <c r="AL31" i="4"/>
  <c r="F32" i="4"/>
  <c r="R32" i="4"/>
  <c r="S32" i="4"/>
  <c r="T32" i="4"/>
  <c r="U32" i="4"/>
  <c r="V32" i="4"/>
  <c r="W32" i="4"/>
  <c r="X32" i="4"/>
  <c r="Y32" i="4"/>
  <c r="Z32" i="4"/>
  <c r="AA32" i="4"/>
  <c r="AB32" i="4"/>
  <c r="AC32" i="4"/>
  <c r="AD32" i="4"/>
  <c r="AE32" i="4"/>
  <c r="AF32" i="4"/>
  <c r="AG32" i="4"/>
  <c r="AH32" i="4"/>
  <c r="AI32" i="4"/>
  <c r="AJ32" i="4"/>
  <c r="AK32" i="4"/>
  <c r="AL32" i="4"/>
  <c r="F36" i="4"/>
  <c r="R36" i="4"/>
  <c r="S36" i="4"/>
  <c r="T36" i="4"/>
  <c r="U36" i="4"/>
  <c r="V36" i="4"/>
  <c r="W36" i="4"/>
  <c r="X36" i="4"/>
  <c r="Y36" i="4"/>
  <c r="Z36" i="4"/>
  <c r="AA36" i="4"/>
  <c r="AB36" i="4"/>
  <c r="AC36" i="4"/>
  <c r="AD36" i="4"/>
  <c r="AE36" i="4"/>
  <c r="AF36" i="4"/>
  <c r="AG36" i="4"/>
  <c r="AH36" i="4"/>
  <c r="AI36" i="4"/>
  <c r="AJ36" i="4"/>
  <c r="AK36" i="4"/>
  <c r="AL36" i="4"/>
  <c r="F37" i="4"/>
  <c r="R37" i="4"/>
  <c r="S37" i="4"/>
  <c r="T37" i="4"/>
  <c r="U37" i="4"/>
  <c r="V37" i="4"/>
  <c r="W37" i="4"/>
  <c r="X37" i="4"/>
  <c r="Y37" i="4"/>
  <c r="Z37" i="4"/>
  <c r="AA37" i="4"/>
  <c r="AB37" i="4"/>
  <c r="AC37" i="4"/>
  <c r="AD37" i="4"/>
  <c r="AE37" i="4"/>
  <c r="AF37" i="4"/>
  <c r="AG37" i="4"/>
  <c r="AH37" i="4"/>
  <c r="AL37" i="4"/>
  <c r="F38" i="4"/>
  <c r="R38" i="4"/>
  <c r="S38" i="4"/>
  <c r="T38" i="4"/>
  <c r="U38" i="4"/>
  <c r="V38" i="4"/>
  <c r="W38" i="4"/>
  <c r="X38" i="4"/>
  <c r="Y38" i="4"/>
  <c r="Z38" i="4"/>
  <c r="AA38" i="4"/>
  <c r="AB38" i="4"/>
  <c r="AL38" i="4"/>
  <c r="F39" i="4"/>
  <c r="Y39" i="4"/>
  <c r="Z39" i="4"/>
  <c r="AA39" i="4"/>
  <c r="AB39" i="4"/>
  <c r="AC39" i="4"/>
  <c r="AD39" i="4"/>
  <c r="AE39" i="4"/>
  <c r="AF39" i="4"/>
  <c r="AG39" i="4"/>
  <c r="AH39" i="4"/>
  <c r="AL39" i="4"/>
  <c r="F40" i="4"/>
  <c r="AB40" i="4"/>
  <c r="AC40" i="4"/>
  <c r="AD40" i="4"/>
  <c r="AE40" i="4"/>
  <c r="AF40" i="4"/>
  <c r="AG40" i="4"/>
  <c r="AH40" i="4"/>
  <c r="AI40" i="4"/>
  <c r="AJ40" i="4"/>
  <c r="AK40" i="4"/>
  <c r="AL40" i="4"/>
  <c r="F41" i="4"/>
  <c r="AB41" i="4"/>
  <c r="AC41" i="4"/>
  <c r="AD41" i="4"/>
  <c r="AE41" i="4"/>
  <c r="AF41" i="4"/>
  <c r="AG41" i="4"/>
  <c r="AH41" i="4"/>
  <c r="AI41" i="4"/>
  <c r="AJ41" i="4"/>
  <c r="AK41" i="4"/>
  <c r="AL41" i="4"/>
  <c r="F43" i="4"/>
  <c r="H43" i="4"/>
  <c r="I43" i="4"/>
  <c r="J43" i="4"/>
  <c r="K43" i="4"/>
  <c r="L43" i="4"/>
  <c r="M43" i="4"/>
  <c r="N43" i="4"/>
  <c r="O43" i="4"/>
  <c r="P43" i="4"/>
  <c r="Q43" i="4"/>
  <c r="R43" i="4"/>
  <c r="S43" i="4"/>
  <c r="T43" i="4"/>
  <c r="U43" i="4"/>
  <c r="V43" i="4"/>
  <c r="W43" i="4"/>
  <c r="X43" i="4"/>
  <c r="Y43" i="4"/>
  <c r="Z43" i="4"/>
  <c r="AA43" i="4"/>
  <c r="AB43" i="4"/>
  <c r="AC43" i="4"/>
  <c r="AD43" i="4"/>
  <c r="AE43" i="4"/>
  <c r="AF43" i="4"/>
  <c r="AG43" i="4"/>
  <c r="AH43" i="4"/>
  <c r="AI43" i="4"/>
  <c r="AJ43" i="4"/>
  <c r="AK43" i="4"/>
  <c r="AL43" i="4"/>
  <c r="C46" i="4"/>
  <c r="D46" i="4"/>
  <c r="F46" i="4"/>
  <c r="G48" i="4"/>
  <c r="H48" i="4"/>
  <c r="F50" i="4"/>
  <c r="F51" i="4"/>
  <c r="F52" i="4"/>
  <c r="F53" i="4"/>
  <c r="F54" i="4"/>
  <c r="F55" i="4"/>
  <c r="F56" i="4"/>
  <c r="F57" i="4"/>
  <c r="F58" i="4"/>
  <c r="F59" i="4"/>
  <c r="F60" i="4"/>
  <c r="H60" i="4"/>
  <c r="F61" i="4"/>
  <c r="F62" i="4"/>
  <c r="F63" i="4"/>
  <c r="F64" i="4"/>
  <c r="F65" i="4"/>
  <c r="F66" i="4"/>
  <c r="F67" i="4"/>
  <c r="H67" i="4"/>
  <c r="F68" i="4"/>
  <c r="F69" i="4"/>
  <c r="F70" i="4"/>
  <c r="H70" i="4"/>
  <c r="F71" i="4"/>
  <c r="F72" i="4"/>
  <c r="F73" i="4"/>
  <c r="F74" i="4"/>
  <c r="F75" i="4"/>
  <c r="F76" i="4"/>
  <c r="F77" i="4"/>
  <c r="F78" i="4"/>
  <c r="F79" i="4"/>
  <c r="F80" i="4"/>
  <c r="H80" i="4"/>
  <c r="S6" i="8"/>
  <c r="U6" i="8"/>
  <c r="S7" i="8"/>
  <c r="U7" i="8"/>
  <c r="S8" i="8"/>
  <c r="U8" i="8"/>
  <c r="S9" i="8"/>
  <c r="U9" i="8"/>
  <c r="U10" i="8"/>
  <c r="V10" i="8"/>
  <c r="T11" i="8"/>
  <c r="U11" i="8"/>
  <c r="V11" i="8"/>
  <c r="T12" i="8"/>
  <c r="U12" i="8"/>
  <c r="V12" i="8"/>
  <c r="T13" i="8"/>
  <c r="U13" i="8"/>
  <c r="V13" i="8"/>
  <c r="T14" i="8"/>
  <c r="U14" i="8"/>
  <c r="V14" i="8"/>
  <c r="T15" i="8"/>
  <c r="U15" i="8"/>
  <c r="V15" i="8"/>
  <c r="T16" i="8"/>
  <c r="U16" i="8"/>
  <c r="V16" i="8"/>
  <c r="T17" i="8"/>
  <c r="U17" i="8"/>
  <c r="V17" i="8"/>
  <c r="T18" i="8"/>
  <c r="U18" i="8"/>
  <c r="V18" i="8"/>
  <c r="T19" i="8"/>
  <c r="U19" i="8"/>
  <c r="V19" i="8"/>
  <c r="T20" i="8"/>
  <c r="U20" i="8"/>
  <c r="V20" i="8"/>
  <c r="T21" i="8"/>
  <c r="U21" i="8"/>
  <c r="V21" i="8"/>
  <c r="T22" i="8"/>
  <c r="U22" i="8"/>
  <c r="V22" i="8"/>
  <c r="T23" i="8"/>
  <c r="U23" i="8"/>
  <c r="V23" i="8"/>
  <c r="T24" i="8"/>
  <c r="U24" i="8"/>
  <c r="V24" i="8"/>
  <c r="T25" i="8"/>
  <c r="U25" i="8"/>
  <c r="V25" i="8"/>
  <c r="U26" i="8"/>
  <c r="V26" i="8"/>
  <c r="U27" i="8"/>
  <c r="V27" i="8"/>
  <c r="U28" i="8"/>
  <c r="V28" i="8"/>
  <c r="U29" i="8"/>
  <c r="V29" i="8"/>
  <c r="U30" i="8"/>
  <c r="V30" i="8"/>
  <c r="U31" i="8"/>
  <c r="V31" i="8"/>
  <c r="U32" i="8"/>
  <c r="V32" i="8"/>
  <c r="U33" i="8"/>
  <c r="V33" i="8"/>
  <c r="U34" i="8"/>
  <c r="V34" i="8"/>
  <c r="U35" i="8"/>
  <c r="V35" i="8"/>
  <c r="D8" i="9"/>
  <c r="E8" i="9"/>
  <c r="G8" i="9"/>
  <c r="D9" i="9"/>
  <c r="E9" i="9"/>
  <c r="G9" i="9"/>
  <c r="D10" i="9"/>
  <c r="E10" i="9"/>
  <c r="G10" i="9"/>
  <c r="D11" i="9"/>
  <c r="E11" i="9"/>
  <c r="F11" i="9"/>
  <c r="G11" i="9"/>
  <c r="D12" i="9"/>
  <c r="E12" i="9"/>
  <c r="F12" i="9"/>
  <c r="G12" i="9"/>
  <c r="D13" i="9"/>
  <c r="E13" i="9"/>
  <c r="F13" i="9"/>
  <c r="G13" i="9"/>
  <c r="D14" i="9"/>
  <c r="E14" i="9"/>
  <c r="F14" i="9"/>
  <c r="G14" i="9"/>
  <c r="D15" i="9"/>
  <c r="E15" i="9"/>
  <c r="F15" i="9"/>
  <c r="G15" i="9"/>
  <c r="D16" i="9"/>
  <c r="E16" i="9"/>
  <c r="F16" i="9"/>
  <c r="G16" i="9"/>
  <c r="D17" i="9"/>
  <c r="E17" i="9"/>
  <c r="F17" i="9"/>
  <c r="G17" i="9"/>
  <c r="D18" i="9"/>
  <c r="E18" i="9"/>
  <c r="F18" i="9"/>
  <c r="G18" i="9"/>
  <c r="D19" i="9"/>
  <c r="E19" i="9"/>
  <c r="F19" i="9"/>
  <c r="G19" i="9"/>
  <c r="D20" i="9"/>
  <c r="E20" i="9"/>
  <c r="F20" i="9"/>
  <c r="G20" i="9"/>
  <c r="D21" i="9"/>
  <c r="E21" i="9"/>
  <c r="F21" i="9"/>
  <c r="G21" i="9"/>
  <c r="D22" i="9"/>
  <c r="E22" i="9"/>
  <c r="F22" i="9"/>
  <c r="G22" i="9"/>
  <c r="D23" i="9"/>
  <c r="E23" i="9"/>
  <c r="F23" i="9"/>
  <c r="G23" i="9"/>
  <c r="D24" i="9"/>
  <c r="E24" i="9"/>
  <c r="F24" i="9"/>
  <c r="G24" i="9"/>
  <c r="D25" i="9"/>
  <c r="E25" i="9"/>
  <c r="F25" i="9"/>
  <c r="G25" i="9"/>
  <c r="D26" i="9"/>
  <c r="E26" i="9"/>
  <c r="F26" i="9"/>
  <c r="G26" i="9"/>
  <c r="D27" i="9"/>
  <c r="E27" i="9"/>
  <c r="F27" i="9"/>
  <c r="G27" i="9"/>
  <c r="D28" i="9"/>
  <c r="E28" i="9"/>
  <c r="F28" i="9"/>
  <c r="G28" i="9"/>
  <c r="D29" i="9"/>
  <c r="E29" i="9"/>
  <c r="F29" i="9"/>
  <c r="G29" i="9"/>
  <c r="D30" i="9"/>
  <c r="E30" i="9"/>
  <c r="F30" i="9"/>
  <c r="G30" i="9"/>
  <c r="D31" i="9"/>
  <c r="E31" i="9"/>
  <c r="F31" i="9"/>
  <c r="G31" i="9"/>
  <c r="D32" i="9"/>
  <c r="E32" i="9"/>
  <c r="F32" i="9"/>
  <c r="G32" i="9"/>
  <c r="D33" i="9"/>
  <c r="E33" i="9"/>
  <c r="F33" i="9"/>
  <c r="G33" i="9"/>
  <c r="E5" i="63"/>
  <c r="F5" i="63"/>
  <c r="G5" i="63"/>
  <c r="H5" i="63"/>
  <c r="I5" i="63"/>
  <c r="J5" i="63"/>
  <c r="K5" i="63"/>
  <c r="L5" i="63"/>
  <c r="M5" i="63"/>
  <c r="N5" i="63"/>
  <c r="O5" i="63"/>
  <c r="P5" i="63"/>
  <c r="Q5" i="63"/>
  <c r="R5" i="63"/>
  <c r="S5" i="63"/>
  <c r="T5" i="63"/>
  <c r="U5" i="63"/>
  <c r="V5" i="63"/>
  <c r="W5" i="63"/>
  <c r="X5" i="63"/>
  <c r="I6" i="63"/>
  <c r="J6" i="63"/>
  <c r="K6" i="63"/>
  <c r="L6" i="63"/>
  <c r="M6" i="63"/>
  <c r="N6" i="63"/>
  <c r="O6" i="63"/>
  <c r="P6" i="63"/>
  <c r="Q6" i="63"/>
  <c r="R6" i="63"/>
  <c r="S6" i="63"/>
  <c r="T6" i="63"/>
  <c r="U6" i="63"/>
  <c r="V6" i="63"/>
  <c r="W6" i="63"/>
  <c r="X6" i="63"/>
  <c r="Y6" i="63"/>
  <c r="E7" i="63"/>
  <c r="F7" i="63"/>
  <c r="G7" i="63"/>
  <c r="H7" i="63"/>
  <c r="I7" i="63"/>
  <c r="J7" i="63"/>
  <c r="K7" i="63"/>
  <c r="L7" i="63"/>
  <c r="M7" i="63"/>
  <c r="N7" i="63"/>
  <c r="O7" i="63"/>
  <c r="P7" i="63"/>
  <c r="Q7" i="63"/>
  <c r="R7" i="63"/>
  <c r="S7" i="63"/>
  <c r="T7" i="63"/>
  <c r="U7" i="63"/>
  <c r="V7" i="63"/>
  <c r="W7" i="63"/>
  <c r="X7" i="63"/>
  <c r="Y7" i="63"/>
  <c r="E8" i="63"/>
  <c r="F8" i="63"/>
  <c r="J8" i="63"/>
  <c r="K8" i="63"/>
  <c r="L8" i="63"/>
  <c r="O8" i="63"/>
  <c r="Y8" i="63"/>
  <c r="J9" i="63"/>
  <c r="K9" i="63"/>
  <c r="L9" i="63"/>
  <c r="M9" i="63"/>
  <c r="N9" i="63"/>
  <c r="O9" i="63"/>
  <c r="P9" i="63"/>
  <c r="Q9" i="63"/>
  <c r="R9" i="63"/>
  <c r="S9" i="63"/>
  <c r="T9" i="63"/>
  <c r="U9" i="63"/>
  <c r="V9" i="63"/>
  <c r="W9" i="63"/>
  <c r="X9" i="63"/>
  <c r="L10" i="63"/>
  <c r="M10" i="63"/>
  <c r="N10" i="63"/>
  <c r="O10" i="63"/>
  <c r="P10" i="63"/>
  <c r="Q10" i="63"/>
  <c r="R10" i="63"/>
  <c r="S10" i="63"/>
  <c r="T10" i="63"/>
  <c r="U10" i="63"/>
  <c r="V10" i="63"/>
  <c r="W10" i="63"/>
  <c r="X10" i="63"/>
  <c r="Y10" i="63"/>
  <c r="E11" i="63"/>
  <c r="F11" i="63"/>
  <c r="G11" i="63"/>
  <c r="H11" i="63"/>
  <c r="I11" i="63"/>
  <c r="J11" i="63"/>
  <c r="K11" i="63"/>
  <c r="L11" i="63"/>
  <c r="M11" i="63"/>
  <c r="N11" i="63"/>
  <c r="O11" i="63"/>
  <c r="P11" i="63"/>
  <c r="Q11" i="63"/>
  <c r="R11" i="63"/>
  <c r="S11" i="63"/>
  <c r="T11" i="63"/>
  <c r="U11" i="63"/>
  <c r="V11" i="63"/>
  <c r="W11" i="63"/>
  <c r="X11" i="63"/>
  <c r="F5" i="10"/>
  <c r="J5" i="10"/>
  <c r="K5" i="10"/>
  <c r="L5" i="10"/>
  <c r="M5" i="10"/>
  <c r="E6" i="10"/>
  <c r="F6" i="10"/>
  <c r="H6" i="10"/>
  <c r="J6" i="10"/>
  <c r="K6" i="10"/>
  <c r="L6" i="10"/>
  <c r="M6" i="10"/>
  <c r="N6" i="10"/>
  <c r="E7" i="10"/>
  <c r="F7" i="10"/>
  <c r="H7" i="10"/>
  <c r="J7" i="10"/>
  <c r="K7" i="10"/>
  <c r="L7" i="10"/>
  <c r="M7" i="10"/>
  <c r="N7" i="10"/>
  <c r="F8" i="10"/>
  <c r="H8" i="10"/>
  <c r="J8" i="10"/>
  <c r="K8" i="10"/>
  <c r="L8" i="10"/>
  <c r="M8" i="10"/>
  <c r="N8" i="10"/>
  <c r="F9" i="10"/>
  <c r="H9" i="10"/>
  <c r="J9" i="10"/>
  <c r="K9" i="10"/>
  <c r="L9" i="10"/>
  <c r="M9" i="10"/>
  <c r="N9" i="10"/>
  <c r="F10" i="10"/>
  <c r="J10" i="10"/>
  <c r="K10" i="10"/>
  <c r="L10" i="10"/>
  <c r="M10" i="10"/>
  <c r="N10" i="10"/>
  <c r="E11" i="10"/>
  <c r="F11" i="10"/>
  <c r="J11" i="10"/>
  <c r="K11" i="10"/>
  <c r="L11" i="10"/>
  <c r="M11" i="10"/>
  <c r="N11" i="10"/>
  <c r="E12" i="10"/>
  <c r="F12" i="10"/>
  <c r="J12" i="10"/>
  <c r="K12" i="10"/>
  <c r="L12" i="10"/>
  <c r="M12" i="10"/>
  <c r="N12" i="10"/>
  <c r="E13" i="10"/>
  <c r="I13" i="10"/>
  <c r="J13" i="10"/>
  <c r="K13" i="10"/>
  <c r="L13" i="10"/>
  <c r="M13" i="10"/>
  <c r="N13" i="10"/>
  <c r="I14" i="10"/>
  <c r="J14" i="10"/>
  <c r="K14" i="10"/>
  <c r="L14" i="10"/>
  <c r="M14" i="10"/>
  <c r="N14" i="10"/>
  <c r="I15" i="10"/>
  <c r="J15" i="10"/>
  <c r="K15" i="10"/>
  <c r="L15" i="10"/>
  <c r="M15" i="10"/>
  <c r="N15" i="10"/>
  <c r="E16" i="10"/>
  <c r="F16" i="10"/>
  <c r="G16" i="10"/>
  <c r="I16" i="10"/>
  <c r="J16" i="10"/>
  <c r="K16" i="10"/>
  <c r="L16" i="10"/>
  <c r="M16" i="10"/>
  <c r="N16" i="10"/>
  <c r="I17" i="10"/>
  <c r="J17" i="10"/>
  <c r="K17" i="10"/>
  <c r="L17" i="10"/>
  <c r="M17" i="10"/>
  <c r="N17" i="10"/>
  <c r="I18" i="10"/>
  <c r="J18" i="10"/>
  <c r="K18" i="10"/>
  <c r="L18" i="10"/>
  <c r="M18" i="10"/>
  <c r="N18" i="10"/>
  <c r="I19" i="10"/>
  <c r="J19" i="10"/>
  <c r="K19" i="10"/>
  <c r="L19" i="10"/>
  <c r="M19" i="10"/>
  <c r="N19" i="10"/>
  <c r="I20" i="10"/>
  <c r="J20" i="10"/>
  <c r="K20" i="10"/>
  <c r="L20" i="10"/>
  <c r="M20" i="10"/>
  <c r="N20" i="10"/>
  <c r="I21" i="10"/>
  <c r="J21" i="10"/>
  <c r="K21" i="10"/>
  <c r="L21" i="10"/>
  <c r="M21" i="10"/>
  <c r="N21" i="10"/>
  <c r="I22" i="10"/>
  <c r="J22" i="10"/>
  <c r="K22" i="10"/>
  <c r="L22" i="10"/>
  <c r="M22" i="10"/>
  <c r="N22" i="10"/>
  <c r="G23" i="10"/>
  <c r="I23" i="10"/>
  <c r="J23" i="10"/>
  <c r="K23" i="10"/>
  <c r="L23" i="10"/>
  <c r="M23" i="10"/>
  <c r="N23" i="10"/>
  <c r="I24" i="10"/>
  <c r="J24" i="10"/>
  <c r="K24" i="10"/>
  <c r="L24" i="10"/>
  <c r="M24" i="10"/>
  <c r="N24" i="10"/>
  <c r="I25" i="10"/>
  <c r="J25" i="10"/>
  <c r="K25" i="10"/>
  <c r="L25" i="10"/>
  <c r="M25" i="10"/>
  <c r="N25" i="10"/>
  <c r="G26" i="10"/>
  <c r="I26" i="10"/>
  <c r="J26" i="10"/>
  <c r="K26" i="10"/>
  <c r="L26" i="10"/>
  <c r="M26" i="10"/>
  <c r="N26" i="10"/>
  <c r="I27" i="10"/>
  <c r="J27" i="10"/>
  <c r="K27" i="10"/>
  <c r="L27" i="10"/>
  <c r="M27" i="10"/>
  <c r="N27" i="10"/>
  <c r="I28" i="10"/>
  <c r="J28" i="10"/>
  <c r="K28" i="10"/>
  <c r="L28" i="10"/>
  <c r="M28" i="10"/>
  <c r="N28" i="10"/>
  <c r="I29" i="10"/>
  <c r="J29" i="10"/>
  <c r="K29" i="10"/>
  <c r="L29" i="10"/>
  <c r="M29" i="10"/>
  <c r="N29" i="10"/>
  <c r="I30" i="10"/>
  <c r="J30" i="10"/>
  <c r="K30" i="10"/>
  <c r="L30" i="10"/>
  <c r="M30" i="10"/>
  <c r="N30" i="10"/>
  <c r="I31" i="10"/>
  <c r="J31" i="10"/>
  <c r="K31" i="10"/>
  <c r="L31" i="10"/>
  <c r="M31" i="10"/>
  <c r="N31" i="10"/>
  <c r="I32" i="10"/>
  <c r="J32" i="10"/>
  <c r="K32" i="10"/>
  <c r="L32" i="10"/>
  <c r="M32" i="10"/>
  <c r="N32" i="10"/>
  <c r="I33" i="10"/>
  <c r="J33" i="10"/>
  <c r="K33" i="10"/>
  <c r="L33" i="10"/>
  <c r="M33" i="10"/>
  <c r="N33" i="10"/>
  <c r="I34" i="10"/>
  <c r="J34" i="10"/>
  <c r="K34" i="10"/>
  <c r="L34" i="10"/>
  <c r="M34" i="10"/>
  <c r="N34" i="10"/>
  <c r="D35" i="10"/>
  <c r="I35" i="10"/>
  <c r="J35" i="10"/>
  <c r="K35" i="10"/>
  <c r="L35" i="10"/>
  <c r="M35" i="10"/>
  <c r="N35" i="10"/>
  <c r="J36" i="10"/>
  <c r="J37" i="10"/>
  <c r="L37" i="10"/>
  <c r="J38" i="10"/>
  <c r="D39" i="10"/>
  <c r="E39" i="10"/>
  <c r="F39" i="10"/>
  <c r="G39" i="10"/>
  <c r="H39" i="10"/>
  <c r="I39" i="10"/>
  <c r="H41" i="10"/>
  <c r="H43" i="10"/>
  <c r="H44" i="10"/>
  <c r="I44" i="10"/>
  <c r="E3" i="11"/>
  <c r="E4" i="11"/>
  <c r="E5" i="11"/>
  <c r="E6" i="11"/>
  <c r="E7" i="11"/>
  <c r="D4" i="40"/>
  <c r="E4" i="40"/>
  <c r="F4" i="40"/>
  <c r="G4" i="40"/>
  <c r="H4" i="40"/>
  <c r="I4" i="40"/>
  <c r="J4" i="40"/>
  <c r="K4" i="40"/>
  <c r="L4" i="40"/>
  <c r="M4" i="40"/>
  <c r="N4" i="40"/>
  <c r="O4" i="40"/>
  <c r="P4" i="40"/>
  <c r="Q4" i="40"/>
  <c r="R4" i="40"/>
  <c r="S4" i="40"/>
  <c r="T4" i="40"/>
  <c r="U4" i="40"/>
  <c r="H5" i="40"/>
  <c r="I5" i="40"/>
  <c r="J5" i="40"/>
  <c r="K5" i="40"/>
  <c r="L5" i="40"/>
  <c r="M5" i="40"/>
  <c r="N5" i="40"/>
  <c r="O5" i="40"/>
  <c r="P5" i="40"/>
  <c r="Q5" i="40"/>
  <c r="R5" i="40"/>
  <c r="S5" i="40"/>
  <c r="T5" i="40"/>
  <c r="U5" i="40"/>
  <c r="D6" i="40"/>
  <c r="E6" i="40"/>
  <c r="F6" i="40"/>
  <c r="G6" i="40"/>
  <c r="H6" i="40"/>
  <c r="I6" i="40"/>
  <c r="J6" i="40"/>
  <c r="K6" i="40"/>
  <c r="L6" i="40"/>
  <c r="M6" i="40"/>
  <c r="N6" i="40"/>
  <c r="O6" i="40"/>
  <c r="P6" i="40"/>
  <c r="Q6" i="40"/>
  <c r="R6" i="40"/>
  <c r="S6" i="40"/>
  <c r="T6" i="40"/>
  <c r="U6" i="40"/>
  <c r="D7" i="40"/>
  <c r="E7" i="40"/>
  <c r="I7" i="40"/>
  <c r="J7" i="40"/>
  <c r="K7" i="40"/>
  <c r="V7" i="40"/>
  <c r="V8" i="40"/>
  <c r="D11" i="40"/>
  <c r="E11" i="40"/>
  <c r="F11" i="40"/>
  <c r="G11" i="40"/>
  <c r="H11" i="40"/>
  <c r="I11" i="40"/>
  <c r="J11" i="40"/>
  <c r="K11" i="40"/>
  <c r="L11" i="40"/>
  <c r="M11" i="40"/>
  <c r="N11" i="40"/>
  <c r="O11" i="40"/>
  <c r="P11" i="40"/>
  <c r="Q11" i="40"/>
  <c r="R11" i="40"/>
  <c r="S11" i="40"/>
  <c r="T11" i="40"/>
  <c r="U11" i="40"/>
  <c r="B6" i="50"/>
  <c r="C23" i="50"/>
  <c r="D23" i="50"/>
  <c r="E23" i="50"/>
  <c r="F23" i="50"/>
  <c r="C37" i="50"/>
  <c r="D37" i="50"/>
  <c r="E37" i="50"/>
  <c r="C38" i="50"/>
  <c r="D38" i="50"/>
  <c r="E38" i="50"/>
  <c r="C39" i="50"/>
  <c r="D39" i="50"/>
  <c r="E39" i="50"/>
  <c r="E41" i="50"/>
  <c r="C5" i="65"/>
  <c r="D5" i="65"/>
  <c r="E5" i="65"/>
  <c r="C6" i="65"/>
  <c r="D6" i="65"/>
  <c r="E6" i="65"/>
  <c r="D7" i="65"/>
  <c r="E7" i="65"/>
  <c r="M6" i="39"/>
  <c r="M7" i="39"/>
  <c r="N7" i="39"/>
  <c r="M8" i="39"/>
  <c r="N8" i="39"/>
  <c r="F9" i="39"/>
  <c r="G9" i="39"/>
  <c r="H9" i="39"/>
  <c r="M9" i="39"/>
  <c r="N9" i="39"/>
  <c r="C10" i="39"/>
  <c r="D10" i="39"/>
  <c r="E10" i="39"/>
  <c r="F10" i="39"/>
  <c r="G10" i="39"/>
  <c r="H10" i="39"/>
  <c r="M10" i="39"/>
  <c r="N10" i="39"/>
  <c r="C11" i="39"/>
  <c r="D11" i="39"/>
  <c r="E11" i="39"/>
  <c r="F11" i="39"/>
  <c r="G11" i="39"/>
  <c r="H11" i="39"/>
  <c r="M11" i="39"/>
  <c r="N11" i="39"/>
  <c r="C12" i="39"/>
  <c r="D12" i="39"/>
  <c r="E12" i="39"/>
  <c r="F12" i="39"/>
  <c r="G12" i="39"/>
  <c r="H12" i="39"/>
  <c r="M12" i="39"/>
  <c r="N12" i="39"/>
  <c r="E13" i="39"/>
  <c r="M13" i="39"/>
  <c r="N13" i="39"/>
  <c r="O13" i="39"/>
  <c r="P13" i="39"/>
  <c r="M14" i="39"/>
  <c r="N14" i="39"/>
  <c r="O14" i="39"/>
  <c r="M15" i="39"/>
  <c r="N15" i="39"/>
  <c r="O15" i="39"/>
  <c r="P15" i="39"/>
  <c r="M16" i="39"/>
  <c r="N16" i="39"/>
  <c r="O16" i="39"/>
  <c r="P16" i="39"/>
  <c r="M17" i="39"/>
  <c r="N17" i="39"/>
  <c r="P17" i="39"/>
  <c r="M18" i="39"/>
  <c r="N18" i="39"/>
  <c r="O18" i="39"/>
  <c r="P18" i="39"/>
  <c r="M19" i="39"/>
  <c r="N19" i="39"/>
  <c r="O19" i="39"/>
  <c r="P19" i="3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 Huong Lan</author>
  </authors>
  <commentList>
    <comment ref="B61" authorId="0" shapeId="0" xr:uid="{00000000-0006-0000-0500-000001000000}">
      <text>
        <r>
          <rPr>
            <b/>
            <sz val="9"/>
            <color indexed="81"/>
            <rFont val="Tahoma"/>
            <family val="2"/>
          </rPr>
          <t>Nguyen Huong Lan:</t>
        </r>
        <r>
          <rPr>
            <sz val="9"/>
            <color indexed="81"/>
            <rFont val="Tahoma"/>
            <family val="2"/>
          </rPr>
          <t xml:space="preserve">
Thanh QT các gói thầu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CMB6</author>
  </authors>
  <commentList>
    <comment ref="E20" authorId="0" shapeId="0" xr:uid="{00000000-0006-0000-0600-000001000000}">
      <text>
        <r>
          <rPr>
            <b/>
            <sz val="9"/>
            <color indexed="81"/>
            <rFont val="Tahoma"/>
            <family val="2"/>
          </rPr>
          <t>CMB6:</t>
        </r>
        <r>
          <rPr>
            <sz val="9"/>
            <color indexed="81"/>
            <rFont val="Tahoma"/>
            <family val="2"/>
          </rPr>
          <t xml:space="preserve">
Mr Sinh cấp giá đã gồm VAT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CMB6</author>
  </authors>
  <commentList>
    <comment ref="D12" authorId="0" shapeId="0" xr:uid="{00000000-0006-0000-0C00-000001000000}">
      <text>
        <r>
          <rPr>
            <b/>
            <sz val="9"/>
            <color indexed="81"/>
            <rFont val="Tahoma"/>
            <family val="2"/>
          </rPr>
          <t>CMB6:</t>
        </r>
        <r>
          <rPr>
            <sz val="9"/>
            <color indexed="81"/>
            <rFont val="Tahoma"/>
            <family val="2"/>
          </rPr>
          <t xml:space="preserve">
Chiết khấu 2USD theo biểu giá</t>
        </r>
      </text>
    </comment>
    <comment ref="D27" authorId="0" shapeId="0" xr:uid="{00000000-0006-0000-0C00-000002000000}">
      <text>
        <r>
          <rPr>
            <b/>
            <sz val="9"/>
            <color indexed="81"/>
            <rFont val="Tahoma"/>
            <family val="2"/>
          </rPr>
          <t>CMB6:</t>
        </r>
        <r>
          <rPr>
            <sz val="9"/>
            <color indexed="81"/>
            <rFont val="Tahoma"/>
            <family val="2"/>
          </rPr>
          <t xml:space="preserve">
Chiết khấu 2USD so với biểu cước</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CMB6</author>
  </authors>
  <commentList>
    <comment ref="AC8" authorId="0" shapeId="0" xr:uid="{00000000-0006-0000-0D00-000001000000}">
      <text>
        <r>
          <rPr>
            <b/>
            <sz val="9"/>
            <color indexed="81"/>
            <rFont val="Tahoma"/>
            <family val="2"/>
          </rPr>
          <t>CMB6:</t>
        </r>
        <r>
          <rPr>
            <sz val="9"/>
            <color indexed="81"/>
            <rFont val="Tahoma"/>
            <family val="2"/>
          </rPr>
          <t xml:space="preserve">
Giảm giá cho khách hàng</t>
        </r>
      </text>
    </comment>
    <comment ref="AI8" authorId="0" shapeId="0" xr:uid="{00000000-0006-0000-0D00-000002000000}">
      <text>
        <r>
          <rPr>
            <b/>
            <sz val="9"/>
            <color indexed="81"/>
            <rFont val="Tahoma"/>
            <family val="2"/>
          </rPr>
          <t>CMB6:</t>
        </r>
        <r>
          <rPr>
            <sz val="9"/>
            <color indexed="81"/>
            <rFont val="Tahoma"/>
            <family val="2"/>
          </rPr>
          <t xml:space="preserve">
Giảm giá cho khách hàng</t>
        </r>
      </text>
    </comment>
  </commentList>
</comments>
</file>

<file path=xl/sharedStrings.xml><?xml version="1.0" encoding="utf-8"?>
<sst xmlns="http://schemas.openxmlformats.org/spreadsheetml/2006/main" count="1997" uniqueCount="964">
  <si>
    <t>USD</t>
  </si>
  <si>
    <t>STT</t>
  </si>
  <si>
    <t>Hạng mục công trình</t>
  </si>
  <si>
    <t>Chênh lệch</t>
  </si>
  <si>
    <t>Ghi chú</t>
  </si>
  <si>
    <t>Đơn giá</t>
  </si>
  <si>
    <t>Thành tiền</t>
  </si>
  <si>
    <t>Khối lượng</t>
  </si>
  <si>
    <t>(1)</t>
  </si>
  <si>
    <t>(2)</t>
  </si>
  <si>
    <t>(3)</t>
  </si>
  <si>
    <t>(4)</t>
  </si>
  <si>
    <t>(5)</t>
  </si>
  <si>
    <t>(6)</t>
  </si>
  <si>
    <t>(7)</t>
  </si>
  <si>
    <t>(8)</t>
  </si>
  <si>
    <t>(9)</t>
  </si>
  <si>
    <t>(10)=(7)-(4)</t>
  </si>
  <si>
    <t>(11)=(9)-(6)</t>
  </si>
  <si>
    <t>A</t>
  </si>
  <si>
    <t>-</t>
  </si>
  <si>
    <t>I</t>
  </si>
  <si>
    <t xml:space="preserve">Chi phí xây dựng </t>
  </si>
  <si>
    <t>Ctr</t>
  </si>
  <si>
    <t>II</t>
  </si>
  <si>
    <t>Chi phí thiết bị</t>
  </si>
  <si>
    <t>III</t>
  </si>
  <si>
    <t>Chi phí quản lý dự án</t>
  </si>
  <si>
    <t>IV</t>
  </si>
  <si>
    <t>Chi phí tư vấn đầu tư</t>
  </si>
  <si>
    <t>V</t>
  </si>
  <si>
    <t>Chi phí thẩm tra - phê duyệt quyết toán</t>
  </si>
  <si>
    <t>VI</t>
  </si>
  <si>
    <t>Chi phí dự phòng</t>
  </si>
  <si>
    <t>B</t>
  </si>
  <si>
    <t>m3</t>
  </si>
  <si>
    <t>md</t>
  </si>
  <si>
    <t>m2</t>
  </si>
  <si>
    <t>Phí thẩm định phê duyệt thiết kế về PCCC</t>
  </si>
  <si>
    <t>Hạng mục</t>
  </si>
  <si>
    <t>Tổng mức đầu tư</t>
  </si>
  <si>
    <t xml:space="preserve">Chi phí khác </t>
  </si>
  <si>
    <t>Cộng</t>
  </si>
  <si>
    <t>TT</t>
  </si>
  <si>
    <t>Khoản mục</t>
  </si>
  <si>
    <t>Năm 1</t>
  </si>
  <si>
    <t>Năm 2</t>
  </si>
  <si>
    <t>Năm 3</t>
  </si>
  <si>
    <t>Năm 4</t>
  </si>
  <si>
    <t>Năm 5</t>
  </si>
  <si>
    <t>Năm 6</t>
  </si>
  <si>
    <t>Năm 7</t>
  </si>
  <si>
    <t>Năm 8</t>
  </si>
  <si>
    <t>Năm 9</t>
  </si>
  <si>
    <t>Năm 10</t>
  </si>
  <si>
    <t>Tiến độ sử dụng vốn</t>
  </si>
  <si>
    <t xml:space="preserve"> - </t>
  </si>
  <si>
    <t>Vốn vay</t>
  </si>
  <si>
    <t>Kế hoạch trả nợ:</t>
  </si>
  <si>
    <t>Lãi vay phải trả</t>
  </si>
  <si>
    <t>Dư nợ cuối kỳ</t>
  </si>
  <si>
    <t xml:space="preserve">Lãi suất vốn vay </t>
  </si>
  <si>
    <t>/năm</t>
  </si>
  <si>
    <t>Giá trị TSCĐ 
(Trước VAT và gồm dự phòng)</t>
  </si>
  <si>
    <t xml:space="preserve">Năm 1 </t>
  </si>
  <si>
    <t>Năm 11</t>
  </si>
  <si>
    <t>Năm 12</t>
  </si>
  <si>
    <t>Năm 13</t>
  </si>
  <si>
    <t>Năm 14</t>
  </si>
  <si>
    <t>Năm 15</t>
  </si>
  <si>
    <t>Năm 16</t>
  </si>
  <si>
    <t>Năm 17</t>
  </si>
  <si>
    <t>Năm 18</t>
  </si>
  <si>
    <t>Năm 19</t>
  </si>
  <si>
    <t>Năm 20</t>
  </si>
  <si>
    <t>Chi phí xây dựng</t>
  </si>
  <si>
    <t>Thuế</t>
  </si>
  <si>
    <t>DP</t>
  </si>
  <si>
    <t>Năm</t>
  </si>
  <si>
    <t>Hệ số 
tăng 
cước</t>
  </si>
  <si>
    <t>Hàng hóa qua bãi</t>
  </si>
  <si>
    <t>Có hàng</t>
  </si>
  <si>
    <t>Không hàng</t>
  </si>
  <si>
    <t>Cộng chi phí 
hàng năm</t>
  </si>
  <si>
    <t>Chi phí 
nước</t>
  </si>
  <si>
    <t>Chi phí sửa chữa TSCĐ</t>
  </si>
  <si>
    <t>Doanh thu</t>
  </si>
  <si>
    <t>Chi phí</t>
  </si>
  <si>
    <t>Lợi nhuận 
trước thuế</t>
  </si>
  <si>
    <t>Thuế TNDN</t>
  </si>
  <si>
    <t>Lợi nhuận 
sau thuế</t>
  </si>
  <si>
    <t>Dòng tiền vào</t>
  </si>
  <si>
    <t>Dòng tiền ra</t>
  </si>
  <si>
    <t>Doanh thu 
hàng năm</t>
  </si>
  <si>
    <t>Tái đầu tư</t>
  </si>
  <si>
    <t>Chiết khấu</t>
  </si>
  <si>
    <t>Dòng tiền 
chiết khấu</t>
  </si>
  <si>
    <t>Chỉ tiêu</t>
  </si>
  <si>
    <t>Ký hiệu</t>
  </si>
  <si>
    <t>Đơn vị</t>
  </si>
  <si>
    <t>Kết quả</t>
  </si>
  <si>
    <t>Ivo</t>
  </si>
  <si>
    <t>Tỷ suất chiết khấu</t>
  </si>
  <si>
    <t>r</t>
  </si>
  <si>
    <t>%</t>
  </si>
  <si>
    <t>Tỷ suất sinh lợi nội tại</t>
  </si>
  <si>
    <t>IRR</t>
  </si>
  <si>
    <t xml:space="preserve">Giá trị hiện tại thuần </t>
  </si>
  <si>
    <t>NPV</t>
  </si>
  <si>
    <t>Lưu bãi</t>
  </si>
  <si>
    <t>Nội địa</t>
  </si>
  <si>
    <t>Năm 21</t>
  </si>
  <si>
    <t>Năm 22</t>
  </si>
  <si>
    <t>Năm 23</t>
  </si>
  <si>
    <t>Năm 24</t>
  </si>
  <si>
    <t>Năm 25</t>
  </si>
  <si>
    <t>Năm 26</t>
  </si>
  <si>
    <t>Năm 27</t>
  </si>
  <si>
    <t>Năm 28</t>
  </si>
  <si>
    <t>Năm 29</t>
  </si>
  <si>
    <t>Năm 30</t>
  </si>
  <si>
    <t>Chi phí nạo vét duy tu</t>
  </si>
  <si>
    <t>Chi phí 
điện</t>
  </si>
  <si>
    <t>Chi phí nhiên liệu</t>
  </si>
  <si>
    <t>Lãi vay 
phải trả 
hàng năm</t>
  </si>
  <si>
    <t>K.lượng</t>
  </si>
  <si>
    <t>XNK</t>
  </si>
  <si>
    <t>Cước phí</t>
  </si>
  <si>
    <t>Phí sử dụng cầu bến</t>
  </si>
  <si>
    <t>Hàng cont</t>
  </si>
  <si>
    <t>Giá dịch vụ bốc dỡ hàng hóa</t>
  </si>
  <si>
    <t>Đơn vị tính</t>
  </si>
  <si>
    <t>1.000đ/cont-ngày</t>
  </si>
  <si>
    <t>Cước phí 
cầu bến</t>
  </si>
  <si>
    <t>GT-h/năm</t>
  </si>
  <si>
    <t>Lượng hàng qua cầu (T)</t>
  </si>
  <si>
    <t>Số tàu trong năm</t>
  </si>
  <si>
    <t>GT/tàu</t>
  </si>
  <si>
    <t>Tổng GT</t>
  </si>
  <si>
    <t>Tổng GT-h/năm</t>
  </si>
  <si>
    <t>Công trình kiến trúc và mạng hạ tầng kỹ thuật</t>
  </si>
  <si>
    <t>Nước</t>
  </si>
  <si>
    <t>Nhiên liệu</t>
  </si>
  <si>
    <t>KWh/năm</t>
  </si>
  <si>
    <t>m3/năm</t>
  </si>
  <si>
    <t>Số liệu</t>
  </si>
  <si>
    <t>Chi phí khác</t>
  </si>
  <si>
    <t>Lãi vay</t>
  </si>
  <si>
    <t>Chi phí trực tiếp</t>
  </si>
  <si>
    <t>Số lượng</t>
  </si>
  <si>
    <t>Số điện tiêu thụ</t>
  </si>
  <si>
    <t>Số nước tiêu thụ</t>
  </si>
  <si>
    <t>Số nhiên liệu tiêu hao</t>
  </si>
  <si>
    <t>lít/năm</t>
  </si>
  <si>
    <t>Giá</t>
  </si>
  <si>
    <t>1.000VNĐ/m3</t>
  </si>
  <si>
    <t>1.000VNĐ/lít</t>
  </si>
  <si>
    <t>Công trình</t>
  </si>
  <si>
    <t>Giá trị xây dựng</t>
  </si>
  <si>
    <t>Thiết bị</t>
  </si>
  <si>
    <t>Giá trị thiết bị</t>
  </si>
  <si>
    <t>Chu kỳ tăng phí, cước</t>
  </si>
  <si>
    <t>/5 năm</t>
  </si>
  <si>
    <t>Chi phí hoạt động trực tiếp</t>
  </si>
  <si>
    <t>Lần 1</t>
  </si>
  <si>
    <t>Lần 2</t>
  </si>
  <si>
    <t>Lũy kế dòng tiết có chiết khấu</t>
  </si>
  <si>
    <t>Chi phí tư vấn đầu tư xây dựng</t>
  </si>
  <si>
    <t>Chi phí giám sát lắp đặt thiết bị</t>
  </si>
  <si>
    <t>+</t>
  </si>
  <si>
    <t>Cont 20"</t>
  </si>
  <si>
    <t>Cont 40"</t>
  </si>
  <si>
    <t>1.000đ/GT-giờ</t>
  </si>
  <si>
    <t>Thời gian hoàn vốn có chiết khấu</t>
  </si>
  <si>
    <t>Thiết bị đầu tư ban đầu</t>
  </si>
  <si>
    <t>Cần cẩu</t>
  </si>
  <si>
    <t>Nhóm thiết bị bốc dỡ, nâng hàng, vận tải</t>
  </si>
  <si>
    <t>Thiết bị tái đầu tư</t>
  </si>
  <si>
    <t>KH</t>
  </si>
  <si>
    <t>Hoàn thuế</t>
  </si>
  <si>
    <t>XD</t>
  </si>
  <si>
    <t>Đường giao thông nội bộ</t>
  </si>
  <si>
    <t>Hoàn thuế VAT</t>
  </si>
  <si>
    <t>Có hàng thường</t>
  </si>
  <si>
    <t>Có hàng lạnh</t>
  </si>
  <si>
    <t>1.000đ/cont-h</t>
  </si>
  <si>
    <t>Cầu chính</t>
  </si>
  <si>
    <t>Kè sau cầu</t>
  </si>
  <si>
    <t>2a</t>
  </si>
  <si>
    <t>Đóng cọc chờ</t>
  </si>
  <si>
    <t>Kè bờ bảo vệ bãi cảng</t>
  </si>
  <si>
    <t>Kè loại 1 (bên hông)</t>
  </si>
  <si>
    <t>Kè loại 2 (sau bãi)</t>
  </si>
  <si>
    <t xml:space="preserve">Nạo vét </t>
  </si>
  <si>
    <t xml:space="preserve">San lấp </t>
  </si>
  <si>
    <t>San lấp mặt bằng đường công vụ</t>
  </si>
  <si>
    <t>San lấp đường ô tô vào cảng và bãi sau cầu 1 (Cách mép bến 120m trở vào)</t>
  </si>
  <si>
    <t>San lấp mặt bằng còn lại B1</t>
  </si>
  <si>
    <t>Bãi container có hàng</t>
  </si>
  <si>
    <t>Bãi container lạnh</t>
  </si>
  <si>
    <t>Bãi container rỗng</t>
  </si>
  <si>
    <t>Bãi đóng rút, kiểm hóa</t>
  </si>
  <si>
    <t>Trạm bảo trì</t>
  </si>
  <si>
    <t>Nhà quản lý cảng</t>
  </si>
  <si>
    <t>Phòng thủ tục</t>
  </si>
  <si>
    <t>Nhà để xe</t>
  </si>
  <si>
    <t>Đường sau cảng</t>
  </si>
  <si>
    <t>Cây xanh</t>
  </si>
  <si>
    <t>Tường rào tạm</t>
  </si>
  <si>
    <t xml:space="preserve">Nhà vệ sinh </t>
  </si>
  <si>
    <t>Hạ tầng kỹ thuật</t>
  </si>
  <si>
    <t>Chiếc</t>
  </si>
  <si>
    <t>Xe nâng RSD 45T</t>
  </si>
  <si>
    <t>Đầu kéo + rơ mooc</t>
  </si>
  <si>
    <t>Tb</t>
  </si>
  <si>
    <t>Đơn 
vị</t>
  </si>
  <si>
    <t>Kinh phí đầu tư B1 được duyệt (Quyết định số 09/QĐ-HĐQT ngày 10/3/2015)</t>
  </si>
  <si>
    <t>HĐ số 03/2018/VNLĐV-CTT-ST-TCSM-SH-PN ngày 12/02/2018</t>
  </si>
  <si>
    <t>Giá trị quyết toán</t>
  </si>
  <si>
    <t>HĐ số 12/2015/HĐKT/VNLĐV-IMICO- SÔNG HỒNG 
ngày 28/12/2015</t>
  </si>
  <si>
    <t>Vốn tự huy động</t>
  </si>
  <si>
    <t>Dư nợ đầu năm</t>
  </si>
  <si>
    <t>T1</t>
  </si>
  <si>
    <t>T2</t>
  </si>
  <si>
    <t>T3</t>
  </si>
  <si>
    <t>T4</t>
  </si>
  <si>
    <t>T5</t>
  </si>
  <si>
    <t>T6</t>
  </si>
  <si>
    <t>T7</t>
  </si>
  <si>
    <t>T8</t>
  </si>
  <si>
    <t>T9</t>
  </si>
  <si>
    <t>T10</t>
  </si>
  <si>
    <t>T11</t>
  </si>
  <si>
    <t>T12</t>
  </si>
  <si>
    <t>Tổng cộng</t>
  </si>
  <si>
    <t>Nợ gốc phải trả</t>
  </si>
  <si>
    <t>EURO</t>
  </si>
  <si>
    <t>Phí thẩm định báo cáo đánh giá tác động môi trường</t>
  </si>
  <si>
    <t>Bảo hiểm công trình trong thời gian xây dựng</t>
  </si>
  <si>
    <t>Lệ phí thẩm định dự án điều chỉnh</t>
  </si>
  <si>
    <t>Lãi vay trong thời gian đầu tư</t>
  </si>
  <si>
    <t>Kè bên hông bảo vệ san lấp</t>
  </si>
  <si>
    <t>Nhà bảo vệ (thường trực)</t>
  </si>
  <si>
    <t>Hệ thống cấp nước</t>
  </si>
  <si>
    <t>Hệ thống PCCC</t>
  </si>
  <si>
    <t>Hệ thống thoát nước</t>
  </si>
  <si>
    <t>Hệ thống CNTT</t>
  </si>
  <si>
    <t>Hệ thống điện</t>
  </si>
  <si>
    <t>Tường rào</t>
  </si>
  <si>
    <t>Tường rào xây kết hợp hoa sắt</t>
  </si>
  <si>
    <t>Cẩu tuyến bến</t>
  </si>
  <si>
    <t>Tỷ lệ</t>
  </si>
  <si>
    <t>Công thức</t>
  </si>
  <si>
    <t>Chi phí bảo hiểm xây dựng</t>
  </si>
  <si>
    <t>Bước 1</t>
  </si>
  <si>
    <t>Bước 2</t>
  </si>
  <si>
    <t>Nợ gốc</t>
  </si>
  <si>
    <t>Bốc xếp</t>
  </si>
  <si>
    <t>Thu khác (Buộc cởi dây, cân xe, giao nhận …)</t>
  </si>
  <si>
    <t>BQ</t>
  </si>
  <si>
    <t>Không xóa</t>
  </si>
  <si>
    <t>Nhóm thiết bị bốc dỡ, nâng hàng, vận tải…</t>
  </si>
  <si>
    <t>0</t>
  </si>
  <si>
    <t>Trước thuế</t>
  </si>
  <si>
    <t>Thuế VAT</t>
  </si>
  <si>
    <t>Sau thuế</t>
  </si>
  <si>
    <t>Khấu hao</t>
  </si>
  <si>
    <t>Dòng 
tiền tệ</t>
  </si>
  <si>
    <t>Nguồn trả nợ</t>
  </si>
  <si>
    <t>Lợi nhuận</t>
  </si>
  <si>
    <t>Cân bằng trả nợ</t>
  </si>
  <si>
    <t>3a</t>
  </si>
  <si>
    <t>Nạo vét lối vào và vũng quay tàu</t>
  </si>
  <si>
    <t>Do hiện trạng mặt bằng công trình liền kề đã san lấp</t>
  </si>
  <si>
    <t>Trạm bơm</t>
  </si>
  <si>
    <t>Bể nước</t>
  </si>
  <si>
    <t xml:space="preserve">Đường dây cấp điện cho các công trình dân dụng </t>
  </si>
  <si>
    <t>HĐ số 3012/2019/VNLĐV-SH-HK ngày 30/12/2019</t>
  </si>
  <si>
    <t>Khấu hao 
TSCĐ</t>
  </si>
  <si>
    <t>Gt</t>
  </si>
  <si>
    <t>(7A)</t>
  </si>
  <si>
    <t>(8A)</t>
  </si>
  <si>
    <t>(9A)</t>
  </si>
  <si>
    <t>Tường chắn đất</t>
  </si>
  <si>
    <t>Sân nền bê tông nội bộ</t>
  </si>
  <si>
    <t>4.1</t>
  </si>
  <si>
    <t>4.2</t>
  </si>
  <si>
    <t>4.3</t>
  </si>
  <si>
    <t>4.5</t>
  </si>
  <si>
    <t>4.4</t>
  </si>
  <si>
    <t>Công cụ dụng cụ phục vụ khai thác, sửa chữa</t>
  </si>
  <si>
    <t>Phương tiện phục vụ khai thác, sửa chữa</t>
  </si>
  <si>
    <t>Thiết bị văn phòng</t>
  </si>
  <si>
    <t>Logo biển hiệu, trạm tiếp dầu</t>
  </si>
  <si>
    <t>Nội thất văn phòng</t>
  </si>
  <si>
    <t>Vốn lưu động</t>
  </si>
  <si>
    <t>Theo HĐ mua bán điện</t>
  </si>
  <si>
    <t>Theo HĐ mua bán nước</t>
  </si>
  <si>
    <t>Vốn hóa</t>
  </si>
  <si>
    <t>CP lãi</t>
  </si>
  <si>
    <t>Hoàn thuế GTGT</t>
  </si>
  <si>
    <t xml:space="preserve">Hệ thống xử lý nước thải sinh hoạt </t>
  </si>
  <si>
    <t>Người lập biểu</t>
  </si>
  <si>
    <t>(7B)</t>
  </si>
  <si>
    <t>(8B)</t>
  </si>
  <si>
    <t>(9B)</t>
  </si>
  <si>
    <t>Các công việc phát sinh theo đơn giá có trong HĐ số 2912/2020/VNLĐV-TP-BĐ12 ngày 29/122020 và PLHĐ số 01</t>
  </si>
  <si>
    <t>Kinh phí đầu tư B1 
điều chỉnh được duyệt
(Quyết định số 135/2020/QĐ-HĐQT ngày 28/7/2020)</t>
  </si>
  <si>
    <t>Kinh phí đầu tư B1 
điều chỉnh được duyệt
(Quyết định số 107/2022/QĐ-HĐQT ngày 11/5/2022)</t>
  </si>
  <si>
    <t>San lấp</t>
  </si>
  <si>
    <t>Nạo vét</t>
  </si>
  <si>
    <t>Mạng hạ tầng kỹ thuật</t>
  </si>
  <si>
    <t>HT</t>
  </si>
  <si>
    <t>Cẩu QC</t>
  </si>
  <si>
    <t>Đầu kéo + Romooc</t>
  </si>
  <si>
    <t>Thẩm định BCNCKT</t>
  </si>
  <si>
    <t>Kiểm tra công tác nghiệm thu trong quá trình thi công xây dựng và khi nghiệm thu hoàn thành hạng mục công trình</t>
  </si>
  <si>
    <t>Kiểm toán</t>
  </si>
  <si>
    <t>Thẩm tra phê duyệt quyết toán</t>
  </si>
  <si>
    <t>Gốc</t>
  </si>
  <si>
    <t>(5)=(3)+(4)</t>
  </si>
  <si>
    <t>Đơn vị: 1.000 đồng</t>
  </si>
  <si>
    <t xml:space="preserve">Chi phí thiết kế </t>
  </si>
  <si>
    <t xml:space="preserve">Chi phí thẩm tra thiết kế </t>
  </si>
  <si>
    <t xml:space="preserve">Chi phí thẩm tra dự toán </t>
  </si>
  <si>
    <t xml:space="preserve">Chi phí lập hồ sơ mời thầu, đánh giá hồ sơ dự thầu thi công xây dựng </t>
  </si>
  <si>
    <t xml:space="preserve">Chi phí lập hồ sơ mời thầu, đánh giá hồ sơ dự thầu lắp đặt thiết bị </t>
  </si>
  <si>
    <t xml:space="preserve">Chi phí giám sát thi công xây dựng </t>
  </si>
  <si>
    <t>Dừng thực hiện theo QĐ 
số 292/2022/QĐ-HĐQT ngày 27/12/2022</t>
  </si>
  <si>
    <t>1.000 đồng</t>
  </si>
  <si>
    <t>VIMC Đình Vũ</t>
  </si>
  <si>
    <t>Không VAT</t>
  </si>
  <si>
    <t>Ko VAT</t>
  </si>
  <si>
    <t>Chi phí lãi vay</t>
  </si>
  <si>
    <t>ĐT ban đầu</t>
  </si>
  <si>
    <t>B1</t>
  </si>
  <si>
    <t>B2</t>
  </si>
  <si>
    <t>Chi phí thuê thiết bị</t>
  </si>
  <si>
    <r>
      <t>10</t>
    </r>
    <r>
      <rPr>
        <vertAlign val="superscript"/>
        <sz val="12"/>
        <color theme="1"/>
        <rFont val="Times New Roman"/>
        <family val="1"/>
      </rPr>
      <t>3</t>
    </r>
    <r>
      <rPr>
        <sz val="12"/>
        <color theme="1"/>
        <rFont val="Times New Roman"/>
        <family val="1"/>
      </rPr>
      <t>VNĐ/Kwh</t>
    </r>
  </si>
  <si>
    <t>Hàng hóa chuyển thẳng</t>
  </si>
  <si>
    <t>Cổng kiểm soát và trạm cân</t>
  </si>
  <si>
    <t>Thiết bị văn phòng, PCCC</t>
  </si>
  <si>
    <t>HĐsố 111/2019/VNLĐV-PN ngày 28/11/2019</t>
  </si>
  <si>
    <t>Lập điều chỉnh Dự án ĐTXD Cảng tổng hợp tại cụm công nghiệp Đình Vũ (Nay là Dự án ĐTXD Cảng Vinalines Đình Vũ)</t>
  </si>
  <si>
    <t>Thẩm tra Dự án điều chỉnh Cảng tổng hợp tại cụm công nghiệp Đình Vũ (Nay là Dự án ĐTXD Cảng Vinalines Đình Vũ)</t>
  </si>
  <si>
    <t xml:space="preserve">Tư vấn khảo sát hiện trạng mặt bằng, khảo sát địa hình, địa chất và tính toán khối lượng, giá trị xây lắp các hạng mục ( San lấp mặt bằng, lám trại) </t>
  </si>
  <si>
    <t>Lập báo cáo đánh giá tác động môi trường</t>
  </si>
  <si>
    <t>Gói thầu: Lập hồ sơ thiết kế điều chỉnh quy hoạch chi tiết 1/500 Dự án đầu tư xây dựng cảng Vinalines Đình Vũ</t>
  </si>
  <si>
    <t>Khảo sát địa hình, địa chất phục vụ Thiết kế bản vẽ thi công.</t>
  </si>
  <si>
    <t>Thiết kế bản vẽ thi công san lấp đường ô tô vào cảng và bãi sau cầu 1 (cách mép bến 120m trở vào)</t>
  </si>
  <si>
    <t>Tư vấn thẩm tra Thiết kế bản vẽ thi công san lấp đường ô tô vào cảng và bãi sau cầu 1 (cách mép bến 120m trở vào) (gói 1.A2)</t>
  </si>
  <si>
    <t>Tư vấn lựa chọn nhà thầu xây lắp san lấp đường ô tô vào cảng và bãi sau cầu 1(cách mép bến 120m trở vào) (gói thầu 1.B1)</t>
  </si>
  <si>
    <t>Tư vấn Giám sát gói thầu san lấp đường ô tô vào cảng và bãi sau cầu 1 (cách mép bến 120m trở vào) (gói 1.B1)</t>
  </si>
  <si>
    <t>Thiết kế bản vẽ thi công cầu 1, kè sau cầu, nạo vét, san lấp sau cầu</t>
  </si>
  <si>
    <t>Thiết kế bản vẽ thi công bãi xếp hàng sau cầu 1 (bao gồm hệ thống cấp, thoát nước, PCCC)</t>
  </si>
  <si>
    <t>Lập quy hoạch hệ thống cấp điện cho toàn bộ Dự án và Thiết kế bản vẽ thi công hệ thống cấp điện cầu 1, sau cầu 1, điện chiếu sáng  (kể cả vỏ trạm điện)</t>
  </si>
  <si>
    <t>Thiết kế bản vẽ thi công các công trình kiến trúc: Trạm bảo vệ, Nhà quản lý bến, Phòng khai thác, trạm bảo trì, nhà xe 2 bánh, nhà wc, tường rào tạm...</t>
  </si>
  <si>
    <t>Tư vấn thẩm tra các gói thầu xây lắp: cầu 1, kè sau cầu, nạo vét, san lấp sau cầu (gói 2.A1); bãi xếp hàng sau cầu 1 (bao gồm hệ thống cấp, thoát nước, PCCC) (gói 2.A2); các công trình kiến trúc: Trạm bảo vệ, Nhà quản lý bến, Phòng khai thác, trạm bảo trì, nhà xe 2 bánh, nhà wc, tường rào tạm... (gói  2.A4)</t>
  </si>
  <si>
    <t>Tư vấn thẩm tra Lập quy hoạch hệ thống cấp điện cho toàn bộ Dự án và Thiết kế bản vẽ thi công hệ thống cấp điện cầu 1, sau cầu 1, điện chiếu sáng (kể cả vỏ trạm điện) (gói 2.A3)</t>
  </si>
  <si>
    <t>Tư vấn lựa chọn các nhà thầu xây lắp: cầu 1, kè sau cầu, nạo vét, san lấp sau cầu (gói 2.B1); bãi xếp hàng sau cầu 1 (bao gồm hệ thống cấp, thoát nước, PCCC) (gói 2.B2); các công trình kiến trúc: Trạm bảo vệ, Nhà quản lý bến, Phòng khai thác, trạm bảo trì, nhà xe 2 bánh, nhà wc, tường rào tạm... (gói 2.B4)</t>
  </si>
  <si>
    <t>Tư vấn lựa chọn nhà thầu xây lắp hệ thống cấp điện cầu 1, sau cầu 1, điện chiếu sáng (kể cả vỏ trạm điện) (gói 2.B3)</t>
  </si>
  <si>
    <t>Tư vấn lập hồ sơ mời thầu thiết bị, lựa chọn nhà thầu cung cấp thiết bị: Đầu kéo + rơ moóc (gói 2.C1); Cẩu quay đa năng (chạy trên ray) (gói 2.C2); Xe nâng hàng RSD (gói 2.C3)</t>
  </si>
  <si>
    <t>Tư vấn giám sát thi công cầu 1, kè sau cầu, nạo vét, san lấp sau cầu (gói 2.B1)</t>
  </si>
  <si>
    <t xml:space="preserve">Tư vấn giám sát thi công bãi xếp hàng sau cầu 1 (bao gồm hệ thống cấp, thoát nước, PCCC) và các công trình kiến trúc: Trạm bảo vệ, Nhà quản lý bến, Phòng khai thác, trạm bảo trì, nhà xe 2 bánh, nhà wc, tường rào tạm... </t>
  </si>
  <si>
    <t>Tư vấn giám sát thi công hệ thống cấp điện cầu 1, sau cầu 1, điện chiếu sáng (kể cả vỏ trạm điện) (gói 2.B3)</t>
  </si>
  <si>
    <t>Tư vấn giám sát thi công hạng mục "Nạo vét lối vào và vũng quay tàu"</t>
  </si>
  <si>
    <t>Thẩm tra quy hoạch, thẩm tra thiết kế bản vẽ thi công hạ tầng, thiết bị công nghệ thông tin (bao gồm cả phần cứng và phần mềm) phục vụ khai thác bến số 1</t>
  </si>
  <si>
    <t xml:space="preserve">Tư vấn lập hồ sơ mời thầu và lựa chọn nhà thầu EPC: Lập quy hoạch, lập thiết kế bản vẽ thi công, thi công hạ tầng và cung cấp thiết bị công nghệ thông tin phục vụ khai thác bến số 1 </t>
  </si>
  <si>
    <t>Tư vấn giám sát thi công xây dựng hạ tầng và cung cấp lắp đặt thiết bị công nghệ thông tin</t>
  </si>
  <si>
    <t>HĐ kiểm toán quyết toán DA đầu tư XD: DA Cảng tổng hợp Vinashin ĐV do tập doàn CNTT VN thực hiện</t>
  </si>
  <si>
    <t>Thanh toán chi phí ĐTXD do Tổng công ty CNTT Phà Rừng thực hiện</t>
  </si>
  <si>
    <t xml:space="preserve">Chi phí quản lý dự án </t>
  </si>
  <si>
    <t xml:space="preserve">Dừng thực hiện </t>
  </si>
  <si>
    <t>HĐ số1 905/2020/VNLĐV-MT 
ngày 19/5/2020</t>
  </si>
  <si>
    <t>HĐ số 2912/2020/VNLĐV-TP-BĐ12 ngày 29/12/2020</t>
  </si>
  <si>
    <t>HĐ số 2106/2021/VNLĐV-UNICO ngày 21/6/2021</t>
  </si>
  <si>
    <t>HĐ số 010/2021/VNLĐV-3T
ngày 24/9/2021</t>
  </si>
  <si>
    <t>Tư vấn khảo sát, rà quét bản đáy, công bố hàng hải</t>
  </si>
  <si>
    <t>Phí thẩm định thiết kế</t>
  </si>
  <si>
    <t>Phí thẩm định dự toán</t>
  </si>
  <si>
    <t xml:space="preserve">Chi phí kiểm toán </t>
  </si>
  <si>
    <t>Bảng tính</t>
  </si>
  <si>
    <t>Tư vấn lập hồ sơ mời thầu và lựa chọn nhà thầu Bảo hiểm công trình trong thời gian xây dựng</t>
  </si>
  <si>
    <t>TMĐT bước 1</t>
  </si>
  <si>
    <t>HĐ số 
3.A1/2018/QLDA-CĐV 
ngày 29/11/2018</t>
  </si>
  <si>
    <t>HĐ số 44/2014/HĐ-TVXD 
ngày 8/8/2014</t>
  </si>
  <si>
    <t>HĐ số 170/2014/HĐ-CCU 
ngày 11/8/2014</t>
  </si>
  <si>
    <t>HĐ số 56/2013/HĐ-XD 
ngày 24/7/2013</t>
  </si>
  <si>
    <t>HĐ số 76/2015/HĐ-TVXD 
ngày 29/5/2015</t>
  </si>
  <si>
    <t>HĐ số 07/2015/HĐ-TVTK 
ngày 07/01/2015</t>
  </si>
  <si>
    <t>HĐ số 08/2015/HĐ-TVTT 
ngày 15/7/2015</t>
  </si>
  <si>
    <t>HĐ số 145/2015/HĐ-TVXD 
ngày  24/09/2015</t>
  </si>
  <si>
    <t>HĐ số 11/2015/HĐ-TVXD 
ngày 12/11/2015</t>
  </si>
  <si>
    <t>HĐ số 153/2015/HĐ-TVXD 
ngày 10/7/2015</t>
  </si>
  <si>
    <t>HĐ số 01/2018/HĐ-TVXD 
ngày  02/02/2018</t>
  </si>
  <si>
    <t>HĐ số 06/2018/HĐ-TVXD 
ngày 30/11/2018</t>
  </si>
  <si>
    <t>HĐ số 15/2016/HĐ-TVXD 
ngày  20/01/2016</t>
  </si>
  <si>
    <t>HĐ số 12/2015/HĐ-TVTT 
ngày 12/10/2015</t>
  </si>
  <si>
    <t>HĐ số 01/2019/HĐ-TVXD 
ngày 28/2/2019</t>
  </si>
  <si>
    <t>HĐ số 82/2017/HĐ-TVXD 
ngày 9/5/2017</t>
  </si>
  <si>
    <t>HĐ số 108/2019/HĐ-TVXD 
ngày 8/7/2019</t>
  </si>
  <si>
    <t>HĐ số 109/2019/HĐ-TVXD 
ngày 25/9/2019</t>
  </si>
  <si>
    <t>HĐ số 04/2018/VNLĐV-TVHH 
ngày 28/3/2018</t>
  </si>
  <si>
    <t>HĐ số 1402/2020/VNLĐV-SV-AT 
ngày 14/2/2020</t>
  </si>
  <si>
    <t>HĐ số 1006/2020/VNLĐV-MIRAI 
ngày 10/6/2020</t>
  </si>
  <si>
    <t>HĐ số 0402/2020/VNLĐV-THANH SƠN 
ngày 2/4/2020</t>
  </si>
  <si>
    <t>HĐ số 2005/2021/VNLĐV-TECKAD 
ngày 20/5/2021</t>
  </si>
  <si>
    <t>HĐ số 2010/2020/VNLĐV-CNTĐ 
ngày 20/10/2020</t>
  </si>
  <si>
    <t>HĐ số 2904/2021/VNLĐV-TECKAD 
ngày 29/4/2021</t>
  </si>
  <si>
    <t>HĐ số 63/2017/ HĐ-TVXD 
ngày 20/7/2017</t>
  </si>
  <si>
    <t>HĐ số  258/2018/HĐ-TVXD 
ngày 19/12/2018</t>
  </si>
  <si>
    <t>1112/HĐKT/XD-NV1 
ngày  8/2/2013</t>
  </si>
  <si>
    <t>01/2018/HĐ-TVXD 
ngày  02/02/2018</t>
  </si>
  <si>
    <t>05/2018/VNLĐV-BV-PVI-ABIC-MIC 
ngày 20/8/2018</t>
  </si>
  <si>
    <t>151/2020/VNLĐV-AVA 
ngày 25/7/2020</t>
  </si>
  <si>
    <t>I.</t>
  </si>
  <si>
    <t>ĐỊNH MỨC CHI PHÍ QUẢN LÝ DỰ ÁN</t>
  </si>
  <si>
    <t>Loại công trình</t>
  </si>
  <si>
    <t>Chi phí xây dựng và thiết bị (chưa có thuế GTGT) (tỷ đồng)</t>
  </si>
  <si>
    <t>1.</t>
  </si>
  <si>
    <t>Chi phí QLDA không chịu thuế (Trường hợp thuê tư vấn QLDA bao gồm thuế cũng ko quá VAT=</t>
  </si>
  <si>
    <t>≤ 10</t>
  </si>
  <si>
    <t>2.</t>
  </si>
  <si>
    <t>Dự án trên biển, trên đảo (Không có đường bộ ra), dự án trải dài dọc tuyến biên giới, đặc biệt KK.. K=</t>
  </si>
  <si>
    <t>Công trình dân dụng</t>
  </si>
  <si>
    <t>3.</t>
  </si>
  <si>
    <t>Dự án trải dài từ 2 tỉnh trở lên … K=</t>
  </si>
  <si>
    <t>Công trình công nghiệp</t>
  </si>
  <si>
    <t>4.</t>
  </si>
  <si>
    <t>Chủ đầu tư tự quản lý K=</t>
  </si>
  <si>
    <t>Công trình giao thông</t>
  </si>
  <si>
    <t>5.</t>
  </si>
  <si>
    <r>
      <t xml:space="preserve">Trường hợp chi phí thiết bị </t>
    </r>
    <r>
      <rPr>
        <sz val="13"/>
        <color rgb="FFFF0000"/>
        <rFont val="Calibri"/>
        <family val="2"/>
      </rPr>
      <t>≥</t>
    </r>
    <r>
      <rPr>
        <sz val="13"/>
        <color rgb="FFFF0000"/>
        <rFont val="Times New Roman"/>
        <family val="1"/>
      </rPr>
      <t>50% tổng chi phí xây dựng và thiết bị thì K=</t>
    </r>
  </si>
  <si>
    <t>Công trình NN và PTNN</t>
  </si>
  <si>
    <t>Công trình hạ tầng kỹ thuật</t>
  </si>
  <si>
    <r>
      <t xml:space="preserve">CHI PHÍ LẬP BÁO CÁO NGHIÊN CỨU </t>
    </r>
    <r>
      <rPr>
        <b/>
        <u/>
        <sz val="13"/>
        <color rgb="FFFF0000"/>
        <rFont val="Times New Roman"/>
        <family val="1"/>
      </rPr>
      <t xml:space="preserve">TIỀN </t>
    </r>
    <r>
      <rPr>
        <b/>
        <sz val="13"/>
        <color theme="1"/>
        <rFont val="Times New Roman"/>
        <family val="1"/>
      </rPr>
      <t>KHẢ THI</t>
    </r>
  </si>
  <si>
    <t>≤ 15</t>
  </si>
  <si>
    <t>III.</t>
  </si>
  <si>
    <t>CHI PHÍ LẬP BÁO CÁO NGHIÊN CỨU KHẢ THI</t>
  </si>
  <si>
    <t>IV.</t>
  </si>
  <si>
    <r>
      <t xml:space="preserve">CHI PHÍ LẬP </t>
    </r>
    <r>
      <rPr>
        <b/>
        <u/>
        <sz val="13"/>
        <color rgb="FFFF0000"/>
        <rFont val="Times New Roman"/>
        <family val="1"/>
      </rPr>
      <t>THẨM TRA</t>
    </r>
    <r>
      <rPr>
        <b/>
        <sz val="13"/>
        <color rgb="FFFF0000"/>
        <rFont val="Times New Roman"/>
        <family val="1"/>
      </rPr>
      <t xml:space="preserve"> </t>
    </r>
    <r>
      <rPr>
        <b/>
        <sz val="13"/>
        <color theme="1"/>
        <rFont val="Times New Roman"/>
        <family val="1"/>
      </rPr>
      <t xml:space="preserve">BÁO CÁO NGHIÊN CỨU </t>
    </r>
    <r>
      <rPr>
        <b/>
        <u/>
        <sz val="13"/>
        <color rgb="FFFF0000"/>
        <rFont val="Times New Roman"/>
        <family val="1"/>
      </rPr>
      <t xml:space="preserve">TIỀN </t>
    </r>
    <r>
      <rPr>
        <b/>
        <sz val="13"/>
        <color theme="1"/>
        <rFont val="Times New Roman"/>
        <family val="1"/>
      </rPr>
      <t>KHẢ THI</t>
    </r>
  </si>
  <si>
    <t>V.</t>
  </si>
  <si>
    <r>
      <t xml:space="preserve">CHI PHÍ LẬP </t>
    </r>
    <r>
      <rPr>
        <b/>
        <u/>
        <sz val="13"/>
        <color rgb="FFFF0000"/>
        <rFont val="Times New Roman"/>
        <family val="1"/>
      </rPr>
      <t>THẨM TRA</t>
    </r>
    <r>
      <rPr>
        <b/>
        <sz val="13"/>
        <color rgb="FFFF0000"/>
        <rFont val="Times New Roman"/>
        <family val="1"/>
      </rPr>
      <t xml:space="preserve"> </t>
    </r>
    <r>
      <rPr>
        <b/>
        <sz val="13"/>
        <color theme="1"/>
        <rFont val="Times New Roman"/>
        <family val="1"/>
      </rPr>
      <t>BÁO CÁO NGHIÊN CỨU KHẢ THI</t>
    </r>
  </si>
  <si>
    <t>VI.1</t>
  </si>
  <si>
    <t>CHI PHÍ LẬP BÁO CÁO KINH TẾ KỸ THUẬT</t>
  </si>
  <si>
    <t>Chi phí xây dựng và thiết bị 
(chưa có thuế GTGT) (tỷ đồng)</t>
  </si>
  <si>
    <t>≤ 1</t>
  </si>
  <si>
    <t>Áp dụng cho các Dự án đầu tư xây dựng sử dụng cho mục đích t ôn giáo, Dự án đầu tư xây dựng mới, cải tạo, nâng cấp có tổng mức đầu tư không quá 20 tỷ đồng (không bao gồm chi phí bồi thường, giải phóng mặt bằng, tiền sử dụng đất), trừ dự án đầu tư xây dựng công trình di sản văn hoá thực hiện theo pháp luật về di sản văn hoá.</t>
  </si>
  <si>
    <t>Thông tư 08/2025/TT-BXD 
ngày 30/5/2025</t>
  </si>
  <si>
    <t>VI.12</t>
  </si>
  <si>
    <t>Loại công trình</t>
  </si>
  <si>
    <t>Chi phí xây dựng (chưa có thuế GTGT) (tỷ đồng)</t>
  </si>
  <si>
    <t>Áp dụng cho các dự án đầu tư xây dựng nhóm C nhằm mục đích bảo trì công trình xây dựng; Dự án nạo vét luồng hàng hải công cộng, đường thủy nội địa</t>
  </si>
  <si>
    <t>≤5</t>
  </si>
  <si>
    <t>Công trình dân dụng</t>
  </si>
  <si>
    <t>Công trình công nghiệp</t>
  </si>
  <si>
    <t>Công trình hạ tầng kỹ thuật</t>
  </si>
  <si>
    <t>VII.</t>
  </si>
  <si>
    <t>CHI PHÍ THIẾT KẾ (2 BƯỚC)</t>
  </si>
  <si>
    <t>Chi phí xây dựng (chưa có thuế GTGT) (tỷ đồng)</t>
  </si>
  <si>
    <t>Cấp công trình</t>
  </si>
  <si>
    <t>Cấp đặc biệt</t>
  </si>
  <si>
    <t>Cấp I</t>
  </si>
  <si>
    <t>Cấp II</t>
  </si>
  <si>
    <t>Cấp III</t>
  </si>
  <si>
    <t>Cấp IV</t>
  </si>
  <si>
    <r>
      <t xml:space="preserve">≤ </t>
    </r>
    <r>
      <rPr>
        <b/>
        <sz val="13"/>
        <color theme="1"/>
        <rFont val="Times New Roman"/>
        <family val="1"/>
      </rPr>
      <t>10</t>
    </r>
  </si>
  <si>
    <t>Công trình Công nghiệp</t>
  </si>
  <si>
    <t>Công trình Giao thông</t>
  </si>
  <si>
    <t>Công trình HTKT</t>
  </si>
  <si>
    <t>VIII.</t>
  </si>
  <si>
    <t>CHI PHÍ THẨM TRA THIẾT KẾ</t>
  </si>
  <si>
    <t>IX.</t>
  </si>
  <si>
    <t>CHI PHÍ THẨM TRA DỰ TOÁN</t>
  </si>
  <si>
    <t>X.</t>
  </si>
  <si>
    <t>CHI PHÍ LẬP HỒ SƠ MỜI THẦU, ĐÁNH GIÁ HỒ SƠ DỰ THẦU TƯ VẤN</t>
  </si>
  <si>
    <t>Chi phí tư vấn (chưa có thuế GTGT) trong dự toán gói thầu tư vấn 
(tỷ đồng)</t>
  </si>
  <si>
    <t>Tỷ lệ %</t>
  </si>
  <si>
    <t>XI.</t>
  </si>
  <si>
    <t>CHI PHÍ LẬP HSMT, ĐÁNH GIÁ HSDT THI CÔNG XÂY DỰNG</t>
  </si>
  <si>
    <t>Chi phí xây dựng (chưa có thuế GTGT) trong dự toán gói thầu
 thi công xây dựng (tỷ đồng)</t>
  </si>
  <si>
    <t>CHI PHÍ LẬP HSMT, ĐÁNH GIÁ HSDT MUA SẮM VẬT TƯ, THIẾT BỊ</t>
  </si>
  <si>
    <t>Chi phí vật tư, thiết bị (chưa có thuế GTGT) trong dự toán gói thầu
mua sắm vật tư, thiết bị (tỷ đồng)</t>
  </si>
  <si>
    <t>XII.</t>
  </si>
  <si>
    <t>CHI PHÍ GIÁM SÁT THI CÔNG</t>
  </si>
  <si>
    <t>XIII.</t>
  </si>
  <si>
    <t>CHI PHÍ GIÁM SÁT LẮP ĐẶT THIẾT BỊ</t>
  </si>
  <si>
    <t>Chi phí thiết bị (chưa có thuế GTGT) (tỷ đồng)</t>
  </si>
  <si>
    <t>XIV.</t>
  </si>
  <si>
    <t>CHI PHÍ GIÁM SÁT CÔNG TÁC KHẢO SÁT XÂY DỰNG</t>
  </si>
  <si>
    <t>Chi phí khảo sát xây dựng (chưa có thuế GTGT) trong dự toán gói thầu khảo sát xây dựng (tỷ đồng)</t>
  </si>
  <si>
    <t>XV.</t>
  </si>
  <si>
    <t>CHI PHÍ QUY ĐỔI VỐN ĐẦU TƯ XÂY DỰNG</t>
  </si>
  <si>
    <t>Giá trị tổng mức đầu tư (chưa có thuế GTGT) được duyệt (tỷ đồng)</t>
  </si>
  <si>
    <t>≤ 100</t>
  </si>
  <si>
    <t>≥ 10.000</t>
  </si>
  <si>
    <t>PHÍ THẨM ĐỊNH DỰ ÁN ĐẦU TƯ (TT 28/2023/TT-BTC ngày 12/5/2023)</t>
  </si>
  <si>
    <t>Tổng mức đầu tư dự án 
(tỷ đồng)</t>
  </si>
  <si>
    <t>≥10.000</t>
  </si>
  <si>
    <t>Tối đa 150tr</t>
  </si>
  <si>
    <t>CHI PHÍ THUỘC THÔNG TƯ 27/2023/TT-BTC NGÀY 12/5/2023)</t>
  </si>
  <si>
    <t>Số TT</t>
  </si>
  <si>
    <t>Chi phí xây dựng (chưa có thuế GTGT) trong dự toán công trình hoặc 
dự toán gói thầu được duyệt (tỷ đồng)</t>
  </si>
  <si>
    <t>≤15</t>
  </si>
  <si>
    <r>
      <rPr>
        <b/>
        <sz val="13"/>
        <color rgb="FF000000"/>
        <rFont val="Calibri"/>
        <family val="2"/>
      </rPr>
      <t>≥</t>
    </r>
    <r>
      <rPr>
        <b/>
        <sz val="13"/>
        <color rgb="FF000000"/>
        <rFont val="Times New Roman"/>
        <family val="1"/>
      </rPr>
      <t>8000</t>
    </r>
  </si>
  <si>
    <t>PHÍ THẨM ĐỊNH PHÊ DUYỆT THIẾT KẾ VỀ PC VÀ CC (TT 70/2025/TT-BTC ngày 01/7/2025)</t>
  </si>
  <si>
    <t>Tổng mức đầu tư 
(tỷ đồng)</t>
  </si>
  <si>
    <t>Đến 15</t>
  </si>
  <si>
    <t>Tỷ lệ tính phí (%)</t>
  </si>
  <si>
    <t>Dự án, công trình hạ tầng kỹ thuật, công trình giao thông</t>
  </si>
  <si>
    <t>Dự án, công trình dầu khí, năng lượng, hóa chất</t>
  </si>
  <si>
    <t>Dự án, công trình dân dụng, công nghiệp khác</t>
  </si>
  <si>
    <t>Dự án, công trình khác</t>
  </si>
  <si>
    <t>Tối thiểu 500.000đ, tối đa 150 triệu đồng</t>
  </si>
  <si>
    <t>PHÍ THẨM ĐỊNH BÁO CÁO ĐÁNH GIÁ TÁC ĐỘNG MÔI TRƯỜNG (TT 38/2023/TT-BTC ngày 08/6/2023)</t>
  </si>
  <si>
    <t>Tổng vốn đầu tư</t>
  </si>
  <si>
    <r>
      <t>Mức phí đối với các Nhóm dự án </t>
    </r>
    <r>
      <rPr>
        <i/>
        <sz val="13"/>
        <color rgb="FF000000"/>
        <rFont val="Times New Roman"/>
        <family val="1"/>
      </rPr>
      <t>(triệu đồng)</t>
    </r>
  </si>
  <si>
    <t>(tỷ đồng)</t>
  </si>
  <si>
    <t xml:space="preserve"> Nhóm 1. Dự án công trình dân dụng.</t>
  </si>
  <si>
    <t>Đến 10</t>
  </si>
  <si>
    <t>Nhóm 2. Dự án hạ tầng kỹ thuật (trừ dự án giao thông).</t>
  </si>
  <si>
    <t>Trên 10 đến 20</t>
  </si>
  <si>
    <t>Nhóm 3. Dự án nông nghiệp, lâm nghiệp, thủy sản, thủy lợi.</t>
  </si>
  <si>
    <t>Trên 20 đến 50</t>
  </si>
  <si>
    <t>Nhóm 4. Dự án giao thông.</t>
  </si>
  <si>
    <t>Trên 50 đến 100</t>
  </si>
  <si>
    <t>Nhóm 5. Dự án công nghiệp.</t>
  </si>
  <si>
    <t>Trên 100 đến 200</t>
  </si>
  <si>
    <t>Nhóm 6. Dự án xử lý chất thải và cải thiện môi trường và các Dự án khác (không thuộc nhóm 1, 2, 3, 4, 5 nêu trên).</t>
  </si>
  <si>
    <t>Trên 200 đến 500</t>
  </si>
  <si>
    <t>Đối với các dự án thuộc từ 02 nhóm trở lên thì áp dụng mức phí của nhóm có mức thu cao nhất./.</t>
  </si>
  <si>
    <t>Trên 500 đến 1.000</t>
  </si>
  <si>
    <t>Trên 1.000 đến 1.500</t>
  </si>
  <si>
    <t>Trên 1.500 đến 2.000</t>
  </si>
  <si>
    <t>Trên 2.000 đến 3.000</t>
  </si>
  <si>
    <t>Trên 3.000 đến 5.000</t>
  </si>
  <si>
    <t>Trên 5.000 đến 7.000</t>
  </si>
  <si>
    <t>Trên 7.000</t>
  </si>
  <si>
    <t>CHI PHÍ KIỂM TOÁN; THẨM TRA, PHÊ DUYỆT QUYẾT TOÁN (NĐ 254/2025/NĐ-CP NGÀY 26/9/2025)</t>
  </si>
  <si>
    <t>Chi phí kiểm toán</t>
  </si>
  <si>
    <t>Giá trị cần thuê kiểm toán của dự án, dự án thành phần, tiểu dự án, công trình, hạng mục công trình độc lập (tỷ đồng)</t>
  </si>
  <si>
    <t>≤ 5</t>
  </si>
  <si>
    <t>Tỷ lệ định mức chi phí kiểm toán độc lập (%)</t>
  </si>
  <si>
    <t>Thẩm tra, phê duyệt QT</t>
  </si>
  <si>
    <t>Giá trị quyết toán do chủ đầu tư đề nghị phê duyệt của dự án, dự án thành phần, tiểu dự án, công trình, hạng mục công trình độc lập (tỷ đồng)</t>
  </si>
  <si>
    <t>Tỷ lệ định mức chi phí thẩm tra, phê duyệt quyết toán (%)</t>
  </si>
  <si>
    <t>CHI PHÍ THẨM ĐỊNH ĐỒ ÁN QUY HOẠCH (35/2023/TT-BTC NGÀY 31/5/2023)</t>
  </si>
  <si>
    <r>
      <t xml:space="preserve">Chi phí lập đồ án quy hoạch 
</t>
    </r>
    <r>
      <rPr>
        <sz val="12"/>
        <color rgb="FF000000"/>
        <rFont val="Times New Roman"/>
        <family val="1"/>
      </rPr>
      <t>(triệu đồng)</t>
    </r>
  </si>
  <si>
    <t>≤200</t>
  </si>
  <si>
    <r>
      <t xml:space="preserve">Mức thu phí </t>
    </r>
    <r>
      <rPr>
        <sz val="12"/>
        <color rgb="FF000000"/>
        <rFont val="Times New Roman"/>
        <family val="1"/>
      </rPr>
      <t>(tỷ lệ %)</t>
    </r>
  </si>
  <si>
    <r>
      <t>* G</t>
    </r>
    <r>
      <rPr>
        <vertAlign val="subscript"/>
        <sz val="12"/>
        <color theme="1"/>
        <rFont val="Times New Roman"/>
        <family val="1"/>
      </rPr>
      <t>XD</t>
    </r>
  </si>
  <si>
    <r>
      <t>* V</t>
    </r>
    <r>
      <rPr>
        <vertAlign val="subscript"/>
        <sz val="12"/>
        <color theme="1"/>
        <rFont val="Times New Roman"/>
        <family val="1"/>
      </rPr>
      <t>TM</t>
    </r>
  </si>
  <si>
    <r>
      <t>* V</t>
    </r>
    <r>
      <rPr>
        <vertAlign val="subscript"/>
        <sz val="12"/>
        <color theme="1"/>
        <rFont val="Times New Roman"/>
        <family val="1"/>
      </rPr>
      <t xml:space="preserve">TM </t>
    </r>
    <r>
      <rPr>
        <sz val="12"/>
        <color theme="1"/>
        <rFont val="Times New Roman"/>
        <family val="1"/>
      </rPr>
      <t>*50%</t>
    </r>
  </si>
  <si>
    <t>4.6</t>
  </si>
  <si>
    <t>4.7</t>
  </si>
  <si>
    <t>4.8</t>
  </si>
  <si>
    <t>4.9</t>
  </si>
  <si>
    <t>4.10</t>
  </si>
  <si>
    <t>4.11</t>
  </si>
  <si>
    <t>4.12</t>
  </si>
  <si>
    <t>4.13</t>
  </si>
  <si>
    <t>4.14</t>
  </si>
  <si>
    <t>4.15</t>
  </si>
  <si>
    <t>4.16</t>
  </si>
  <si>
    <t>4.17</t>
  </si>
  <si>
    <t>4.18</t>
  </si>
  <si>
    <t>4.19</t>
  </si>
  <si>
    <t>4.20</t>
  </si>
  <si>
    <t>4.21</t>
  </si>
  <si>
    <t>4.22</t>
  </si>
  <si>
    <t>4.23</t>
  </si>
  <si>
    <t>4.24</t>
  </si>
  <si>
    <t>4.25</t>
  </si>
  <si>
    <t>4.26</t>
  </si>
  <si>
    <t>5.1</t>
  </si>
  <si>
    <t>5.2</t>
  </si>
  <si>
    <t>5.3</t>
  </si>
  <si>
    <t>5.4</t>
  </si>
  <si>
    <t>5.5</t>
  </si>
  <si>
    <t>5.6</t>
  </si>
  <si>
    <t>5.7</t>
  </si>
  <si>
    <t>5.8</t>
  </si>
  <si>
    <t>5.9</t>
  </si>
  <si>
    <t>5.10</t>
  </si>
  <si>
    <t>5.11</t>
  </si>
  <si>
    <t>5.12</t>
  </si>
  <si>
    <t>5.13</t>
  </si>
  <si>
    <t>5.14</t>
  </si>
  <si>
    <t>Theo số liệu kiểm toán</t>
  </si>
  <si>
    <t>Số liệu thực hiện</t>
  </si>
  <si>
    <t>Nguyễn Thị Hương Lan</t>
  </si>
  <si>
    <t>4.27</t>
  </si>
  <si>
    <t>Lập quy hoạch, lập thiết kế bản vẽ thi công thiết bị công nghệ thông tin (bao gồm cả phần cứng và phần mềm) phục vụ khai thác bến số 1</t>
  </si>
  <si>
    <t>HĐ số 0403/2021/VNLĐV-KTD-SAVIS-HANOIMEDIA-PLC 
ngày 4/3/2021 (phần thiết kế)</t>
  </si>
  <si>
    <t>HĐ số 0403/2021/VNLĐV-KTD-SAVIS-HANOIMEDIA-PLC 
ngày 4/3/2021 (phần thi công)</t>
  </si>
  <si>
    <t>Xe nâng RSD</t>
  </si>
  <si>
    <r>
      <t>* (G</t>
    </r>
    <r>
      <rPr>
        <b/>
        <vertAlign val="subscript"/>
        <sz val="12"/>
        <color theme="1"/>
        <rFont val="Times New Roman"/>
        <family val="1"/>
      </rPr>
      <t>XD</t>
    </r>
    <r>
      <rPr>
        <b/>
        <sz val="12"/>
        <color theme="1"/>
        <rFont val="Times New Roman"/>
        <family val="1"/>
      </rPr>
      <t>+G</t>
    </r>
    <r>
      <rPr>
        <b/>
        <vertAlign val="subscript"/>
        <sz val="12"/>
        <color theme="1"/>
        <rFont val="Times New Roman"/>
        <family val="1"/>
      </rPr>
      <t>TB</t>
    </r>
    <r>
      <rPr>
        <b/>
        <sz val="12"/>
        <color theme="1"/>
        <rFont val="Times New Roman"/>
        <family val="1"/>
      </rPr>
      <t>)</t>
    </r>
  </si>
  <si>
    <r>
      <t>*G</t>
    </r>
    <r>
      <rPr>
        <vertAlign val="subscript"/>
        <sz val="12"/>
        <color theme="1"/>
        <rFont val="Times New Roman"/>
        <family val="1"/>
      </rPr>
      <t>XD</t>
    </r>
  </si>
  <si>
    <r>
      <t>*G</t>
    </r>
    <r>
      <rPr>
        <vertAlign val="subscript"/>
        <sz val="12"/>
        <color theme="1"/>
        <rFont val="Times New Roman"/>
        <family val="1"/>
      </rPr>
      <t>TB</t>
    </r>
  </si>
  <si>
    <r>
      <t>*V</t>
    </r>
    <r>
      <rPr>
        <vertAlign val="subscript"/>
        <sz val="12"/>
        <color theme="1"/>
        <rFont val="Times New Roman"/>
        <family val="1"/>
      </rPr>
      <t>TM</t>
    </r>
  </si>
  <si>
    <r>
      <t>*G</t>
    </r>
    <r>
      <rPr>
        <vertAlign val="subscript"/>
        <sz val="12"/>
        <color theme="1"/>
        <rFont val="Times New Roman"/>
        <family val="1"/>
      </rPr>
      <t>GSXD</t>
    </r>
  </si>
  <si>
    <r>
      <t>*V</t>
    </r>
    <r>
      <rPr>
        <vertAlign val="subscript"/>
        <sz val="12"/>
        <color theme="1"/>
        <rFont val="Times New Roman"/>
        <family val="1"/>
      </rPr>
      <t>TM</t>
    </r>
    <r>
      <rPr>
        <sz val="12"/>
        <color theme="1"/>
        <rFont val="Times New Roman"/>
        <family val="1"/>
      </rPr>
      <t>*50%</t>
    </r>
  </si>
  <si>
    <t>Dự phòng phát sinh khối lượng</t>
  </si>
  <si>
    <t>Dự phòng trượt giá</t>
  </si>
  <si>
    <r>
      <t>G</t>
    </r>
    <r>
      <rPr>
        <vertAlign val="subscript"/>
        <sz val="12"/>
        <color theme="1"/>
        <rFont val="Times New Roman"/>
        <family val="1"/>
      </rPr>
      <t>XD</t>
    </r>
  </si>
  <si>
    <r>
      <t>G</t>
    </r>
    <r>
      <rPr>
        <vertAlign val="subscript"/>
        <sz val="12"/>
        <color theme="1"/>
        <rFont val="Times New Roman"/>
        <family val="1"/>
      </rPr>
      <t>TB</t>
    </r>
  </si>
  <si>
    <r>
      <t>G</t>
    </r>
    <r>
      <rPr>
        <vertAlign val="subscript"/>
        <sz val="12"/>
        <color theme="1"/>
        <rFont val="Times New Roman"/>
        <family val="1"/>
      </rPr>
      <t>QLDA+TV+K</t>
    </r>
  </si>
  <si>
    <r>
      <t>G</t>
    </r>
    <r>
      <rPr>
        <vertAlign val="subscript"/>
        <sz val="12"/>
        <color theme="1"/>
        <rFont val="Times New Roman"/>
        <family val="1"/>
      </rPr>
      <t>DP</t>
    </r>
    <r>
      <rPr>
        <sz val="12"/>
        <color theme="1"/>
        <rFont val="Times New Roman"/>
        <family val="1"/>
      </rPr>
      <t xml:space="preserve"> = G</t>
    </r>
    <r>
      <rPr>
        <vertAlign val="subscript"/>
        <sz val="12"/>
        <color theme="1"/>
        <rFont val="Times New Roman"/>
        <family val="1"/>
      </rPr>
      <t>DP1</t>
    </r>
    <r>
      <rPr>
        <sz val="12"/>
        <color theme="1"/>
        <rFont val="Times New Roman"/>
        <family val="1"/>
      </rPr>
      <t xml:space="preserve"> + G</t>
    </r>
    <r>
      <rPr>
        <vertAlign val="subscript"/>
        <sz val="12"/>
        <color theme="1"/>
        <rFont val="Times New Roman"/>
        <family val="1"/>
      </rPr>
      <t>DP2</t>
    </r>
    <r>
      <rPr>
        <sz val="12"/>
        <color theme="1"/>
        <rFont val="Times New Roman"/>
        <family val="1"/>
      </rPr>
      <t xml:space="preserve"> =</t>
    </r>
  </si>
  <si>
    <t>I. Dự phòng cho khối lượng công việc phát sinh (Gdp1)</t>
  </si>
  <si>
    <t>II. Dự phòng cho yếu tố trượt giá (Gdp2)</t>
  </si>
  <si>
    <t>T: Độ dài thời gian thi công xây dựng công trình (năm);</t>
  </si>
  <si>
    <t>t: Số thứ tự năm phân bổ vốn thực hiện dự án (t=1÷T);</t>
  </si>
  <si>
    <r>
      <t>V</t>
    </r>
    <r>
      <rPr>
        <vertAlign val="subscript"/>
        <sz val="12"/>
        <color theme="1"/>
        <rFont val="Times New Roman"/>
        <family val="1"/>
      </rPr>
      <t>t</t>
    </r>
    <r>
      <rPr>
        <sz val="12"/>
        <color theme="1"/>
        <rFont val="Times New Roman"/>
        <family val="1"/>
      </rPr>
      <t>: Vốn đầu tư dự kiến thực hiện trong năm thứ t;</t>
    </r>
  </si>
  <si>
    <r>
      <t>I</t>
    </r>
    <r>
      <rPr>
        <vertAlign val="subscript"/>
        <sz val="12"/>
        <color theme="1"/>
        <rFont val="Times New Roman"/>
        <family val="1"/>
      </rPr>
      <t>XDCTbq</t>
    </r>
    <r>
      <rPr>
        <sz val="12"/>
        <color theme="1"/>
        <rFont val="Times New Roman"/>
        <family val="1"/>
      </rPr>
      <t>: Mức độ trượt giá bình quân tính;</t>
    </r>
  </si>
  <si>
    <t>BẢNG 1: PHÂN BỔ VỐN ĐẦU TƯ THEO TIẾN ĐỘ THỰC HIỆN</t>
  </si>
  <si>
    <t>Nội dung</t>
  </si>
  <si>
    <t>Tiến độ thực hiện dự án (năm)</t>
  </si>
  <si>
    <t>Năm 2025</t>
  </si>
  <si>
    <t>Năm 2026</t>
  </si>
  <si>
    <t>Năm 2027</t>
  </si>
  <si>
    <t>Năm 2028</t>
  </si>
  <si>
    <t>Vốn phân bổ (ngđ đồng)</t>
  </si>
  <si>
    <t>Chỉ số giá các năm (Năm 2021=100)</t>
  </si>
  <si>
    <t>Năm 2021</t>
  </si>
  <si>
    <t>Năm 2022</t>
  </si>
  <si>
    <t>Năm 2023</t>
  </si>
  <si>
    <t>Năm 2024</t>
  </si>
  <si>
    <t>Chỉ số giá xây dựng (theo công bố của Sở Xây dựng Hải Phòng)</t>
  </si>
  <si>
    <t>Hệ số trượt giá (chỉ số giá năm đó chia cho chỉ số giá năm liền trước)</t>
  </si>
  <si>
    <t>Mức độ trượt giá trung bình</t>
  </si>
  <si>
    <t>BẢNG 3: TÍNH CHI PHÍ DỰ PHÒNG CHO YẾU TỐ TRƯỢT GIÁ</t>
  </si>
  <si>
    <t>Chi phí thực hiện dự án theo tiến độ chưa có trượt giá</t>
  </si>
  <si>
    <t>Trượt giá từng năm</t>
  </si>
  <si>
    <r>
      <t>Trượt giá tích luỹ (G</t>
    </r>
    <r>
      <rPr>
        <vertAlign val="subscript"/>
        <sz val="12"/>
        <color theme="1"/>
        <rFont val="Times New Roman"/>
        <family val="1"/>
      </rPr>
      <t>DP2</t>
    </r>
    <r>
      <rPr>
        <sz val="12"/>
        <color theme="1"/>
        <rFont val="Times New Roman"/>
        <family val="1"/>
      </rPr>
      <t>)</t>
    </r>
  </si>
  <si>
    <t>Cầu cảng</t>
  </si>
  <si>
    <t>Phao bao hiệu (Di dời)</t>
  </si>
  <si>
    <t xml:space="preserve">Bãi container </t>
  </si>
  <si>
    <t>Tường rào xây mới</t>
  </si>
  <si>
    <t>Tường rào hiện hữu (phá dỡ)</t>
  </si>
  <si>
    <t>(10)</t>
  </si>
  <si>
    <t xml:space="preserve">Công bố của Petrolimex thời điểm lập dự án </t>
  </si>
  <si>
    <t>Container</t>
  </si>
  <si>
    <t>1000 tấn</t>
  </si>
  <si>
    <t>1000 TEUs</t>
  </si>
  <si>
    <t>Xuất khẩu</t>
  </si>
  <si>
    <t>Nhâp khẩu</t>
  </si>
  <si>
    <t>Thời gian</t>
  </si>
  <si>
    <t>Con’t có hàng</t>
  </si>
  <si>
    <t>Con’t rỗng</t>
  </si>
  <si>
    <t>Con’t lạnh</t>
  </si>
  <si>
    <t>Con’t xuất</t>
  </si>
  <si>
    <t>Con’t nhập</t>
  </si>
  <si>
    <t>Con’t 20’</t>
  </si>
  <si>
    <t>Con’t 40’</t>
  </si>
  <si>
    <t>teus</t>
  </si>
  <si>
    <t>chiếc</t>
  </si>
  <si>
    <t>HÀNG HÓA QUA CẢNG 03 NĂM GẦN NHẤT</t>
  </si>
  <si>
    <t>NĐ</t>
  </si>
  <si>
    <t xml:space="preserve">Tổng lượng 
hàng qua cảng </t>
  </si>
  <si>
    <t>Làm tròn</t>
  </si>
  <si>
    <t>Quyết định số 38/2024/QĐ-VIMCDV ngày 02/02/2024</t>
  </si>
  <si>
    <t>Quyết định số 39/2024/QĐ-VIMCDV ngày 02/02/2024</t>
  </si>
  <si>
    <t>Quyết định số 09/2026/QĐ-VIMCDV ngày 03/02/2026</t>
  </si>
  <si>
    <t>XD+TB</t>
  </si>
  <si>
    <t>QLDA+TV+K</t>
  </si>
  <si>
    <t>Tỷ lệ phân bổ vốn (%)</t>
  </si>
  <si>
    <t>BẢNG 2: TÍNH MỨC ĐỘ TRƯỢT GIÁ BÌNH QUÂN</t>
  </si>
  <si>
    <t>TỔNG HỢP DỰ KIẾN TIẾN ĐỘ GIẢI NGÂN</t>
  </si>
  <si>
    <t>Nhà bảo vệ, nhà để xe, phòng thủ tục, nhà vệ sinh</t>
  </si>
  <si>
    <t xml:space="preserve">Đường, bãi , sân các loại </t>
  </si>
  <si>
    <t>Chi phí XD+TB</t>
  </si>
  <si>
    <t>Chi phí QLDA+TV+K</t>
  </si>
  <si>
    <t>Dự phòng phí</t>
  </si>
  <si>
    <t xml:space="preserve">Cầu, kè </t>
  </si>
  <si>
    <t>TĐT</t>
  </si>
  <si>
    <t>Thời gian
khấu hao</t>
  </si>
  <si>
    <t>(5)=(4)-(3)</t>
  </si>
  <si>
    <r>
      <t>Bảng 1</t>
    </r>
    <r>
      <rPr>
        <b/>
        <sz val="12"/>
        <rFont val="Times New Roman"/>
        <family val="1"/>
      </rPr>
      <t>: TỔNG HỢP TỔNG MỨC ĐẦU TƯ ĐƯỢC DUYỆT VÀ ĐIỀU CHỈNH - GIAI ĐOẠN 1</t>
    </r>
  </si>
  <si>
    <t>Dự án điều chỉnh</t>
  </si>
  <si>
    <t>Dự án duyệt theo
Quyết định số 
09/QĐ-HĐQT 
ngày 10/3/2015</t>
  </si>
  <si>
    <t>Theo số liệu thực tế đã thực hiện</t>
  </si>
  <si>
    <t>Điện</t>
  </si>
  <si>
    <t>Hệ số 
tăng lương</t>
  </si>
  <si>
    <t>Hệ số 
tăng giá điện</t>
  </si>
  <si>
    <t>Hệ số 
tăng các chi phí còn lại</t>
  </si>
  <si>
    <t>Tỷ lệ hàng qua cảng</t>
  </si>
  <si>
    <t>Chi phí lương</t>
  </si>
  <si>
    <t>Vị trị chức chanh</t>
  </si>
  <si>
    <t>Số lao động</t>
  </si>
  <si>
    <t>Lương 
bình quân 
theo vị trí</t>
  </si>
  <si>
    <t>Lương tháng</t>
  </si>
  <si>
    <t>Lương 
cơ bản</t>
  </si>
  <si>
    <t>Công đoàn 2%</t>
  </si>
  <si>
    <t>Bảo hiểm 21,5%</t>
  </si>
  <si>
    <t>Ban điều hành công ty</t>
  </si>
  <si>
    <t>Tài chính Kế toán</t>
  </si>
  <si>
    <t>Tổ chức Hành chính</t>
  </si>
  <si>
    <t>Kỹ thuật Dự án</t>
  </si>
  <si>
    <t>Kinh doanh</t>
  </si>
  <si>
    <t>Thủ tục</t>
  </si>
  <si>
    <t>Trực ban, chỉ đạo tàu bãi</t>
  </si>
  <si>
    <t>Giao nhận</t>
  </si>
  <si>
    <t>Lái cẩu</t>
  </si>
  <si>
    <t>Lái xe nâng</t>
  </si>
  <si>
    <t>Lái xe đầu kéo</t>
  </si>
  <si>
    <t>Tộng cộng</t>
  </si>
  <si>
    <t>QC</t>
  </si>
  <si>
    <t>RSD</t>
  </si>
  <si>
    <t>ĐK</t>
  </si>
  <si>
    <t>Tỷ lệ đảm nhận</t>
  </si>
  <si>
    <t>Tỷ lệ thuê</t>
  </si>
  <si>
    <t>Theo Teus</t>
  </si>
  <si>
    <t>Theo cont</t>
  </si>
  <si>
    <t>Hàng</t>
  </si>
  <si>
    <t>Rỗng</t>
  </si>
  <si>
    <t xml:space="preserve">Tỷ lệ </t>
  </si>
  <si>
    <t>2.1</t>
  </si>
  <si>
    <t>Đối với cont 20"</t>
  </si>
  <si>
    <t>1.000đ/cont</t>
  </si>
  <si>
    <t>2.2</t>
  </si>
  <si>
    <t>2.3</t>
  </si>
  <si>
    <t>2.4</t>
  </si>
  <si>
    <t>II.1</t>
  </si>
  <si>
    <r>
      <t xml:space="preserve">Tàu </t>
    </r>
    <r>
      <rPr>
        <sz val="12"/>
        <rFont val="Symbol"/>
        <family val="1"/>
        <charset val="2"/>
      </rPr>
      <t>«</t>
    </r>
    <r>
      <rPr>
        <sz val="12"/>
        <rFont val="Times New Roman"/>
        <family val="1"/>
      </rPr>
      <t xml:space="preserve"> Ô tô</t>
    </r>
  </si>
  <si>
    <r>
      <t xml:space="preserve">Tàu </t>
    </r>
    <r>
      <rPr>
        <sz val="12"/>
        <rFont val="Symbol"/>
        <family val="1"/>
        <charset val="2"/>
      </rPr>
      <t>«</t>
    </r>
    <r>
      <rPr>
        <sz val="12"/>
        <rFont val="Times New Roman"/>
        <family val="1"/>
      </rPr>
      <t xml:space="preserve"> bãi</t>
    </r>
  </si>
  <si>
    <r>
      <t xml:space="preserve">Bãi </t>
    </r>
    <r>
      <rPr>
        <sz val="12"/>
        <rFont val="Symbol"/>
        <family val="1"/>
        <charset val="2"/>
      </rPr>
      <t>«</t>
    </r>
    <r>
      <rPr>
        <sz val="12"/>
        <rFont val="Times New Roman"/>
        <family val="1"/>
      </rPr>
      <t xml:space="preserve"> Ô tô</t>
    </r>
  </si>
  <si>
    <t>II.2</t>
  </si>
  <si>
    <t>Đối với cont 40"</t>
  </si>
  <si>
    <t>Số lượng cần (Chiếc)</t>
  </si>
  <si>
    <t>Số lượng mua
(Chiếc)</t>
  </si>
  <si>
    <t>03 năm tăng một lần</t>
  </si>
  <si>
    <t>Chi phí điện</t>
  </si>
  <si>
    <t>Các chi phí khác</t>
  </si>
  <si>
    <t>QĐ 2256/QĐ-BTC 12/3/2015</t>
  </si>
  <si>
    <t>QĐ 4495/QĐ-BTC 30/11/2017</t>
  </si>
  <si>
    <t>QĐ 648/QĐ-BTC 20/3/2019</t>
  </si>
  <si>
    <t>QĐ 2941/QĐ-BCT 8/11/2023</t>
  </si>
  <si>
    <t>QĐ 2699/QĐ-BCT 11/10/2024</t>
  </si>
  <si>
    <t>QĐ 1279/QĐ-BCT 9/5/2025</t>
  </si>
  <si>
    <t>Mức tăng</t>
  </si>
  <si>
    <t>Bình quân chỉ số CPI 
5 năm gần nhất</t>
  </si>
  <si>
    <t>02 năm tăng một lần</t>
  </si>
  <si>
    <t>Tỷ lệ 
hàng 
năm</t>
  </si>
  <si>
    <t>Lượt xe 
đầu kéo</t>
  </si>
  <si>
    <t>Tb cần</t>
  </si>
  <si>
    <t>TB</t>
  </si>
  <si>
    <t>Sản lượng
/chiếc</t>
  </si>
  <si>
    <t>20''</t>
  </si>
  <si>
    <t>40''</t>
  </si>
  <si>
    <t>QC (Tỷ lệ DT tại cầu)</t>
  </si>
  <si>
    <t>RSD (Ngđ/cont)</t>
  </si>
  <si>
    <t>ĐK (Ngđ/
chuyến)</t>
  </si>
  <si>
    <r>
      <t>Bảng 9</t>
    </r>
    <r>
      <rPr>
        <b/>
        <sz val="12"/>
        <color theme="1"/>
        <rFont val="Times New Roman"/>
        <family val="1"/>
      </rPr>
      <t>: TÍNH TOÁN NGUỒN TRẢ NỢ VÀ CÂN BẰNG KHẢ NĂNG TRẢ NỢ</t>
    </r>
  </si>
  <si>
    <t>Tăng giá thuê thiết bị</t>
  </si>
  <si>
    <t>Thuế 
TNDN</t>
  </si>
  <si>
    <t>Tăng hàng năm</t>
  </si>
  <si>
    <t>Tham khảo thực tế</t>
  </si>
  <si>
    <t>Tham khảo 5 kỳ gần nhất</t>
  </si>
  <si>
    <t xml:space="preserve"> -Tỉ suất chiết khấu r=</t>
  </si>
  <si>
    <t xml:space="preserve"> -Tỉ suất sinh lợi nội tại IRR=</t>
  </si>
  <si>
    <t xml:space="preserve"> -Giá trị hiện tại thuần NPV=</t>
  </si>
  <si>
    <t>2019~2021</t>
  </si>
  <si>
    <t>Lương và các khoản trích theo lương</t>
  </si>
  <si>
    <t>Thời gian miễn lưu cont thường</t>
  </si>
  <si>
    <t>Ngày</t>
  </si>
  <si>
    <t>Hàng XNK</t>
  </si>
  <si>
    <t>Cont 
lạnh 
40"</t>
  </si>
  <si>
    <t>Hàng NĐ</t>
  </si>
  <si>
    <t>Cont có hàng thường lưu bãi</t>
  </si>
  <si>
    <t>Conlạnh lưu bãi</t>
  </si>
  <si>
    <t>Cont rỗng lưu bãi</t>
  </si>
  <si>
    <t>Cont</t>
  </si>
  <si>
    <t>Cont hàng 
thường lưu bãi</t>
  </si>
  <si>
    <t>Cont lạnh
 lưu bãi</t>
  </si>
  <si>
    <t>Cont rỗng 
lưu bãi</t>
  </si>
  <si>
    <t>Theo Teu</t>
  </si>
  <si>
    <t>20"</t>
  </si>
  <si>
    <t>40"</t>
  </si>
  <si>
    <t>Doanh thu
 bx tại 
cầu tàu</t>
  </si>
  <si>
    <t>Giá trị 
còn lại 
sau KH</t>
  </si>
  <si>
    <t xml:space="preserve">Chi phí 
đầu tư 
ban đầu </t>
  </si>
  <si>
    <t>2019
-2021</t>
  </si>
  <si>
    <t>Hàng XNK (40%)</t>
  </si>
  <si>
    <t>Hàng NĐ (60%)</t>
  </si>
  <si>
    <t>Tổng 
hàng 
hóa 
qua 
cảng 
(Teus)</t>
  </si>
  <si>
    <r>
      <rPr>
        <b/>
        <u/>
        <sz val="12"/>
        <rFont val="Times New Roman"/>
        <family val="1"/>
      </rPr>
      <t>Bảng 2</t>
    </r>
    <r>
      <rPr>
        <b/>
        <sz val="12"/>
        <rFont val="Times New Roman"/>
        <family val="1"/>
      </rPr>
      <t>: TỔNG HỢP TỔNG MỨC ĐẦU TƯ - GIAI ĐOẠN 1</t>
    </r>
  </si>
  <si>
    <t>Chi phí nhân công thuê ngoài</t>
  </si>
  <si>
    <t>Chi phí 
thuê 
thiết bị</t>
  </si>
  <si>
    <t>Chi phí sửa chữa cẩu thuê ngoài</t>
  </si>
  <si>
    <r>
      <t xml:space="preserve">Tàu </t>
    </r>
    <r>
      <rPr>
        <b/>
        <sz val="12"/>
        <rFont val="Symbol"/>
        <family val="1"/>
        <charset val="2"/>
      </rPr>
      <t>«</t>
    </r>
    <r>
      <rPr>
        <b/>
        <sz val="12"/>
        <rFont val="Times New Roman"/>
        <family val="1"/>
      </rPr>
      <t xml:space="preserve"> Ô tô</t>
    </r>
  </si>
  <si>
    <r>
      <t xml:space="preserve">Tàu </t>
    </r>
    <r>
      <rPr>
        <b/>
        <sz val="12"/>
        <rFont val="Symbol"/>
        <family val="1"/>
        <charset val="2"/>
      </rPr>
      <t>«</t>
    </r>
    <r>
      <rPr>
        <b/>
        <sz val="12"/>
        <rFont val="Times New Roman"/>
        <family val="1"/>
      </rPr>
      <t xml:space="preserve"> bãi</t>
    </r>
  </si>
  <si>
    <r>
      <t xml:space="preserve">Bãi </t>
    </r>
    <r>
      <rPr>
        <b/>
        <sz val="12"/>
        <rFont val="Symbol"/>
        <family val="1"/>
        <charset val="2"/>
      </rPr>
      <t>«</t>
    </r>
    <r>
      <rPr>
        <b/>
        <sz val="12"/>
        <rFont val="Times New Roman"/>
        <family val="1"/>
      </rPr>
      <t xml:space="preserve"> Ô tô</t>
    </r>
  </si>
  <si>
    <r>
      <t xml:space="preserve">Bãi </t>
    </r>
    <r>
      <rPr>
        <b/>
        <sz val="12"/>
        <rFont val="Symbol"/>
        <family val="1"/>
        <charset val="2"/>
      </rPr>
      <t>«</t>
    </r>
    <r>
      <rPr>
        <b/>
        <sz val="12"/>
        <rFont val="Times New Roman"/>
        <family val="1"/>
      </rPr>
      <t xml:space="preserve"> Ô tô (Khách hàng truyền thống)</t>
    </r>
  </si>
  <si>
    <r>
      <t xml:space="preserve">Bãi </t>
    </r>
    <r>
      <rPr>
        <b/>
        <sz val="12"/>
        <rFont val="Symbol"/>
        <family val="1"/>
        <charset val="2"/>
      </rPr>
      <t>«</t>
    </r>
    <r>
      <rPr>
        <b/>
        <sz val="12"/>
        <rFont val="Times New Roman"/>
        <family val="1"/>
      </rPr>
      <t xml:space="preserve"> Ô tô 
(Khách hàng khác)</t>
    </r>
  </si>
  <si>
    <t>TỔNG CỘNG 
(1+2+3+4+5+6)</t>
  </si>
  <si>
    <t>Chi phí lập BCNCKT</t>
  </si>
  <si>
    <r>
      <t>* (G</t>
    </r>
    <r>
      <rPr>
        <vertAlign val="subscript"/>
        <sz val="12"/>
        <color theme="1"/>
        <rFont val="Times New Roman"/>
        <family val="1"/>
      </rPr>
      <t>XD</t>
    </r>
    <r>
      <rPr>
        <sz val="12"/>
        <color theme="1"/>
        <rFont val="Times New Roman"/>
        <family val="1"/>
      </rPr>
      <t>+G</t>
    </r>
    <r>
      <rPr>
        <vertAlign val="subscript"/>
        <sz val="12"/>
        <color theme="1"/>
        <rFont val="Times New Roman"/>
        <family val="1"/>
      </rPr>
      <t>TB</t>
    </r>
    <r>
      <rPr>
        <sz val="12"/>
        <color theme="1"/>
        <rFont val="Times New Roman"/>
        <family val="1"/>
      </rPr>
      <t>)</t>
    </r>
  </si>
  <si>
    <t>HM</t>
  </si>
  <si>
    <t xml:space="preserve"> CHI PHÍ THUỘC THÔNG TƯ 38/2026/TT-BXD NGÀY 26/6/2026 (PL THEO VĂN BẢN 9947/BXD-VPB NGÀY 29/6/2026)</t>
  </si>
  <si>
    <t>ĐỊNH MỨC LẬP BÁO CÁO ĐỀ XUẤT CHỦ TRƯƠNG</t>
  </si>
  <si>
    <t>50</t>
  </si>
  <si>
    <t>100</t>
  </si>
  <si>
    <t>500</t>
  </si>
  <si>
    <t>800</t>
  </si>
  <si>
    <t>1.000</t>
  </si>
  <si>
    <t>1.500</t>
  </si>
  <si>
    <t>2.300</t>
  </si>
  <si>
    <t>3.000</t>
  </si>
  <si>
    <t>4.000</t>
  </si>
  <si>
    <t>4.600</t>
  </si>
  <si>
    <t>1</t>
  </si>
  <si>
    <t>0,301</t>
  </si>
  <si>
    <t>0,169</t>
  </si>
  <si>
    <t>0,108</t>
  </si>
  <si>
    <t>0,045</t>
  </si>
  <si>
    <t>0,041</t>
  </si>
  <si>
    <t>0,039</t>
  </si>
  <si>
    <t>0,036</t>
  </si>
  <si>
    <t>0,032</t>
  </si>
  <si>
    <t>0,029</t>
  </si>
  <si>
    <t>0,024</t>
  </si>
  <si>
    <t>0,021</t>
  </si>
  <si>
    <t>2</t>
  </si>
  <si>
    <t>0,341</t>
  </si>
  <si>
    <t>0,198</t>
  </si>
  <si>
    <t>0,132</t>
  </si>
  <si>
    <t>0,073</t>
  </si>
  <si>
    <t>0,067</t>
  </si>
  <si>
    <t>0,063</t>
  </si>
  <si>
    <t>0,056</t>
  </si>
  <si>
    <t>0,048</t>
  </si>
  <si>
    <t>0,031</t>
  </si>
  <si>
    <t>0,027</t>
  </si>
  <si>
    <t>3</t>
  </si>
  <si>
    <t>0,165</t>
  </si>
  <si>
    <t>0,100</t>
  </si>
  <si>
    <t>0,071</t>
  </si>
  <si>
    <t>0,028</t>
  </si>
  <si>
    <t>0,026</t>
  </si>
  <si>
    <t>0,025</t>
  </si>
  <si>
    <t>0,023</t>
  </si>
  <si>
    <t>0,019</t>
  </si>
  <si>
    <t>0,017</t>
  </si>
  <si>
    <t>0,015</t>
  </si>
  <si>
    <t>4</t>
  </si>
  <si>
    <t>0,226</t>
  </si>
  <si>
    <t>0,137</t>
  </si>
  <si>
    <t>0,086</t>
  </si>
  <si>
    <t>0,038</t>
  </si>
  <si>
    <t>0,035</t>
  </si>
  <si>
    <t>0,033</t>
  </si>
  <si>
    <t>0,030</t>
  </si>
  <si>
    <t>0,018</t>
  </si>
  <si>
    <t>5</t>
  </si>
  <si>
    <t>0,172</t>
  </si>
  <si>
    <t>0,105</t>
  </si>
  <si>
    <t>0,014</t>
  </si>
  <si>
    <t>Chi phí lập điều chỉnh chủ trương đầu tư</t>
  </si>
  <si>
    <t>GĐ2</t>
  </si>
  <si>
    <t>Thời gian hoàn vốn chiết khấu</t>
  </si>
  <si>
    <t>VCSH</t>
  </si>
  <si>
    <t>Giá trị</t>
  </si>
  <si>
    <t>Lãi suất</t>
  </si>
  <si>
    <t>5 năm tăng một lần</t>
  </si>
  <si>
    <t>Trọng tải BQ</t>
  </si>
  <si>
    <t>Thời gian tàu đỗ tại cầu bốc xếp và thực hiện các công việc khác BQ</t>
  </si>
  <si>
    <t>Tổng quỹ lương (năm)</t>
  </si>
  <si>
    <t xml:space="preserve">Các khoản trích nộp </t>
  </si>
  <si>
    <t>Giao nhận cầu tàu</t>
  </si>
  <si>
    <t>Giao nhận chấm bay</t>
  </si>
  <si>
    <t>Xếp dỡ cont hàng</t>
  </si>
  <si>
    <t>Giao nhận, XD</t>
  </si>
  <si>
    <t>Sản lượng (cont)</t>
  </si>
  <si>
    <t>Xếp dỡ cont vỏ</t>
  </si>
  <si>
    <t>Sản lượng GN, xếp dỡ</t>
  </si>
  <si>
    <t>GN cầu tàu</t>
  </si>
  <si>
    <t>Chấm bay</t>
  </si>
  <si>
    <t>XD hàng</t>
  </si>
  <si>
    <t>XD vỏ</t>
  </si>
  <si>
    <t>Cộng CP giao nhận</t>
  </si>
  <si>
    <t>Bộ phận dữ liệu</t>
  </si>
  <si>
    <t>Năm 1~3</t>
  </si>
  <si>
    <t>2019~2020</t>
  </si>
  <si>
    <t>Các khoản trích nộp (năm)</t>
  </si>
  <si>
    <t>Tăng nhân công thuê ngoài</t>
  </si>
  <si>
    <t>LS huy động 12T Big4 BQ 5,90% + Lạm phát 4,5% (Vietcombank, BIDV, Viettin, Agri)</t>
  </si>
  <si>
    <t>Giá trị còn lại sau khi trả nợ năm trước</t>
  </si>
  <si>
    <t>Vốn lưu động ban đầu</t>
  </si>
  <si>
    <t>Vốn Lưu động tính khoản 2 tháng/12 tháng</t>
  </si>
  <si>
    <t>Chi phí trực tiếp 3 bến</t>
  </si>
  <si>
    <t>Chi phí trực tiếp bến 2, 3 (*2/3), bến 1 đã khai thác ko tính</t>
  </si>
  <si>
    <t xml:space="preserve">Vốn tự có </t>
  </si>
  <si>
    <t xml:space="preserve">Vốn vay </t>
  </si>
  <si>
    <t>Phần tiếp tục thực hiện</t>
  </si>
  <si>
    <t>Đã TH</t>
  </si>
  <si>
    <t>Tiếp tục TH</t>
  </si>
  <si>
    <t>ĐTH</t>
  </si>
  <si>
    <t>TTTH</t>
  </si>
  <si>
    <t>Đã thực hiện</t>
  </si>
  <si>
    <t>Tiếp tục thực hiện</t>
  </si>
  <si>
    <t>Phần đã thực hiện</t>
  </si>
  <si>
    <t>Vay ĐTH</t>
  </si>
  <si>
    <t>Vay TTTH</t>
  </si>
  <si>
    <t>Tổng thể</t>
  </si>
  <si>
    <t>CTH</t>
  </si>
  <si>
    <t>Hiện tại</t>
  </si>
  <si>
    <t>Chi phí 
trực tiếp</t>
  </si>
  <si>
    <t>Tổng nợ phải trả</t>
  </si>
  <si>
    <t>Kè đường sau cảng</t>
  </si>
  <si>
    <t>Chi phí lập nhiệm vụ khảo sát</t>
  </si>
  <si>
    <t>Chi phí giám sát khảo sát</t>
  </si>
  <si>
    <r>
      <t>* G</t>
    </r>
    <r>
      <rPr>
        <vertAlign val="subscript"/>
        <sz val="12"/>
        <color theme="1"/>
        <rFont val="Times New Roman"/>
        <family val="1"/>
      </rPr>
      <t>KS</t>
    </r>
  </si>
  <si>
    <t>Khảo sát địa hình, địa chất</t>
  </si>
  <si>
    <t>Dự tính</t>
  </si>
  <si>
    <t>Chi phí lập báo cáo ĐTM và giám sát môi trường</t>
  </si>
  <si>
    <t>Phí thẩm duyệt thiết kế về PCCC</t>
  </si>
  <si>
    <t>Chi phí đảm bảo an toàn phục vụ thi công</t>
  </si>
  <si>
    <t>Chi phí khảo sát, rà quét chướng ngại vật, ra TBHH</t>
  </si>
  <si>
    <t>Mức tối đa</t>
  </si>
  <si>
    <t>Kè hạ lưu</t>
  </si>
  <si>
    <t xml:space="preserve">Kè bảo vệ </t>
  </si>
  <si>
    <r>
      <rPr>
        <b/>
        <u/>
        <sz val="12"/>
        <rFont val="Times New Roman"/>
        <family val="1"/>
      </rPr>
      <t>Bảng 1</t>
    </r>
    <r>
      <rPr>
        <b/>
        <sz val="12"/>
        <rFont val="Times New Roman"/>
        <family val="1"/>
      </rPr>
      <t>: TỔNG HỢP TỔNG MỨC ĐẦU TƯ XÂY DỰNG</t>
    </r>
  </si>
  <si>
    <t>Đơn vị: 1.000đ</t>
  </si>
  <si>
    <t>Giải ngân trong kỳ</t>
  </si>
  <si>
    <t>Kế hoạch trả nợ</t>
  </si>
  <si>
    <t>Dư nợ đầu kỳ</t>
  </si>
  <si>
    <t>Lãi suất vốn vay dự kiến</t>
  </si>
  <si>
    <t>Giai đoạn 1</t>
  </si>
  <si>
    <t>Giai đoạn 2</t>
  </si>
  <si>
    <t>Lãi</t>
  </si>
  <si>
    <t>Phần chưa thực hiện</t>
  </si>
  <si>
    <t>Chi phí lập hồ sơ mời thầu, đánh giá hồ sơ dự thầu tư vấn</t>
  </si>
  <si>
    <r>
      <t>*G</t>
    </r>
    <r>
      <rPr>
        <vertAlign val="subscript"/>
        <sz val="12"/>
        <color theme="1"/>
        <rFont val="Times New Roman"/>
        <family val="1"/>
      </rPr>
      <t>TV</t>
    </r>
  </si>
  <si>
    <r>
      <t>*G</t>
    </r>
    <r>
      <rPr>
        <vertAlign val="subscript"/>
        <sz val="12"/>
        <color theme="1"/>
        <rFont val="Times New Roman"/>
        <family val="1"/>
      </rPr>
      <t>TVTK</t>
    </r>
  </si>
  <si>
    <t>Chi phí áp dụng BIM bước thiết kế</t>
  </si>
  <si>
    <r>
      <t>*G</t>
    </r>
    <r>
      <rPr>
        <vertAlign val="subscript"/>
        <sz val="12"/>
        <color theme="1"/>
        <rFont val="Times New Roman"/>
        <family val="1"/>
      </rPr>
      <t>TVBCNCKT</t>
    </r>
  </si>
  <si>
    <t>Chi phí áp dụng BIM bước lập BCNCKT</t>
  </si>
  <si>
    <t xml:space="preserve">Chi phí thẩm tra BCNCKT </t>
  </si>
  <si>
    <t>Từ 10.000 trở lên</t>
  </si>
  <si>
    <r>
      <t>Bảng 4</t>
    </r>
    <r>
      <rPr>
        <b/>
        <sz val="12"/>
        <color theme="1"/>
        <rFont val="Times New Roman"/>
        <family val="1"/>
      </rPr>
      <t>: TỔNG HỢP DOANH THU</t>
    </r>
  </si>
  <si>
    <r>
      <rPr>
        <b/>
        <u/>
        <sz val="12"/>
        <color theme="1"/>
        <rFont val="Times New Roman"/>
        <family val="1"/>
      </rPr>
      <t>Bảng 4.1</t>
    </r>
    <r>
      <rPr>
        <b/>
        <sz val="12"/>
        <color theme="1"/>
        <rFont val="Times New Roman"/>
        <family val="1"/>
      </rPr>
      <t>: DỰ KIẾN HÀNG HÓA QUA CẢNG</t>
    </r>
  </si>
  <si>
    <r>
      <t>Bảng 4.2</t>
    </r>
    <r>
      <rPr>
        <b/>
        <sz val="12"/>
        <rFont val="Times New Roman"/>
        <family val="1"/>
      </rPr>
      <t>: GIÁ CƯỚC ÁP DỤNG</t>
    </r>
  </si>
  <si>
    <r>
      <t>Bảng 4.3</t>
    </r>
    <r>
      <rPr>
        <b/>
        <sz val="12"/>
        <rFont val="Times New Roman"/>
        <family val="1"/>
      </rPr>
      <t>: DOANH THU  CONTAINER 20"</t>
    </r>
  </si>
  <si>
    <r>
      <t>Bảng 4.4</t>
    </r>
    <r>
      <rPr>
        <b/>
        <sz val="12"/>
        <rFont val="Times New Roman"/>
        <family val="1"/>
      </rPr>
      <t>: DOANH THU CONTAINER 40"</t>
    </r>
  </si>
  <si>
    <r>
      <t>Bảng 4.5</t>
    </r>
    <r>
      <rPr>
        <b/>
        <sz val="12"/>
        <color theme="1"/>
        <rFont val="Times New Roman"/>
        <family val="1"/>
      </rPr>
      <t>: CƯỚC PHÍ CẦU BẾN</t>
    </r>
  </si>
  <si>
    <r>
      <t>Bảng 5</t>
    </r>
    <r>
      <rPr>
        <b/>
        <sz val="12"/>
        <color theme="1"/>
        <rFont val="Times New Roman"/>
        <family val="1"/>
      </rPr>
      <t>: CHI PHÍ HÀNG NĂM</t>
    </r>
  </si>
  <si>
    <r>
      <rPr>
        <b/>
        <u/>
        <sz val="12"/>
        <rFont val="Times New Roman"/>
        <family val="1"/>
      </rPr>
      <t>Bảng 5.1</t>
    </r>
    <r>
      <rPr>
        <b/>
        <sz val="12"/>
        <rFont val="Times New Roman"/>
        <family val="1"/>
      </rPr>
      <t>: QUỸ LƯƠNG VÀ CÁC KHOẢN TRÍCH THEO LƯƠNG</t>
    </r>
  </si>
  <si>
    <r>
      <t>Bảng 5.2</t>
    </r>
    <r>
      <rPr>
        <b/>
        <sz val="12"/>
        <rFont val="Times New Roman"/>
        <family val="1"/>
      </rPr>
      <t>: TRÍCH KHẤU HAO TÀI SẢN CỐ ĐỊNH</t>
    </r>
  </si>
  <si>
    <r>
      <t>Bảng 6</t>
    </r>
    <r>
      <rPr>
        <b/>
        <sz val="12"/>
        <color theme="1"/>
        <rFont val="Times New Roman"/>
        <family val="1"/>
      </rPr>
      <t>: LỢI  NHUẬN HÀNG NĂM</t>
    </r>
  </si>
  <si>
    <r>
      <t>Bảng 7</t>
    </r>
    <r>
      <rPr>
        <b/>
        <sz val="12"/>
        <color theme="1"/>
        <rFont val="Times New Roman"/>
        <family val="1"/>
      </rPr>
      <t>: NGUỒN TRẢ NỢ VÀ CÂN BẰNG KHẢ NĂNG TRẢ NỢ</t>
    </r>
  </si>
  <si>
    <r>
      <t>Bảng 8</t>
    </r>
    <r>
      <rPr>
        <b/>
        <sz val="12"/>
        <rFont val="Times New Roman"/>
        <family val="1"/>
      </rPr>
      <t>: CHỈ TIÊU HIỆU QỦA TÀI CHÍNH</t>
    </r>
  </si>
  <si>
    <r>
      <t>Bảng 10</t>
    </r>
    <r>
      <rPr>
        <b/>
        <sz val="12"/>
        <color theme="1"/>
        <rFont val="Times New Roman"/>
        <family val="1"/>
      </rPr>
      <t>: THÔNG SỐ TÍNH TOÁN</t>
    </r>
  </si>
  <si>
    <t>Tỉ giá VCB 
ngày 28/4/2026</t>
  </si>
  <si>
    <r>
      <t>Bảng 2</t>
    </r>
    <r>
      <rPr>
        <b/>
        <sz val="12"/>
        <color theme="1"/>
        <rFont val="Times New Roman"/>
        <family val="1"/>
      </rPr>
      <t>: TỔNG MỨC ĐẦU TƯ XÂY DỰNG - GIAI ĐOẠN 1</t>
    </r>
  </si>
  <si>
    <r>
      <t>Bảng 2.1</t>
    </r>
    <r>
      <rPr>
        <b/>
        <sz val="12"/>
        <color theme="1"/>
        <rFont val="Times New Roman"/>
        <family val="1"/>
      </rPr>
      <t>: CHI PHÍ QLDA, TƯ VẤN ĐẦU TƯ, CHI PHÍ KHÁC - GIAI ĐOẠN 1</t>
    </r>
  </si>
  <si>
    <r>
      <t>Bảng 2.2</t>
    </r>
    <r>
      <rPr>
        <b/>
        <sz val="12"/>
        <color theme="1"/>
        <rFont val="Times New Roman"/>
        <family val="1"/>
      </rPr>
      <t>: CHI PHÍ LÃI VAY 
VÀ TRẢ NỢ GỐC - GĐ 1</t>
    </r>
  </si>
  <si>
    <r>
      <rPr>
        <b/>
        <u/>
        <sz val="12"/>
        <color theme="1"/>
        <rFont val="Times New Roman"/>
        <family val="1"/>
      </rPr>
      <t>Bảng 3</t>
    </r>
    <r>
      <rPr>
        <b/>
        <sz val="12"/>
        <color theme="1"/>
        <rFont val="Times New Roman"/>
        <family val="1"/>
      </rPr>
      <t>: TỔNG MỨC ĐẦU TƯ XÂY DỰNG - GIAI ĐOẠN 2</t>
    </r>
  </si>
  <si>
    <r>
      <rPr>
        <b/>
        <u/>
        <sz val="12"/>
        <color theme="1"/>
        <rFont val="Times New Roman"/>
        <family val="1"/>
      </rPr>
      <t>Bảng 3.1</t>
    </r>
    <r>
      <rPr>
        <b/>
        <sz val="12"/>
        <color theme="1"/>
        <rFont val="Times New Roman"/>
        <family val="1"/>
      </rPr>
      <t>: TÍNH TOÁN LÃI VAY, NỢ GỐC PHẢI TRẢ - GĐ2</t>
    </r>
  </si>
  <si>
    <r>
      <t>Bảng 9</t>
    </r>
    <r>
      <rPr>
        <b/>
        <sz val="12"/>
        <color theme="1"/>
        <rFont val="Times New Roman"/>
        <family val="1"/>
      </rPr>
      <t>: TỔNG HỢP CHỈ TIÊU HIỆU QỦA</t>
    </r>
  </si>
  <si>
    <r>
      <t>T</t>
    </r>
    <r>
      <rPr>
        <vertAlign val="subscript"/>
        <sz val="12"/>
        <color theme="1"/>
        <rFont val="Times New Roman"/>
        <family val="1"/>
      </rPr>
      <t>CK</t>
    </r>
  </si>
  <si>
    <t>BẢNG TÍNH CHI PHÍ DỰ PHÒNG - GIAI ĐOẠN 2</t>
  </si>
  <si>
    <t>Vốn góp</t>
  </si>
  <si>
    <t xml:space="preserve">TỔNG CỘNG </t>
  </si>
  <si>
    <t>Đến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</si>
</sst>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2">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_-&quot;$&quot;* #,##0_-;\-&quot;$&quot;* #,##0_-;_-&quot;$&quot;* &quot;-&quot;_-;_-@_-"/>
    <numFmt numFmtId="167" formatCode="_-&quot;$&quot;* #,##0.00_-;\-&quot;$&quot;* #,##0.00_-;_-&quot;$&quot;* &quot;-&quot;??_-;_-@_-"/>
    <numFmt numFmtId="168" formatCode="_-* #,##0\ _₫_-;\-* #,##0\ _₫_-;_-* &quot;-&quot;\ _₫_-;_-@_-"/>
    <numFmt numFmtId="169" formatCode="_-* #,##0.00\ _₫_-;\-* #,##0.00\ _₫_-;_-* &quot;-&quot;??\ _₫_-;_-@_-"/>
    <numFmt numFmtId="170" formatCode="_-&quot;£&quot;* #,##0.00_-;\-&quot;£&quot;* #,##0.00_-;_-&quot;£&quot;* &quot;-&quot;??_-;_-@_-"/>
    <numFmt numFmtId="171" formatCode="#,##0.000"/>
    <numFmt numFmtId="172" formatCode="0.0000%"/>
    <numFmt numFmtId="173" formatCode="0.000"/>
    <numFmt numFmtId="174" formatCode="0.000%"/>
    <numFmt numFmtId="175" formatCode="#,##0.0000"/>
    <numFmt numFmtId="176" formatCode="_(* #,##0.000_);_(* \(#,##0.000\);_(* &quot;-&quot;??_);_(@_)"/>
    <numFmt numFmtId="177" formatCode="0.0%"/>
    <numFmt numFmtId="178" formatCode="_(* #,##0_);_(* \(#,##0\);_(* &quot;-&quot;??_);_(@_)"/>
    <numFmt numFmtId="179" formatCode="#,###"/>
    <numFmt numFmtId="180" formatCode="#,##0.0_);\(#,##0.0\)"/>
    <numFmt numFmtId="181" formatCode="_(* #,##0.0000_);_(* \(#,##0.0000\);_(* &quot;-&quot;??_);_(@_)"/>
    <numFmt numFmtId="182" formatCode="\$#,##0\ ;\(\$#,##0\)"/>
    <numFmt numFmtId="183" formatCode="#,##0\ &quot;F&quot;;\-#,##0\ &quot;F&quot;"/>
    <numFmt numFmtId="184" formatCode="#,##0\ &quot;F&quot;;[Red]\-#,##0\ &quot;F&quot;"/>
    <numFmt numFmtId="185" formatCode="0.0%;[Red]\(0.0%\)"/>
    <numFmt numFmtId="186" formatCode="0.0%;\(0.0%\)"/>
    <numFmt numFmtId="187" formatCode="#,##0.000_);\(#,##0.000\)"/>
    <numFmt numFmtId="188" formatCode="_ * #,##0.00_)&quot;£&quot;_ ;_ * \(#,##0.00\)&quot;£&quot;_ ;_ * &quot;-&quot;??_)&quot;£&quot;_ ;_ @_ "/>
    <numFmt numFmtId="189" formatCode="#,##0.0\½"/>
    <numFmt numFmtId="190" formatCode="#,##0.0"/>
    <numFmt numFmtId="191" formatCode="0.0"/>
    <numFmt numFmtId="192" formatCode="#,##0\ &quot;$&quot;_);[Red]\(#,##0\ &quot;$&quot;\)"/>
    <numFmt numFmtId="193" formatCode="&quot;$&quot;###,0&quot;.&quot;00_);[Red]\(&quot;$&quot;###,0&quot;.&quot;00\)"/>
    <numFmt numFmtId="194" formatCode="#,##0.00\ \ "/>
    <numFmt numFmtId="195" formatCode="&quot;\&quot;#,##0.00;[Red]&quot;\&quot;&quot;\&quot;&quot;\&quot;&quot;\&quot;&quot;\&quot;&quot;\&quot;\-#,##0.00"/>
    <numFmt numFmtId="196" formatCode="_-* #,##0\ _F_-;\-* #,##0\ _F_-;_-* &quot;-&quot;\ _F_-;_-@_-"/>
    <numFmt numFmtId="197" formatCode="&quot;\&quot;#,##0;[Red]&quot;\&quot;&quot;\&quot;\-#,##0"/>
    <numFmt numFmtId="198" formatCode="_ * #,##0.00_ ;_ * \-#,##0.00_ ;_ * &quot;-&quot;??_ ;_ @_ "/>
    <numFmt numFmtId="199" formatCode="_ * #,##0_ ;_ * \-#,##0_ ;_ * &quot;-&quot;_ ;_ @_ "/>
    <numFmt numFmtId="200" formatCode="#,##0\ &quot;FB&quot;;\-#,##0\ &quot;FB&quot;"/>
    <numFmt numFmtId="201" formatCode="#,##0.00\ &quot;FB&quot;;\-#,##0.00\ &quot;FB&quot;"/>
    <numFmt numFmtId="202" formatCode="_-* #,##0.00_ñ_-;\-* #,##0.00_ñ_-;_-* &quot;-&quot;??_ñ_-;_-@_-"/>
    <numFmt numFmtId="203" formatCode="_-* #,##0\ &quot;F&quot;_-;\-* #,##0\ &quot;F&quot;_-;_-* &quot;-&quot;\ &quot;F&quot;_-;_-@_-"/>
    <numFmt numFmtId="204" formatCode="#,##0\ &quot;FB&quot;;[Red]\-#,##0\ &quot;FB&quot;"/>
    <numFmt numFmtId="205" formatCode="_-* #,##0_ñ_-;\-* #,##0_ñ_-;_-* &quot;-&quot;_ñ_-;_-@_-"/>
    <numFmt numFmtId="206" formatCode="_(* #,##0.0000000_);_(* \(#,##0.0000000\);_(* &quot;-&quot;??_);_(@_)"/>
    <numFmt numFmtId="207" formatCode="_(* #,##0.00000000_);_(* \(#,##0.00000000\);_(* &quot;-&quot;??_);_(@_)"/>
    <numFmt numFmtId="208" formatCode="#,##0.00\ &quot;FB&quot;;[Red]\-#,##0.00\ &quot;FB&quot;"/>
    <numFmt numFmtId="209" formatCode="_-* #,##0.00\ &quot;F&quot;_-;\-* #,##0.00\ &quot;F&quot;_-;_-* &quot;-&quot;??\ &quot;F&quot;_-;_-@_-"/>
    <numFmt numFmtId="210" formatCode="#,##0.00;[Red]#,##0.00"/>
    <numFmt numFmtId="211" formatCode="_-* #,##0_-;\-* #,##0_-;_-* &quot;-&quot;??_-;_-@_-"/>
    <numFmt numFmtId="212" formatCode="_ * #,##0_ ;_ * \-#,##0_ ;_ * &quot;-&quot;??_ ;_ @_ "/>
    <numFmt numFmtId="213" formatCode="#,##0&quot; ½&quot;;[Red]\-#,##0&quot; ½&quot;"/>
    <numFmt numFmtId="214" formatCode="_-* #,##0\ &quot;DM&quot;_-;\-* #,##0\ &quot;DM&quot;_-;_-* &quot;-&quot;\ &quot;DM&quot;_-;_-@_-"/>
    <numFmt numFmtId="215" formatCode="_-* #,##0.00\ &quot;DM&quot;_-;\-* #,##0.00\ &quot;DM&quot;_-;_-* &quot;-&quot;??\ &quot;DM&quot;_-;_-@_-"/>
    <numFmt numFmtId="216" formatCode="#_);\(#\)"/>
    <numFmt numFmtId="217" formatCode="#,###.000"/>
    <numFmt numFmtId="218" formatCode="#,##0.00\ &quot;F&quot;;[Red]\-#,##0.00\ &quot;F&quot;"/>
    <numFmt numFmtId="219" formatCode="&quot;\&quot;#,##0;[Red]\-&quot;\&quot;#,##0"/>
    <numFmt numFmtId="220" formatCode="&quot;\&quot;#,##0.00;\-&quot;\&quot;#,##0.00"/>
    <numFmt numFmtId="221" formatCode="&quot;\&quot;#,##0.00;[Red]&quot;\&quot;\-#,##0.00"/>
    <numFmt numFmtId="222" formatCode="&quot;\&quot;#,##0;[Red]&quot;\&quot;\-#,##0"/>
    <numFmt numFmtId="223" formatCode="_(\§\g\ #,##0_);_(\§\g\ \(#,##0\);_(\§\g\ &quot;-&quot;??_);_(@_)"/>
    <numFmt numFmtId="224" formatCode="0.000_)"/>
    <numFmt numFmtId="225" formatCode="&quot;$&quot;\ \ \ \ #,##0_);\(&quot;$&quot;\ \ \ #,##0\)"/>
    <numFmt numFmtId="226" formatCode="&quot;$&quot;\ \ \ \ \ #,##0_);\(&quot;$&quot;\ \ \ \ \ #,##0\)"/>
    <numFmt numFmtId="227" formatCode="_ &quot;\&quot;* #,##0_ ;_ &quot;\&quot;* \-#,##0_ ;_ &quot;\&quot;* &quot;-&quot;_ ;_ @_ "/>
    <numFmt numFmtId="228" formatCode="_ &quot;\&quot;* #,##0.00_ ;_ &quot;\&quot;* \-#,##0.00_ ;_ &quot;\&quot;* &quot;-&quot;??_ ;_ @_ "/>
    <numFmt numFmtId="229" formatCode="0.00000000"/>
    <numFmt numFmtId="230" formatCode="#.0\ ##0"/>
    <numFmt numFmtId="231" formatCode="#.\ ##0"/>
    <numFmt numFmtId="232" formatCode="#.00\ ##0"/>
    <numFmt numFmtId="233" formatCode="0.000000000"/>
    <numFmt numFmtId="234" formatCode="&quot;₩&quot;#,##0;&quot;₩&quot;\-#,##0"/>
    <numFmt numFmtId="235" formatCode="_ &quot;₩&quot;* #,##0_ ;_ &quot;₩&quot;* \-#,##0_ ;_ &quot;₩&quot;* &quot;-&quot;_ ;_ @_ "/>
    <numFmt numFmtId="236" formatCode="_-* #,##0.0\ _F_-;\-* #,##0.0\ _F_-;_-* &quot;-&quot;??\ _F_-;_-@_-"/>
    <numFmt numFmtId="237" formatCode="_-* ###,0&quot;.&quot;00\ _F_B_-;\-* ###,0&quot;.&quot;00\ _F_B_-;_-* &quot;-&quot;??\ _F_B_-;_-@_-"/>
    <numFmt numFmtId="238" formatCode="\t0.00%"/>
    <numFmt numFmtId="239" formatCode="\t#\ ??/??"/>
    <numFmt numFmtId="240" formatCode="#,##0;\(#,##0\)"/>
    <numFmt numFmtId="241" formatCode="###\ ###\ ###\ ###\ ##0"/>
    <numFmt numFmtId="242" formatCode="#,#00;[Red]\-#,#00;_@&quot;-&quot;"/>
    <numFmt numFmtId="243" formatCode="_ * #,##0_)\ _$_ ;_ * \(#,##0\)\ _$_ ;_ * &quot;-&quot;_)\ _$_ ;_ @_ "/>
    <numFmt numFmtId="244" formatCode="#.##0_);\(#.##0\)"/>
    <numFmt numFmtId="245" formatCode="0.0000"/>
    <numFmt numFmtId="246" formatCode="#,##0.00000"/>
    <numFmt numFmtId="247" formatCode="0_);\(0\)"/>
    <numFmt numFmtId="248" formatCode="0.00000"/>
    <numFmt numFmtId="249" formatCode="0.00000%"/>
  </numFmts>
  <fonts count="196">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u/>
      <sz val="12"/>
      <name val="Times New Roman"/>
      <family val="1"/>
    </font>
    <font>
      <sz val="10"/>
      <name val="Helv"/>
      <family val="2"/>
    </font>
    <font>
      <b/>
      <sz val="12"/>
      <name val="Times New Roman"/>
      <family val="1"/>
    </font>
    <font>
      <sz val="12"/>
      <name val="Times New Roman"/>
      <family val="1"/>
    </font>
    <font>
      <i/>
      <sz val="12"/>
      <name val="Times New Roman"/>
      <family val="1"/>
    </font>
    <font>
      <b/>
      <i/>
      <sz val="12"/>
      <name val="Times New Roman"/>
      <family val="1"/>
    </font>
    <font>
      <sz val="10"/>
      <name val=".VnTime"/>
      <family val="2"/>
    </font>
    <font>
      <sz val="10"/>
      <name val="Arial"/>
      <family val="2"/>
    </font>
    <font>
      <sz val="12"/>
      <name val=".VnTime"/>
      <family val="2"/>
    </font>
    <font>
      <sz val="8"/>
      <name val="Arial"/>
      <family val="2"/>
    </font>
    <font>
      <sz val="12"/>
      <name val="VNI-Times"/>
    </font>
    <font>
      <sz val="10"/>
      <name val="?? ??"/>
      <family val="1"/>
      <charset val="136"/>
    </font>
    <font>
      <sz val="10"/>
      <name val=".VnArial"/>
      <family val="2"/>
    </font>
    <font>
      <sz val="12"/>
      <name val="????"/>
      <family val="1"/>
      <charset val="136"/>
    </font>
    <font>
      <sz val="12"/>
      <name val="Courier"/>
      <family val="3"/>
    </font>
    <font>
      <sz val="12"/>
      <name val="???"/>
      <family val="1"/>
      <charset val="129"/>
    </font>
    <font>
      <sz val="12"/>
      <name val="|??¢¥¢¬¨Ï"/>
      <family val="1"/>
      <charset val="129"/>
    </font>
    <font>
      <sz val="12"/>
      <name val=".VnTime"/>
      <family val="2"/>
    </font>
    <font>
      <sz val="10"/>
      <name val="VNI-Times"/>
    </font>
    <font>
      <sz val="11"/>
      <name val="–¾’©"/>
      <family val="1"/>
      <charset val="128"/>
    </font>
    <font>
      <sz val="14"/>
      <name val="VnTime"/>
    </font>
    <font>
      <b/>
      <u/>
      <sz val="14"/>
      <color indexed="8"/>
      <name val=".VnBook-AntiquaH"/>
      <family val="2"/>
    </font>
    <font>
      <sz val="11"/>
      <name val=".VnTime"/>
      <family val="2"/>
    </font>
    <font>
      <sz val="11"/>
      <name val=".VnTime"/>
      <family val="2"/>
    </font>
    <font>
      <sz val="12"/>
      <name val="¹ÙÅÁÃ¼"/>
      <charset val="129"/>
    </font>
    <font>
      <i/>
      <sz val="12"/>
      <color indexed="8"/>
      <name val=".VnBook-AntiquaH"/>
      <family val="2"/>
    </font>
    <font>
      <sz val="12"/>
      <color indexed="8"/>
      <name val="Times New Roman"/>
      <family val="2"/>
    </font>
    <font>
      <sz val="11"/>
      <color indexed="8"/>
      <name val="맑은 고딕"/>
      <family val="3"/>
      <charset val="129"/>
    </font>
    <font>
      <b/>
      <sz val="12"/>
      <color indexed="8"/>
      <name val=".VnBook-Antiqua"/>
      <family val="2"/>
    </font>
    <font>
      <i/>
      <sz val="12"/>
      <color indexed="8"/>
      <name val=".VnBook-Antiqua"/>
      <family val="2"/>
    </font>
    <font>
      <sz val="10"/>
      <name val=".VnTime"/>
      <family val="2"/>
    </font>
    <font>
      <sz val="12"/>
      <color indexed="9"/>
      <name val="Times New Roman"/>
      <family val="2"/>
    </font>
    <font>
      <sz val="11"/>
      <color indexed="9"/>
      <name val="맑은 고딕"/>
      <family val="3"/>
      <charset val="129"/>
    </font>
    <font>
      <sz val="12"/>
      <name val="¹UAAA¼"/>
      <family val="3"/>
      <charset val="129"/>
    </font>
    <font>
      <sz val="8"/>
      <name val="Times New Roman"/>
      <family val="1"/>
    </font>
    <font>
      <sz val="12"/>
      <color indexed="20"/>
      <name val="Times New Roman"/>
      <family val="2"/>
    </font>
    <font>
      <sz val="11"/>
      <color indexed="10"/>
      <name val="Arial"/>
      <family val="2"/>
    </font>
    <font>
      <sz val="12"/>
      <name val="Tms Rmn"/>
    </font>
    <font>
      <sz val="11"/>
      <name val="µ¸¿ò"/>
      <charset val="129"/>
    </font>
    <font>
      <sz val="10"/>
      <name val="±¼¸²A¼"/>
      <family val="3"/>
      <charset val="129"/>
    </font>
    <font>
      <sz val="10"/>
      <name val="Helv"/>
    </font>
    <font>
      <b/>
      <sz val="12"/>
      <color indexed="52"/>
      <name val="Times New Roman"/>
      <family val="2"/>
    </font>
    <font>
      <b/>
      <sz val="10"/>
      <name val="Helv"/>
    </font>
    <font>
      <b/>
      <sz val="12"/>
      <color indexed="9"/>
      <name val="Times New Roman"/>
      <family val="2"/>
    </font>
    <font>
      <sz val="10"/>
      <color indexed="8"/>
      <name val="Arial"/>
      <family val="2"/>
    </font>
    <font>
      <sz val="11"/>
      <name val="Tms Rmn"/>
    </font>
    <font>
      <sz val="11"/>
      <color indexed="8"/>
      <name val="Calibri"/>
      <family val="2"/>
    </font>
    <font>
      <sz val="12"/>
      <color indexed="8"/>
      <name val="Calibri"/>
      <family val="2"/>
    </font>
    <font>
      <sz val="10"/>
      <name val="Times New Roman"/>
      <family val="1"/>
    </font>
    <font>
      <sz val="10"/>
      <name val="MS Serif"/>
      <family val="1"/>
    </font>
    <font>
      <b/>
      <sz val="10"/>
      <name val="VNI-Helve-Condense"/>
    </font>
    <font>
      <sz val="13"/>
      <name val=".VnTime"/>
      <family val="2"/>
    </font>
    <font>
      <sz val="10"/>
      <name val="MS Sans Serif"/>
      <family val="2"/>
    </font>
    <font>
      <sz val="10"/>
      <name val="Arial CE"/>
      <family val="2"/>
      <charset val="238"/>
    </font>
    <font>
      <sz val="10"/>
      <color indexed="16"/>
      <name val="MS Serif"/>
      <family val="1"/>
    </font>
    <font>
      <i/>
      <sz val="12"/>
      <color indexed="23"/>
      <name val="Times New Roman"/>
      <family val="2"/>
    </font>
    <font>
      <b/>
      <sz val="16"/>
      <color indexed="16"/>
      <name val="VNbritannic"/>
      <family val="2"/>
    </font>
    <font>
      <sz val="12"/>
      <color indexed="17"/>
      <name val="Times New Roman"/>
      <family val="2"/>
    </font>
    <font>
      <sz val="8"/>
      <name val="Arial"/>
      <family val="2"/>
    </font>
    <font>
      <b/>
      <sz val="12"/>
      <color indexed="9"/>
      <name val="Tms Rmn"/>
    </font>
    <font>
      <b/>
      <sz val="12"/>
      <name val="Helv"/>
    </font>
    <font>
      <b/>
      <sz val="12"/>
      <name val="Arial"/>
      <family val="2"/>
    </font>
    <font>
      <b/>
      <sz val="18"/>
      <name val="Arial"/>
      <family val="2"/>
    </font>
    <font>
      <b/>
      <sz val="11"/>
      <color indexed="56"/>
      <name val="Times New Roman"/>
      <family val="2"/>
    </font>
    <font>
      <b/>
      <sz val="8"/>
      <name val="MS Sans Serif"/>
      <family val="2"/>
    </font>
    <font>
      <b/>
      <sz val="10"/>
      <name val=".VnTime"/>
      <family val="2"/>
    </font>
    <font>
      <b/>
      <sz val="14"/>
      <name val=".VnTimeH"/>
      <family val="2"/>
    </font>
    <font>
      <sz val="12"/>
      <color indexed="62"/>
      <name val="Times New Roman"/>
      <family val="2"/>
    </font>
    <font>
      <sz val="12"/>
      <color indexed="52"/>
      <name val="Times New Roman"/>
      <family val="2"/>
    </font>
    <font>
      <sz val="10"/>
      <name val="MS Sans Serif"/>
      <family val="2"/>
    </font>
    <font>
      <b/>
      <sz val="11"/>
      <name val="Helv"/>
    </font>
    <font>
      <sz val="10"/>
      <name val=".VnAvant"/>
      <family val="2"/>
    </font>
    <font>
      <sz val="12"/>
      <name val="Arial"/>
      <family val="2"/>
    </font>
    <font>
      <sz val="12"/>
      <color indexed="60"/>
      <name val="Times New Roman"/>
      <family val="2"/>
    </font>
    <font>
      <sz val="7"/>
      <name val="Small Fonts"/>
      <family val="2"/>
    </font>
    <font>
      <sz val="8.25"/>
      <name val="Microsoft Sans Serif"/>
      <family val="2"/>
      <charset val="134"/>
    </font>
    <font>
      <b/>
      <sz val="11"/>
      <name val="Arial"/>
      <family val="2"/>
    </font>
    <font>
      <sz val="13"/>
      <name val=".VnTime"/>
      <family val="2"/>
    </font>
    <font>
      <b/>
      <sz val="12"/>
      <color indexed="63"/>
      <name val="Times New Roman"/>
      <family val="2"/>
    </font>
    <font>
      <sz val="12"/>
      <name val="Helv"/>
    </font>
    <font>
      <b/>
      <sz val="10"/>
      <name val="MS Sans Serif"/>
      <family val="2"/>
    </font>
    <font>
      <sz val="8"/>
      <name val="Wingdings"/>
      <charset val="2"/>
    </font>
    <font>
      <sz val="8"/>
      <name val="Helv"/>
    </font>
    <font>
      <b/>
      <sz val="12"/>
      <name val=".VnTime"/>
      <family val="2"/>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8"/>
      <name val="MS Sans Serif"/>
      <family val="2"/>
    </font>
    <font>
      <sz val="11"/>
      <color indexed="32"/>
      <name val="VNI-Times"/>
      <family val="2"/>
    </font>
    <font>
      <b/>
      <sz val="8"/>
      <color indexed="8"/>
      <name val="Helv"/>
    </font>
    <font>
      <sz val="11"/>
      <name val="VNI-Times"/>
    </font>
    <font>
      <sz val="12"/>
      <name val="VNtimes new roman"/>
    </font>
    <font>
      <sz val="14"/>
      <name val=".VnTime"/>
      <family val="2"/>
    </font>
    <font>
      <sz val="12"/>
      <name val="VNTime"/>
    </font>
    <font>
      <sz val="10"/>
      <name val="VNTime"/>
    </font>
    <font>
      <b/>
      <sz val="18"/>
      <color indexed="56"/>
      <name val="Cambria"/>
      <family val="2"/>
    </font>
    <font>
      <sz val="14"/>
      <name val="VnTime"/>
      <family val="2"/>
    </font>
    <font>
      <sz val="8"/>
      <name val=".VnTime"/>
      <family val="2"/>
    </font>
    <font>
      <b/>
      <sz val="8"/>
      <name val="VN Helvetica"/>
      <family val="2"/>
    </font>
    <font>
      <b/>
      <sz val="10"/>
      <name val="VN AvantGBook"/>
      <family val="2"/>
    </font>
    <font>
      <b/>
      <sz val="16"/>
      <name val=".VnTime"/>
      <family val="2"/>
    </font>
    <font>
      <sz val="9"/>
      <name val=".VnTime"/>
      <family val="2"/>
    </font>
    <font>
      <sz val="12"/>
      <color indexed="10"/>
      <name val="Times New Roman"/>
      <family val="2"/>
    </font>
    <font>
      <sz val="14"/>
      <name val=".VnArial"/>
      <family val="2"/>
    </font>
    <font>
      <sz val="11"/>
      <color indexed="10"/>
      <name val="맑은 고딕"/>
      <family val="3"/>
      <charset val="129"/>
    </font>
    <font>
      <b/>
      <sz val="11"/>
      <color indexed="52"/>
      <name val="맑은 고딕"/>
      <family val="3"/>
      <charset val="129"/>
    </font>
    <font>
      <sz val="11"/>
      <color indexed="20"/>
      <name val="맑은 고딕"/>
      <family val="3"/>
      <charset val="129"/>
    </font>
    <font>
      <sz val="14"/>
      <name val="뼻뮝"/>
      <family val="3"/>
    </font>
    <font>
      <sz val="11"/>
      <name val="돋움"/>
      <family val="3"/>
      <charset val="129"/>
    </font>
    <font>
      <sz val="12"/>
      <name val="바탕체"/>
      <family val="3"/>
    </font>
    <font>
      <sz val="11"/>
      <color indexed="60"/>
      <name val="맑은 고딕"/>
      <family val="3"/>
      <charset val="129"/>
    </font>
    <font>
      <sz val="12"/>
      <name val="뼻뮝"/>
      <family val="3"/>
    </font>
    <font>
      <i/>
      <sz val="11"/>
      <color indexed="23"/>
      <name val="맑은 고딕"/>
      <family val="3"/>
      <charset val="129"/>
    </font>
    <font>
      <b/>
      <sz val="11"/>
      <color indexed="9"/>
      <name val="맑은 고딕"/>
      <family val="3"/>
      <charset val="129"/>
    </font>
    <font>
      <sz val="12"/>
      <name val="바탕체"/>
      <family val="1"/>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8"/>
      <color indexed="56"/>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9"/>
      <name val="Arial"/>
      <family val="2"/>
    </font>
    <font>
      <sz val="10"/>
      <name val="ＭＳ Ｐゴシック"/>
      <family val="3"/>
      <charset val="128"/>
    </font>
    <font>
      <sz val="11"/>
      <name val="ＭＳ 明朝"/>
      <family val="1"/>
      <charset val="128"/>
    </font>
    <font>
      <sz val="10"/>
      <name val=" "/>
      <family val="1"/>
      <charset val="136"/>
    </font>
    <font>
      <i/>
      <sz val="12"/>
      <color indexed="12"/>
      <name val="Times New Roman"/>
      <family val="1"/>
    </font>
    <font>
      <sz val="8"/>
      <name val="Times New Roman"/>
      <family val="1"/>
    </font>
    <font>
      <sz val="10"/>
      <name val="MS Serif"/>
      <family val="1"/>
    </font>
    <font>
      <sz val="10"/>
      <color indexed="16"/>
      <name val="MS Serif"/>
      <family val="1"/>
    </font>
    <font>
      <b/>
      <sz val="8"/>
      <name val="MS Sans Serif"/>
      <family val="2"/>
    </font>
    <font>
      <b/>
      <sz val="10"/>
      <name val="MS Sans Serif"/>
      <family val="2"/>
    </font>
    <font>
      <sz val="8"/>
      <name val="Wingdings"/>
      <charset val="2"/>
    </font>
    <font>
      <sz val="8"/>
      <name val="MS Sans Serif"/>
      <family val="2"/>
    </font>
    <font>
      <sz val="12"/>
      <name val=".VnTime"/>
      <family val="2"/>
    </font>
    <font>
      <sz val="11"/>
      <name val=".VnTime"/>
      <family val="2"/>
    </font>
    <font>
      <sz val="10"/>
      <name val=".VnTime"/>
      <family val="2"/>
    </font>
    <font>
      <sz val="10"/>
      <name val="MS Serif"/>
      <family val="1"/>
    </font>
    <font>
      <sz val="10"/>
      <name val="MS Sans Serif"/>
      <family val="2"/>
    </font>
    <font>
      <sz val="10"/>
      <color indexed="16"/>
      <name val="MS Serif"/>
      <family val="1"/>
    </font>
    <font>
      <b/>
      <sz val="8"/>
      <name val="MS Sans Serif"/>
      <family val="2"/>
    </font>
    <font>
      <sz val="13"/>
      <name val=".VnTime"/>
      <family val="2"/>
    </font>
    <font>
      <sz val="8"/>
      <name val="MS Sans Serif"/>
      <family val="2"/>
    </font>
    <font>
      <sz val="8"/>
      <name val="Times New Roman"/>
      <family val="1"/>
      <charset val="163"/>
    </font>
    <font>
      <sz val="10"/>
      <name val="VNbook-Antiqua"/>
    </font>
    <font>
      <sz val="12"/>
      <name val="VNtimes new roman"/>
      <family val="2"/>
    </font>
    <font>
      <sz val="10"/>
      <name val="VNI-Centur"/>
    </font>
    <font>
      <sz val="13"/>
      <name val="Times New Roman"/>
      <family val="1"/>
    </font>
    <font>
      <b/>
      <sz val="12"/>
      <color theme="1"/>
      <name val="Times New Roman"/>
      <family val="1"/>
    </font>
    <font>
      <i/>
      <sz val="12"/>
      <color theme="1"/>
      <name val="Times New Roman"/>
      <family val="1"/>
    </font>
    <font>
      <sz val="12"/>
      <color theme="1"/>
      <name val="Times New Roman"/>
      <family val="1"/>
    </font>
    <font>
      <b/>
      <i/>
      <sz val="12"/>
      <color theme="1"/>
      <name val="Times New Roman"/>
      <family val="1"/>
    </font>
    <font>
      <b/>
      <u/>
      <sz val="12"/>
      <color theme="1"/>
      <name val="Times New Roman"/>
      <family val="1"/>
    </font>
    <font>
      <sz val="13"/>
      <color theme="1"/>
      <name val="Times New Roman"/>
      <family val="1"/>
    </font>
    <font>
      <b/>
      <sz val="13"/>
      <color theme="1"/>
      <name val="Times New Roman"/>
      <family val="1"/>
    </font>
    <font>
      <sz val="13"/>
      <color rgb="FF000000"/>
      <name val="Times New Roman"/>
      <family val="1"/>
    </font>
    <font>
      <sz val="10"/>
      <color indexed="8"/>
      <name val="VNI-Times"/>
      <family val="2"/>
    </font>
    <font>
      <sz val="10"/>
      <color theme="1"/>
      <name val="Arial"/>
      <family val="2"/>
    </font>
    <font>
      <b/>
      <sz val="12"/>
      <color theme="0"/>
      <name val="Times New Roman"/>
      <family val="1"/>
    </font>
    <font>
      <vertAlign val="superscript"/>
      <sz val="12"/>
      <color theme="1"/>
      <name val="Times New Roman"/>
      <family val="1"/>
    </font>
    <font>
      <b/>
      <sz val="13"/>
      <color rgb="FFFF0000"/>
      <name val="Times New Roman"/>
      <family val="1"/>
    </font>
    <font>
      <sz val="13"/>
      <color rgb="FFFF0000"/>
      <name val="Times New Roman"/>
      <family val="1"/>
    </font>
    <font>
      <sz val="13"/>
      <color rgb="FFFF0000"/>
      <name val="Calibri"/>
      <family val="2"/>
    </font>
    <font>
      <b/>
      <u/>
      <sz val="13"/>
      <color rgb="FFFF0000"/>
      <name val="Times New Roman"/>
      <family val="1"/>
    </font>
    <font>
      <b/>
      <sz val="13"/>
      <color rgb="FF000000"/>
      <name val="Times New Roman"/>
      <family val="1"/>
    </font>
    <font>
      <b/>
      <sz val="13"/>
      <color rgb="FF000000"/>
      <name val="Calibri"/>
      <family val="2"/>
    </font>
    <font>
      <i/>
      <sz val="13"/>
      <color rgb="FF000000"/>
      <name val="Times New Roman"/>
      <family val="1"/>
    </font>
    <font>
      <b/>
      <sz val="13"/>
      <name val="Times New Roman"/>
      <family val="1"/>
    </font>
    <font>
      <sz val="12"/>
      <color rgb="FF000000"/>
      <name val="Times New Roman"/>
      <family val="1"/>
    </font>
    <font>
      <b/>
      <sz val="12"/>
      <color rgb="FF000000"/>
      <name val="Times New Roman"/>
      <family val="1"/>
    </font>
    <font>
      <vertAlign val="subscript"/>
      <sz val="12"/>
      <color theme="1"/>
      <name val="Times New Roman"/>
      <family val="1"/>
    </font>
    <font>
      <b/>
      <sz val="9"/>
      <color indexed="81"/>
      <name val="Tahoma"/>
      <family val="2"/>
    </font>
    <font>
      <sz val="9"/>
      <color indexed="81"/>
      <name val="Tahoma"/>
      <family val="2"/>
    </font>
    <font>
      <sz val="12"/>
      <color theme="1"/>
      <name val="Arial"/>
      <family val="2"/>
    </font>
    <font>
      <b/>
      <vertAlign val="subscript"/>
      <sz val="12"/>
      <color theme="1"/>
      <name val="Times New Roman"/>
      <family val="1"/>
    </font>
    <font>
      <sz val="11"/>
      <name val="Times New Roman"/>
      <family val="1"/>
      <charset val="163"/>
    </font>
    <font>
      <sz val="12"/>
      <name val=".VnArial"/>
      <family val="2"/>
    </font>
    <font>
      <i/>
      <sz val="12"/>
      <color rgb="FF0000FF"/>
      <name val="Times New Roman"/>
      <family val="1"/>
    </font>
    <font>
      <b/>
      <i/>
      <u/>
      <sz val="12"/>
      <color theme="1"/>
      <name val="Times New Roman"/>
      <family val="1"/>
    </font>
    <font>
      <sz val="12"/>
      <name val="Symbol"/>
      <family val="1"/>
      <charset val="2"/>
    </font>
    <font>
      <i/>
      <sz val="10"/>
      <color theme="1"/>
      <name val="Arial"/>
      <family val="2"/>
    </font>
    <font>
      <sz val="12"/>
      <color rgb="FFFF0000"/>
      <name val="Times New Roman"/>
      <family val="1"/>
    </font>
    <font>
      <b/>
      <sz val="12"/>
      <color rgb="FFFF0000"/>
      <name val="Times New Roman"/>
      <family val="1"/>
    </font>
    <font>
      <sz val="12"/>
      <color rgb="FFFF0000"/>
      <name val="Arial"/>
      <family val="2"/>
    </font>
    <font>
      <b/>
      <sz val="12"/>
      <name val="Symbol"/>
      <family val="1"/>
      <charset val="2"/>
    </font>
    <font>
      <sz val="8"/>
      <name val="Arial"/>
    </font>
  </fonts>
  <fills count="54">
    <fill>
      <patternFill patternType="none"/>
    </fill>
    <fill>
      <patternFill patternType="gray125"/>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40"/>
        <bgColor indexed="64"/>
      </patternFill>
    </fill>
    <fill>
      <patternFill patternType="solid">
        <fgColor indexed="9"/>
        <bgColor indexed="64"/>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55"/>
        <bgColor indexed="64"/>
      </patternFill>
    </fill>
    <fill>
      <patternFill patternType="solid">
        <fgColor indexed="35"/>
        <bgColor indexed="64"/>
      </patternFill>
    </fill>
    <fill>
      <patternFill patternType="gray125">
        <fgColor indexed="15"/>
      </patternFill>
    </fill>
    <fill>
      <patternFill patternType="solid">
        <fgColor indexed="26"/>
        <bgColor indexed="9"/>
      </patternFill>
    </fill>
    <fill>
      <patternFill patternType="solid">
        <fgColor indexed="9"/>
        <bgColor indexed="10"/>
      </patternFill>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rgb="FFFFC000"/>
        <bgColor indexed="64"/>
      </patternFill>
    </fill>
    <fill>
      <patternFill patternType="solid">
        <fgColor rgb="FF00FFCC"/>
        <bgColor indexed="64"/>
      </patternFill>
    </fill>
    <fill>
      <patternFill patternType="solid">
        <fgColor rgb="FF2257AE"/>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right/>
      <top/>
      <bottom style="medium">
        <color indexed="64"/>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style="thin">
        <color indexed="64"/>
      </left>
      <right style="thin">
        <color indexed="64"/>
      </right>
      <top style="thin">
        <color indexed="64"/>
      </top>
      <bottom/>
      <diagonal/>
    </border>
    <border>
      <left/>
      <right/>
      <top style="double">
        <color indexed="64"/>
      </top>
      <bottom/>
      <diagonal/>
    </border>
    <border>
      <left style="medium">
        <color indexed="9"/>
      </left>
      <right style="medium">
        <color indexed="9"/>
      </right>
      <top style="medium">
        <color indexed="9"/>
      </top>
      <bottom style="medium">
        <color indexed="9"/>
      </bottom>
      <diagonal/>
    </border>
    <border>
      <left style="medium">
        <color indexed="64"/>
      </left>
      <right style="thin">
        <color indexed="64"/>
      </right>
      <top/>
      <bottom/>
      <diagonal/>
    </border>
    <border>
      <left style="thin">
        <color indexed="64"/>
      </left>
      <right style="thin">
        <color indexed="64"/>
      </right>
      <top/>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style="thin">
        <color theme="1"/>
      </left>
      <right style="thin">
        <color theme="1"/>
      </right>
      <top style="thin">
        <color theme="1"/>
      </top>
      <bottom style="thin">
        <color theme="1"/>
      </bottom>
      <diagonal/>
    </border>
    <border>
      <left/>
      <right/>
      <top/>
      <bottom style="hair">
        <color indexed="64"/>
      </bottom>
      <diagonal/>
    </border>
    <border>
      <left/>
      <right style="thin">
        <color indexed="64"/>
      </right>
      <top/>
      <bottom style="hair">
        <color indexed="64"/>
      </bottom>
      <diagonal/>
    </border>
  </borders>
  <cellStyleXfs count="980">
    <xf numFmtId="0" fontId="0" fillId="0" borderId="0"/>
    <xf numFmtId="166" fontId="15" fillId="0" borderId="0" applyFont="0" applyFill="0" applyBorder="0" applyAlignment="0" applyProtection="0"/>
    <xf numFmtId="0" fontId="13" fillId="0" borderId="0" applyNumberFormat="0" applyFill="0" applyBorder="0" applyAlignment="0" applyProtection="0"/>
    <xf numFmtId="0" fontId="22" fillId="0" borderId="0" applyNumberFormat="0" applyFill="0" applyBorder="0" applyAlignment="0" applyProtection="0"/>
    <xf numFmtId="0" fontId="144" fillId="0" borderId="0" applyNumberFormat="0" applyFill="0" applyBorder="0" applyAlignment="0" applyProtection="0"/>
    <xf numFmtId="241" fontId="15" fillId="0" borderId="0" applyFont="0" applyFill="0" applyBorder="0" applyAlignment="0" applyProtection="0">
      <protection locked="0"/>
    </xf>
    <xf numFmtId="195" fontId="12" fillId="0" borderId="0" applyFont="0" applyFill="0" applyBorder="0" applyAlignment="0" applyProtection="0"/>
    <xf numFmtId="0" fontId="16" fillId="0" borderId="0" applyFont="0" applyFill="0" applyBorder="0" applyAlignment="0" applyProtection="0"/>
    <xf numFmtId="197" fontId="12" fillId="0" borderId="0" applyFon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198" fontId="17" fillId="0" borderId="0" applyFont="0" applyFill="0" applyBorder="0" applyAlignment="0" applyProtection="0"/>
    <xf numFmtId="199" fontId="17" fillId="0" borderId="0" applyFont="0" applyFill="0" applyBorder="0" applyAlignment="0" applyProtection="0"/>
    <xf numFmtId="164" fontId="18" fillId="0" borderId="0" applyFont="0" applyFill="0" applyBorder="0" applyAlignment="0" applyProtection="0"/>
    <xf numFmtId="165" fontId="18" fillId="0" borderId="0" applyFont="0" applyFill="0" applyBorder="0" applyAlignment="0" applyProtection="0"/>
    <xf numFmtId="6" fontId="19" fillId="0" borderId="0" applyFont="0" applyFill="0" applyBorder="0" applyAlignment="0" applyProtection="0"/>
    <xf numFmtId="0" fontId="20"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21" fillId="0" borderId="0"/>
    <xf numFmtId="0" fontId="12" fillId="0" borderId="0" applyNumberFormat="0" applyFill="0" applyBorder="0" applyAlignment="0" applyProtection="0"/>
    <xf numFmtId="196" fontId="22" fillId="0" borderId="0" applyFont="0" applyFill="0" applyBorder="0" applyAlignment="0" applyProtection="0"/>
    <xf numFmtId="200" fontId="4" fillId="0" borderId="0" applyFont="0" applyFill="0" applyBorder="0" applyAlignment="0" applyProtection="0"/>
    <xf numFmtId="200" fontId="12" fillId="0" borderId="0" applyFont="0" applyFill="0" applyBorder="0" applyAlignment="0" applyProtection="0"/>
    <xf numFmtId="42" fontId="23" fillId="0" borderId="0" applyFont="0" applyFill="0" applyBorder="0" applyAlignment="0" applyProtection="0"/>
    <xf numFmtId="166" fontId="23" fillId="0" borderId="0" applyFont="0" applyFill="0" applyBorder="0" applyAlignment="0" applyProtection="0"/>
    <xf numFmtId="166" fontId="15" fillId="0" borderId="0" applyFont="0" applyFill="0" applyBorder="0" applyAlignment="0" applyProtection="0"/>
    <xf numFmtId="165" fontId="15" fillId="0" borderId="0" applyFont="0" applyFill="0" applyBorder="0" applyAlignment="0" applyProtection="0"/>
    <xf numFmtId="165" fontId="23" fillId="0" borderId="0" applyFont="0" applyFill="0" applyBorder="0" applyAlignment="0" applyProtection="0"/>
    <xf numFmtId="201" fontId="4" fillId="0" borderId="0" applyFont="0" applyFill="0" applyBorder="0" applyAlignment="0" applyProtection="0"/>
    <xf numFmtId="201" fontId="12" fillId="0" borderId="0" applyFont="0" applyFill="0" applyBorder="0" applyAlignment="0" applyProtection="0"/>
    <xf numFmtId="202" fontId="23" fillId="0" borderId="0" applyFont="0" applyFill="0" applyBorder="0" applyAlignment="0" applyProtection="0"/>
    <xf numFmtId="164" fontId="15" fillId="0" borderId="0" applyFont="0" applyFill="0" applyBorder="0" applyAlignment="0" applyProtection="0"/>
    <xf numFmtId="166" fontId="23" fillId="0" borderId="0" applyFont="0" applyFill="0" applyBorder="0" applyAlignment="0" applyProtection="0"/>
    <xf numFmtId="200" fontId="4" fillId="0" borderId="0" applyFont="0" applyFill="0" applyBorder="0" applyAlignment="0" applyProtection="0"/>
    <xf numFmtId="200" fontId="12" fillId="0" borderId="0" applyFont="0" applyFill="0" applyBorder="0" applyAlignment="0" applyProtection="0"/>
    <xf numFmtId="42" fontId="23" fillId="0" borderId="0" applyFont="0" applyFill="0" applyBorder="0" applyAlignment="0" applyProtection="0"/>
    <xf numFmtId="203" fontId="23" fillId="0" borderId="0" applyFont="0" applyFill="0" applyBorder="0" applyAlignment="0" applyProtection="0"/>
    <xf numFmtId="165" fontId="23" fillId="0" borderId="0" applyFont="0" applyFill="0" applyBorder="0" applyAlignment="0" applyProtection="0"/>
    <xf numFmtId="201" fontId="4" fillId="0" borderId="0" applyFont="0" applyFill="0" applyBorder="0" applyAlignment="0" applyProtection="0"/>
    <xf numFmtId="201" fontId="12" fillId="0" borderId="0" applyFont="0" applyFill="0" applyBorder="0" applyAlignment="0" applyProtection="0"/>
    <xf numFmtId="202" fontId="23" fillId="0" borderId="0" applyFont="0" applyFill="0" applyBorder="0" applyAlignment="0" applyProtection="0"/>
    <xf numFmtId="165" fontId="15" fillId="0" borderId="0" applyFont="0" applyFill="0" applyBorder="0" applyAlignment="0" applyProtection="0"/>
    <xf numFmtId="164" fontId="23" fillId="0" borderId="0" applyFont="0" applyFill="0" applyBorder="0" applyAlignment="0" applyProtection="0"/>
    <xf numFmtId="204" fontId="4" fillId="0" borderId="0" applyFont="0" applyFill="0" applyBorder="0" applyAlignment="0" applyProtection="0"/>
    <xf numFmtId="204" fontId="12" fillId="0" borderId="0" applyFont="0" applyFill="0" applyBorder="0" applyAlignment="0" applyProtection="0"/>
    <xf numFmtId="205" fontId="23" fillId="0" borderId="0" applyFont="0" applyFill="0" applyBorder="0" applyAlignment="0" applyProtection="0"/>
    <xf numFmtId="200" fontId="4" fillId="0" borderId="0" applyFont="0" applyFill="0" applyBorder="0" applyAlignment="0" applyProtection="0"/>
    <xf numFmtId="200" fontId="12" fillId="0" borderId="0" applyFont="0" applyFill="0" applyBorder="0" applyAlignment="0" applyProtection="0"/>
    <xf numFmtId="42" fontId="23" fillId="0" borderId="0" applyFont="0" applyFill="0" applyBorder="0" applyAlignment="0" applyProtection="0"/>
    <xf numFmtId="203" fontId="23" fillId="0" borderId="0" applyFont="0" applyFill="0" applyBorder="0" applyAlignment="0" applyProtection="0"/>
    <xf numFmtId="164" fontId="15" fillId="0" borderId="0" applyFont="0" applyFill="0" applyBorder="0" applyAlignment="0" applyProtection="0"/>
    <xf numFmtId="165" fontId="15" fillId="0" borderId="0" applyFont="0" applyFill="0" applyBorder="0" applyAlignment="0" applyProtection="0"/>
    <xf numFmtId="164" fontId="23" fillId="0" borderId="0" applyFont="0" applyFill="0" applyBorder="0" applyAlignment="0" applyProtection="0"/>
    <xf numFmtId="204" fontId="4" fillId="0" borderId="0" applyFont="0" applyFill="0" applyBorder="0" applyAlignment="0" applyProtection="0"/>
    <xf numFmtId="204" fontId="12" fillId="0" borderId="0" applyFont="0" applyFill="0" applyBorder="0" applyAlignment="0" applyProtection="0"/>
    <xf numFmtId="205" fontId="23" fillId="0" borderId="0" applyFont="0" applyFill="0" applyBorder="0" applyAlignment="0" applyProtection="0"/>
    <xf numFmtId="165" fontId="23" fillId="0" borderId="0" applyFont="0" applyFill="0" applyBorder="0" applyAlignment="0" applyProtection="0"/>
    <xf numFmtId="201" fontId="4" fillId="0" borderId="0" applyFont="0" applyFill="0" applyBorder="0" applyAlignment="0" applyProtection="0"/>
    <xf numFmtId="201" fontId="12" fillId="0" borderId="0" applyFont="0" applyFill="0" applyBorder="0" applyAlignment="0" applyProtection="0"/>
    <xf numFmtId="202" fontId="23" fillId="0" borderId="0" applyFont="0" applyFill="0" applyBorder="0" applyAlignment="0" applyProtection="0"/>
    <xf numFmtId="164" fontId="15" fillId="0" borderId="0" applyFont="0" applyFill="0" applyBorder="0" applyAlignment="0" applyProtection="0"/>
    <xf numFmtId="166" fontId="15" fillId="0" borderId="0" applyFont="0" applyFill="0" applyBorder="0" applyAlignment="0" applyProtection="0"/>
    <xf numFmtId="203" fontId="23" fillId="0" borderId="0" applyFont="0" applyFill="0" applyBorder="0" applyAlignment="0" applyProtection="0"/>
    <xf numFmtId="164" fontId="15" fillId="0" borderId="0" applyFont="0" applyFill="0" applyBorder="0" applyAlignment="0" applyProtection="0"/>
    <xf numFmtId="164" fontId="23" fillId="0" borderId="0" applyFont="0" applyFill="0" applyBorder="0" applyAlignment="0" applyProtection="0"/>
    <xf numFmtId="204" fontId="4" fillId="0" borderId="0" applyFont="0" applyFill="0" applyBorder="0" applyAlignment="0" applyProtection="0"/>
    <xf numFmtId="204" fontId="12" fillId="0" borderId="0" applyFont="0" applyFill="0" applyBorder="0" applyAlignment="0" applyProtection="0"/>
    <xf numFmtId="205" fontId="23" fillId="0" borderId="0" applyFont="0" applyFill="0" applyBorder="0" applyAlignment="0" applyProtection="0"/>
    <xf numFmtId="165" fontId="23" fillId="0" borderId="0" applyFont="0" applyFill="0" applyBorder="0" applyAlignment="0" applyProtection="0"/>
    <xf numFmtId="201" fontId="4" fillId="0" borderId="0" applyFont="0" applyFill="0" applyBorder="0" applyAlignment="0" applyProtection="0"/>
    <xf numFmtId="201" fontId="12" fillId="0" borderId="0" applyFont="0" applyFill="0" applyBorder="0" applyAlignment="0" applyProtection="0"/>
    <xf numFmtId="202" fontId="23" fillId="0" borderId="0" applyFont="0" applyFill="0" applyBorder="0" applyAlignment="0" applyProtection="0"/>
    <xf numFmtId="166" fontId="15" fillId="0" borderId="0" applyFont="0" applyFill="0" applyBorder="0" applyAlignment="0" applyProtection="0"/>
    <xf numFmtId="165" fontId="15"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235" fontId="20" fillId="0" borderId="0" applyFont="0" applyFill="0" applyBorder="0" applyAlignment="0" applyProtection="0"/>
    <xf numFmtId="0" fontId="24" fillId="0" borderId="0"/>
    <xf numFmtId="0" fontId="24" fillId="0" borderId="0"/>
    <xf numFmtId="0" fontId="24" fillId="0" borderId="0"/>
    <xf numFmtId="0" fontId="12" fillId="0" borderId="0"/>
    <xf numFmtId="1" fontId="25" fillId="0" borderId="1" applyBorder="0" applyAlignment="0">
      <alignment horizontal="center"/>
    </xf>
    <xf numFmtId="0" fontId="12" fillId="0" borderId="0"/>
    <xf numFmtId="242" fontId="15" fillId="0" borderId="0" applyFont="0" applyFill="0" applyBorder="0" applyAlignment="0" applyProtection="0"/>
    <xf numFmtId="0" fontId="26" fillId="2" borderId="0"/>
    <xf numFmtId="0" fontId="27" fillId="2" borderId="0"/>
    <xf numFmtId="0" fontId="28" fillId="2" borderId="0"/>
    <xf numFmtId="0" fontId="27" fillId="2" borderId="0"/>
    <xf numFmtId="0" fontId="27" fillId="2" borderId="0"/>
    <xf numFmtId="0" fontId="27" fillId="2" borderId="0"/>
    <xf numFmtId="0" fontId="27" fillId="2" borderId="0"/>
    <xf numFmtId="0" fontId="28" fillId="2" borderId="0"/>
    <xf numFmtId="0" fontId="27" fillId="2" borderId="0"/>
    <xf numFmtId="0" fontId="27" fillId="2" borderId="0"/>
    <xf numFmtId="0" fontId="27" fillId="2" borderId="0"/>
    <xf numFmtId="0" fontId="27" fillId="2" borderId="0"/>
    <xf numFmtId="0" fontId="145" fillId="2" borderId="0"/>
    <xf numFmtId="0" fontId="27" fillId="2" borderId="0"/>
    <xf numFmtId="0" fontId="26" fillId="2" borderId="0"/>
    <xf numFmtId="0" fontId="27" fillId="2" borderId="0"/>
    <xf numFmtId="0" fontId="28" fillId="2" borderId="0"/>
    <xf numFmtId="0" fontId="27" fillId="2" borderId="0"/>
    <xf numFmtId="0" fontId="27" fillId="2" borderId="0"/>
    <xf numFmtId="0" fontId="27" fillId="2" borderId="0"/>
    <xf numFmtId="0" fontId="27" fillId="2" borderId="0"/>
    <xf numFmtId="0" fontId="28" fillId="2" borderId="0"/>
    <xf numFmtId="0" fontId="27" fillId="2" borderId="0"/>
    <xf numFmtId="0" fontId="27" fillId="2" borderId="0"/>
    <xf numFmtId="0" fontId="27" fillId="2" borderId="0"/>
    <xf numFmtId="0" fontId="27" fillId="2" borderId="0"/>
    <xf numFmtId="0" fontId="145" fillId="2" borderId="0"/>
    <xf numFmtId="0" fontId="27" fillId="2" borderId="0"/>
    <xf numFmtId="0" fontId="26" fillId="2" borderId="0"/>
    <xf numFmtId="235" fontId="20" fillId="0" borderId="0" applyFont="0" applyFill="0" applyBorder="0" applyAlignment="0" applyProtection="0"/>
    <xf numFmtId="235" fontId="20" fillId="0" borderId="0" applyFont="0" applyFill="0" applyBorder="0" applyAlignment="0" applyProtection="0"/>
    <xf numFmtId="0" fontId="26" fillId="2" borderId="0"/>
    <xf numFmtId="0" fontId="26" fillId="2" borderId="0"/>
    <xf numFmtId="0" fontId="22" fillId="0" borderId="2" applyFont="0" applyFill="0" applyAlignment="0"/>
    <xf numFmtId="9" fontId="29" fillId="0" borderId="0" applyFont="0" applyFill="0" applyBorder="0" applyAlignment="0" applyProtection="0"/>
    <xf numFmtId="0" fontId="30" fillId="2" borderId="0"/>
    <xf numFmtId="0" fontId="27" fillId="2" borderId="0"/>
    <xf numFmtId="0" fontId="28" fillId="2" borderId="0"/>
    <xf numFmtId="0" fontId="27" fillId="2" borderId="0"/>
    <xf numFmtId="0" fontId="27" fillId="2" borderId="0"/>
    <xf numFmtId="0" fontId="27" fillId="2" borderId="0"/>
    <xf numFmtId="0" fontId="27" fillId="2" borderId="0"/>
    <xf numFmtId="0" fontId="28" fillId="2" borderId="0"/>
    <xf numFmtId="0" fontId="27" fillId="2" borderId="0"/>
    <xf numFmtId="0" fontId="27" fillId="2" borderId="0"/>
    <xf numFmtId="0" fontId="27" fillId="2" borderId="0"/>
    <xf numFmtId="0" fontId="27" fillId="2" borderId="0"/>
    <xf numFmtId="0" fontId="145" fillId="2" borderId="0"/>
    <xf numFmtId="0" fontId="27" fillId="2" borderId="0"/>
    <xf numFmtId="0" fontId="27" fillId="2" borderId="0"/>
    <xf numFmtId="0" fontId="28" fillId="2" borderId="0"/>
    <xf numFmtId="0" fontId="27" fillId="2" borderId="0"/>
    <xf numFmtId="0" fontId="27" fillId="2" borderId="0"/>
    <xf numFmtId="0" fontId="27" fillId="2" borderId="0"/>
    <xf numFmtId="0" fontId="27" fillId="2" borderId="0"/>
    <xf numFmtId="0" fontId="28" fillId="2" borderId="0"/>
    <xf numFmtId="0" fontId="27" fillId="2" borderId="0"/>
    <xf numFmtId="0" fontId="27" fillId="2" borderId="0"/>
    <xf numFmtId="0" fontId="27" fillId="2" borderId="0"/>
    <xf numFmtId="0" fontId="27" fillId="2" borderId="0"/>
    <xf numFmtId="0" fontId="145" fillId="2" borderId="0"/>
    <xf numFmtId="0" fontId="27" fillId="2" borderId="0"/>
    <xf numFmtId="0" fontId="30" fillId="2" borderId="0"/>
    <xf numFmtId="0" fontId="31" fillId="3"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2" fillId="3" borderId="0" applyNumberFormat="0" applyBorder="0" applyAlignment="0" applyProtection="0">
      <alignment vertical="center"/>
    </xf>
    <xf numFmtId="0" fontId="32" fillId="4" borderId="0" applyNumberFormat="0" applyBorder="0" applyAlignment="0" applyProtection="0">
      <alignment vertical="center"/>
    </xf>
    <xf numFmtId="0" fontId="32" fillId="5" borderId="0" applyNumberFormat="0" applyBorder="0" applyAlignment="0" applyProtection="0">
      <alignment vertical="center"/>
    </xf>
    <xf numFmtId="0" fontId="32" fillId="6" borderId="0" applyNumberFormat="0" applyBorder="0" applyAlignment="0" applyProtection="0">
      <alignment vertical="center"/>
    </xf>
    <xf numFmtId="0" fontId="32" fillId="7" borderId="0" applyNumberFormat="0" applyBorder="0" applyAlignment="0" applyProtection="0">
      <alignment vertical="center"/>
    </xf>
    <xf numFmtId="0" fontId="32" fillId="8" borderId="0" applyNumberFormat="0" applyBorder="0" applyAlignment="0" applyProtection="0">
      <alignment vertical="center"/>
    </xf>
    <xf numFmtId="0" fontId="33" fillId="2" borderId="0"/>
    <xf numFmtId="0" fontId="27" fillId="2" borderId="0"/>
    <xf numFmtId="0" fontId="28" fillId="2" borderId="0"/>
    <xf numFmtId="0" fontId="27" fillId="2" borderId="0"/>
    <xf numFmtId="0" fontId="27" fillId="2" borderId="0"/>
    <xf numFmtId="0" fontId="27" fillId="2" borderId="0"/>
    <xf numFmtId="0" fontId="27" fillId="2" borderId="0"/>
    <xf numFmtId="0" fontId="28" fillId="2" borderId="0"/>
    <xf numFmtId="0" fontId="27" fillId="2" borderId="0"/>
    <xf numFmtId="0" fontId="27" fillId="2" borderId="0"/>
    <xf numFmtId="0" fontId="27" fillId="2" borderId="0"/>
    <xf numFmtId="0" fontId="27" fillId="2" borderId="0"/>
    <xf numFmtId="0" fontId="145" fillId="2" borderId="0"/>
    <xf numFmtId="0" fontId="27" fillId="2" borderId="0"/>
    <xf numFmtId="0" fontId="27" fillId="2" borderId="0"/>
    <xf numFmtId="0" fontId="28" fillId="2" borderId="0"/>
    <xf numFmtId="0" fontId="27" fillId="2" borderId="0"/>
    <xf numFmtId="0" fontId="27" fillId="2" borderId="0"/>
    <xf numFmtId="0" fontId="27" fillId="2" borderId="0"/>
    <xf numFmtId="0" fontId="27" fillId="2" borderId="0"/>
    <xf numFmtId="0" fontId="28" fillId="2" borderId="0"/>
    <xf numFmtId="0" fontId="27" fillId="2" borderId="0"/>
    <xf numFmtId="0" fontId="27" fillId="2" borderId="0"/>
    <xf numFmtId="0" fontId="27" fillId="2" borderId="0"/>
    <xf numFmtId="0" fontId="27" fillId="2" borderId="0"/>
    <xf numFmtId="0" fontId="145" fillId="2" borderId="0"/>
    <xf numFmtId="0" fontId="27" fillId="2" borderId="0"/>
    <xf numFmtId="0" fontId="33" fillId="2" borderId="0"/>
    <xf numFmtId="0" fontId="34" fillId="0" borderId="0">
      <alignment wrapText="1"/>
    </xf>
    <xf numFmtId="0" fontId="27" fillId="0" borderId="0">
      <alignment wrapText="1"/>
    </xf>
    <xf numFmtId="0" fontId="28" fillId="0" borderId="0">
      <alignment wrapText="1"/>
    </xf>
    <xf numFmtId="0" fontId="27" fillId="0" borderId="0">
      <alignment wrapText="1"/>
    </xf>
    <xf numFmtId="0" fontId="27" fillId="0" borderId="0">
      <alignment wrapText="1"/>
    </xf>
    <xf numFmtId="0" fontId="27" fillId="0" borderId="0">
      <alignment wrapText="1"/>
    </xf>
    <xf numFmtId="0" fontId="27" fillId="0" borderId="0">
      <alignment wrapText="1"/>
    </xf>
    <xf numFmtId="0" fontId="28" fillId="0" borderId="0">
      <alignment wrapText="1"/>
    </xf>
    <xf numFmtId="0" fontId="27" fillId="0" borderId="0">
      <alignment wrapText="1"/>
    </xf>
    <xf numFmtId="0" fontId="27" fillId="0" borderId="0">
      <alignment wrapText="1"/>
    </xf>
    <xf numFmtId="0" fontId="27" fillId="0" borderId="0">
      <alignment wrapText="1"/>
    </xf>
    <xf numFmtId="0" fontId="27" fillId="0" borderId="0">
      <alignment wrapText="1"/>
    </xf>
    <xf numFmtId="0" fontId="145" fillId="0" borderId="0">
      <alignment wrapText="1"/>
    </xf>
    <xf numFmtId="0" fontId="27" fillId="0" borderId="0">
      <alignment wrapText="1"/>
    </xf>
    <xf numFmtId="0" fontId="27" fillId="0" borderId="0">
      <alignment wrapText="1"/>
    </xf>
    <xf numFmtId="0" fontId="28" fillId="0" borderId="0">
      <alignment wrapText="1"/>
    </xf>
    <xf numFmtId="0" fontId="27" fillId="0" borderId="0">
      <alignment wrapText="1"/>
    </xf>
    <xf numFmtId="0" fontId="27" fillId="0" borderId="0">
      <alignment wrapText="1"/>
    </xf>
    <xf numFmtId="0" fontId="27" fillId="0" borderId="0">
      <alignment wrapText="1"/>
    </xf>
    <xf numFmtId="0" fontId="27" fillId="0" borderId="0">
      <alignment wrapText="1"/>
    </xf>
    <xf numFmtId="0" fontId="28" fillId="0" borderId="0">
      <alignment wrapText="1"/>
    </xf>
    <xf numFmtId="0" fontId="27" fillId="0" borderId="0">
      <alignment wrapText="1"/>
    </xf>
    <xf numFmtId="0" fontId="27" fillId="0" borderId="0">
      <alignment wrapText="1"/>
    </xf>
    <xf numFmtId="0" fontId="27" fillId="0" borderId="0">
      <alignment wrapText="1"/>
    </xf>
    <xf numFmtId="0" fontId="27" fillId="0" borderId="0">
      <alignment wrapText="1"/>
    </xf>
    <xf numFmtId="0" fontId="145" fillId="0" borderId="0">
      <alignment wrapText="1"/>
    </xf>
    <xf numFmtId="0" fontId="27" fillId="0" borderId="0">
      <alignment wrapText="1"/>
    </xf>
    <xf numFmtId="0" fontId="34" fillId="0" borderId="0">
      <alignment wrapText="1"/>
    </xf>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6" borderId="0" applyNumberFormat="0" applyBorder="0" applyAlignment="0" applyProtection="0"/>
    <xf numFmtId="0" fontId="31" fillId="9" borderId="0" applyNumberFormat="0" applyBorder="0" applyAlignment="0" applyProtection="0"/>
    <xf numFmtId="0" fontId="31" fillId="12" borderId="0" applyNumberFormat="0" applyBorder="0" applyAlignment="0" applyProtection="0"/>
    <xf numFmtId="0" fontId="32"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2" fillId="6" borderId="0" applyNumberFormat="0" applyBorder="0" applyAlignment="0" applyProtection="0">
      <alignment vertical="center"/>
    </xf>
    <xf numFmtId="0" fontId="32" fillId="9" borderId="0" applyNumberFormat="0" applyBorder="0" applyAlignment="0" applyProtection="0">
      <alignment vertical="center"/>
    </xf>
    <xf numFmtId="0" fontId="32" fillId="12" borderId="0" applyNumberFormat="0" applyBorder="0" applyAlignment="0" applyProtection="0">
      <alignment vertical="center"/>
    </xf>
    <xf numFmtId="0" fontId="3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6" fillId="0" borderId="0"/>
    <xf numFmtId="0" fontId="11" fillId="0" borderId="0"/>
    <xf numFmtId="0" fontId="11" fillId="0" borderId="0"/>
    <xf numFmtId="0" fontId="11" fillId="0" borderId="0"/>
    <xf numFmtId="0" fontId="11" fillId="0" borderId="0"/>
    <xf numFmtId="0" fontId="11" fillId="0" borderId="0"/>
    <xf numFmtId="0" fontId="36" fillId="13" borderId="0" applyNumberFormat="0" applyBorder="0" applyAlignment="0" applyProtection="0"/>
    <xf numFmtId="0" fontId="36" fillId="10" borderId="0" applyNumberFormat="0" applyBorder="0" applyAlignment="0" applyProtection="0"/>
    <xf numFmtId="0" fontId="36" fillId="11"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36" fillId="16" borderId="0" applyNumberFormat="0" applyBorder="0" applyAlignment="0" applyProtection="0"/>
    <xf numFmtId="0" fontId="37" fillId="13"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36" fillId="20" borderId="0" applyNumberFormat="0" applyBorder="0" applyAlignment="0" applyProtection="0"/>
    <xf numFmtId="233" fontId="22" fillId="0" borderId="0" applyFont="0" applyFill="0" applyBorder="0" applyAlignment="0" applyProtection="0"/>
    <xf numFmtId="0" fontId="38" fillId="0" borderId="0" applyFont="0" applyFill="0" applyBorder="0" applyAlignment="0" applyProtection="0"/>
    <xf numFmtId="206" fontId="15" fillId="0" borderId="0" applyFont="0" applyFill="0" applyBorder="0" applyAlignment="0" applyProtection="0"/>
    <xf numFmtId="174" fontId="22" fillId="0" borderId="0" applyFont="0" applyFill="0" applyBorder="0" applyAlignment="0" applyProtection="0"/>
    <xf numFmtId="0" fontId="38" fillId="0" borderId="0" applyFont="0" applyFill="0" applyBorder="0" applyAlignment="0" applyProtection="0"/>
    <xf numFmtId="207" fontId="15" fillId="0" borderId="0" applyFont="0" applyFill="0" applyBorder="0" applyAlignment="0" applyProtection="0"/>
    <xf numFmtId="0" fontId="39" fillId="0" borderId="0">
      <alignment horizontal="center" wrapText="1"/>
      <protection locked="0"/>
    </xf>
    <xf numFmtId="0" fontId="137" fillId="0" borderId="0">
      <alignment horizontal="center" wrapText="1"/>
      <protection locked="0"/>
    </xf>
    <xf numFmtId="0" fontId="153" fillId="0" borderId="0">
      <alignment horizontal="center" wrapText="1"/>
      <protection locked="0"/>
    </xf>
    <xf numFmtId="177" fontId="22" fillId="0" borderId="0" applyFont="0" applyFill="0" applyBorder="0" applyAlignment="0" applyProtection="0"/>
    <xf numFmtId="0" fontId="38" fillId="0" borderId="0" applyFont="0" applyFill="0" applyBorder="0" applyAlignment="0" applyProtection="0"/>
    <xf numFmtId="199" fontId="29" fillId="0" borderId="0" applyFont="0" applyFill="0" applyBorder="0" applyAlignment="0" applyProtection="0"/>
    <xf numFmtId="172" fontId="22" fillId="0" borderId="0" applyFont="0" applyFill="0" applyBorder="0" applyAlignment="0" applyProtection="0"/>
    <xf numFmtId="0" fontId="38" fillId="0" borderId="0" applyFont="0" applyFill="0" applyBorder="0" applyAlignment="0" applyProtection="0"/>
    <xf numFmtId="198" fontId="29" fillId="0" borderId="0" applyFont="0" applyFill="0" applyBorder="0" applyAlignment="0" applyProtection="0"/>
    <xf numFmtId="166" fontId="15" fillId="0" borderId="0" applyFont="0" applyFill="0" applyBorder="0" applyAlignment="0" applyProtection="0"/>
    <xf numFmtId="0" fontId="40" fillId="4" borderId="0" applyNumberFormat="0" applyBorder="0" applyAlignment="0" applyProtection="0"/>
    <xf numFmtId="0" fontId="41" fillId="0" borderId="0"/>
    <xf numFmtId="0" fontId="42" fillId="0" borderId="0" applyNumberFormat="0" applyFill="0" applyBorder="0" applyAlignment="0" applyProtection="0"/>
    <xf numFmtId="0" fontId="38" fillId="0" borderId="0"/>
    <xf numFmtId="0" fontId="43" fillId="0" borderId="0"/>
    <xf numFmtId="0" fontId="38" fillId="0" borderId="0"/>
    <xf numFmtId="0" fontId="43" fillId="0" borderId="0"/>
    <xf numFmtId="0" fontId="44" fillId="0" borderId="0"/>
    <xf numFmtId="0" fontId="4" fillId="0" borderId="0" applyFill="0" applyBorder="0" applyAlignment="0"/>
    <xf numFmtId="0" fontId="12" fillId="0" borderId="0" applyFill="0" applyBorder="0" applyAlignment="0"/>
    <xf numFmtId="0" fontId="12" fillId="0" borderId="0" applyFill="0" applyBorder="0" applyAlignment="0"/>
    <xf numFmtId="180" fontId="45" fillId="0" borderId="0" applyFill="0" applyBorder="0" applyAlignment="0"/>
    <xf numFmtId="181" fontId="45" fillId="0" borderId="0" applyFill="0" applyBorder="0" applyAlignment="0"/>
    <xf numFmtId="185" fontId="45" fillId="0" borderId="0" applyFill="0" applyBorder="0" applyAlignment="0"/>
    <xf numFmtId="188" fontId="4" fillId="0" borderId="0" applyFill="0" applyBorder="0" applyAlignment="0"/>
    <xf numFmtId="188" fontId="12" fillId="0" borderId="0" applyFill="0" applyBorder="0" applyAlignment="0"/>
    <xf numFmtId="188" fontId="12" fillId="0" borderId="0" applyFill="0" applyBorder="0" applyAlignment="0"/>
    <xf numFmtId="167" fontId="45" fillId="0" borderId="0" applyFill="0" applyBorder="0" applyAlignment="0"/>
    <xf numFmtId="186" fontId="45" fillId="0" borderId="0" applyFill="0" applyBorder="0" applyAlignment="0"/>
    <xf numFmtId="180" fontId="45" fillId="0" borderId="0" applyFill="0" applyBorder="0" applyAlignment="0"/>
    <xf numFmtId="0" fontId="46" fillId="21" borderId="3" applyNumberFormat="0" applyAlignment="0" applyProtection="0"/>
    <xf numFmtId="0" fontId="47" fillId="0" borderId="0"/>
    <xf numFmtId="209" fontId="23" fillId="0" borderId="0" applyFont="0" applyFill="0" applyBorder="0" applyAlignment="0" applyProtection="0"/>
    <xf numFmtId="0" fontId="48" fillId="22" borderId="4" applyNumberFormat="0" applyAlignment="0" applyProtection="0"/>
    <xf numFmtId="178" fontId="17" fillId="0" borderId="0" applyFont="0" applyFill="0" applyBorder="0" applyAlignment="0" applyProtection="0"/>
    <xf numFmtId="165" fontId="4" fillId="0" borderId="0" applyFont="0" applyFill="0" applyBorder="0" applyAlignment="0" applyProtection="0"/>
    <xf numFmtId="224" fontId="50" fillId="0" borderId="0"/>
    <xf numFmtId="224" fontId="50" fillId="0" borderId="0"/>
    <xf numFmtId="224" fontId="50" fillId="0" borderId="0"/>
    <xf numFmtId="224" fontId="50" fillId="0" borderId="0"/>
    <xf numFmtId="224" fontId="50" fillId="0" borderId="0"/>
    <xf numFmtId="224" fontId="50" fillId="0" borderId="0"/>
    <xf numFmtId="224" fontId="50" fillId="0" borderId="0"/>
    <xf numFmtId="224" fontId="50" fillId="0" borderId="0"/>
    <xf numFmtId="167" fontId="45" fillId="0" borderId="0" applyFont="0" applyFill="0" applyBorder="0" applyAlignment="0" applyProtection="0"/>
    <xf numFmtId="43" fontId="12" fillId="0" borderId="0" applyFont="0" applyFill="0" applyBorder="0" applyAlignment="0" applyProtection="0"/>
    <xf numFmtId="43" fontId="51"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5" fillId="0" borderId="0" applyFont="0" applyFill="0" applyBorder="0" applyAlignment="0" applyProtection="0"/>
    <xf numFmtId="165" fontId="51" fillId="0" borderId="0" applyFont="0" applyFill="0" applyBorder="0" applyAlignment="0" applyProtection="0"/>
    <xf numFmtId="43" fontId="17" fillId="0" borderId="0" applyFont="0" applyFill="0" applyBorder="0" applyAlignment="0" applyProtection="0"/>
    <xf numFmtId="43" fontId="12" fillId="0" borderId="0" applyFont="0" applyFill="0" applyBorder="0" applyAlignment="0" applyProtection="0"/>
    <xf numFmtId="178" fontId="11" fillId="0" borderId="0" applyFont="0" applyFill="0" applyBorder="0" applyAlignment="0" applyProtection="0"/>
    <xf numFmtId="43" fontId="51" fillId="0" borderId="0" applyFont="0" applyFill="0" applyBorder="0" applyAlignment="0" applyProtection="0"/>
    <xf numFmtId="43" fontId="5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5" fontId="12" fillId="0" borderId="0" applyFont="0" applyFill="0" applyBorder="0" applyAlignment="0" applyProtection="0"/>
    <xf numFmtId="240" fontId="53" fillId="0" borderId="0"/>
    <xf numFmtId="43" fontId="4" fillId="0" borderId="0" applyFont="0" applyFill="0" applyBorder="0" applyAlignment="0" applyProtection="0"/>
    <xf numFmtId="3" fontId="12" fillId="0" borderId="0" applyFont="0" applyFill="0" applyBorder="0" applyAlignment="0" applyProtection="0"/>
    <xf numFmtId="0" fontId="54" fillId="0" borderId="0" applyNumberFormat="0" applyAlignment="0">
      <alignment horizontal="left"/>
    </xf>
    <xf numFmtId="0" fontId="138" fillId="0" borderId="0" applyNumberFormat="0" applyAlignment="0">
      <alignment horizontal="left"/>
    </xf>
    <xf numFmtId="0" fontId="147" fillId="0" borderId="0" applyNumberFormat="0" applyAlignment="0">
      <alignment horizontal="left"/>
    </xf>
    <xf numFmtId="43" fontId="55" fillId="0" borderId="0" applyFont="0" applyFill="0" applyBorder="0" applyAlignment="0" applyProtection="0"/>
    <xf numFmtId="210" fontId="4" fillId="0" borderId="0" applyFont="0" applyFill="0" applyBorder="0" applyAlignment="0" applyProtection="0"/>
    <xf numFmtId="171" fontId="4" fillId="0" borderId="0" applyFont="0" applyFill="0" applyBorder="0" applyAlignment="0" applyProtection="0"/>
    <xf numFmtId="180" fontId="45" fillId="0" borderId="0" applyFont="0" applyFill="0" applyBorder="0" applyAlignment="0" applyProtection="0"/>
    <xf numFmtId="211" fontId="4" fillId="0" borderId="0" applyFont="0" applyFill="0" applyBorder="0" applyAlignment="0" applyProtection="0"/>
    <xf numFmtId="182" fontId="12" fillId="0" borderId="0" applyFont="0" applyFill="0" applyBorder="0" applyAlignment="0" applyProtection="0"/>
    <xf numFmtId="164" fontId="56" fillId="0" borderId="0" applyFont="0" applyFill="0" applyBorder="0" applyAlignment="0" applyProtection="0"/>
    <xf numFmtId="164" fontId="56" fillId="0" borderId="0" applyFont="0" applyFill="0" applyBorder="0" applyAlignment="0" applyProtection="0"/>
    <xf numFmtId="164" fontId="56" fillId="0" borderId="0" applyFont="0" applyFill="0" applyBorder="0" applyAlignment="0" applyProtection="0"/>
    <xf numFmtId="164" fontId="56" fillId="0" borderId="0" applyFont="0" applyFill="0" applyBorder="0" applyAlignment="0" applyProtection="0"/>
    <xf numFmtId="164" fontId="56" fillId="0" borderId="0" applyFont="0" applyFill="0" applyBorder="0" applyAlignment="0" applyProtection="0"/>
    <xf numFmtId="164" fontId="56" fillId="0" borderId="0" applyFont="0" applyFill="0" applyBorder="0" applyAlignment="0" applyProtection="0"/>
    <xf numFmtId="164" fontId="56" fillId="0" borderId="0" applyFont="0" applyFill="0" applyBorder="0" applyAlignment="0" applyProtection="0"/>
    <xf numFmtId="164" fontId="56" fillId="0" borderId="0" applyFont="0" applyFill="0" applyBorder="0" applyAlignment="0" applyProtection="0"/>
    <xf numFmtId="164" fontId="56" fillId="0" borderId="0" applyFont="0" applyFill="0" applyBorder="0" applyAlignment="0" applyProtection="0"/>
    <xf numFmtId="164" fontId="56" fillId="0" borderId="0" applyFont="0" applyFill="0" applyBorder="0" applyAlignment="0" applyProtection="0"/>
    <xf numFmtId="243" fontId="17" fillId="0" borderId="0" applyFont="0" applyFill="0" applyBorder="0" applyAlignment="0" applyProtection="0"/>
    <xf numFmtId="238" fontId="12" fillId="0" borderId="0"/>
    <xf numFmtId="0" fontId="12" fillId="0" borderId="0" applyFont="0" applyFill="0" applyBorder="0" applyAlignment="0" applyProtection="0"/>
    <xf numFmtId="14" fontId="49" fillId="0" borderId="0" applyFill="0" applyBorder="0" applyAlignment="0"/>
    <xf numFmtId="14" fontId="15" fillId="0" borderId="0" applyFont="0" applyFill="0" applyBorder="0" applyAlignment="0" applyProtection="0"/>
    <xf numFmtId="225" fontId="57" fillId="0" borderId="0" applyFont="0" applyFill="0" applyBorder="0" applyAlignment="0" applyProtection="0"/>
    <xf numFmtId="226" fontId="57" fillId="0" borderId="0" applyFont="0" applyFill="0" applyBorder="0" applyAlignment="0" applyProtection="0"/>
    <xf numFmtId="223" fontId="13" fillId="0" borderId="0"/>
    <xf numFmtId="223" fontId="22" fillId="0" borderId="0"/>
    <xf numFmtId="223" fontId="144" fillId="0" borderId="0"/>
    <xf numFmtId="239" fontId="12" fillId="0" borderId="0"/>
    <xf numFmtId="164" fontId="58" fillId="0" borderId="0" applyFont="0" applyFill="0" applyBorder="0" applyAlignment="0" applyProtection="0"/>
    <xf numFmtId="165" fontId="58" fillId="0" borderId="0" applyFont="0" applyFill="0" applyBorder="0" applyAlignment="0" applyProtection="0"/>
    <xf numFmtId="164" fontId="58" fillId="0" borderId="0" applyFont="0" applyFill="0" applyBorder="0" applyAlignment="0" applyProtection="0"/>
    <xf numFmtId="41" fontId="58" fillId="0" borderId="0" applyFont="0" applyFill="0" applyBorder="0" applyAlignment="0" applyProtection="0"/>
    <xf numFmtId="164" fontId="58" fillId="0" borderId="0" applyFont="0" applyFill="0" applyBorder="0" applyAlignment="0" applyProtection="0"/>
    <xf numFmtId="164" fontId="58" fillId="0" borderId="0" applyFont="0" applyFill="0" applyBorder="0" applyAlignment="0" applyProtection="0"/>
    <xf numFmtId="41" fontId="58" fillId="0" borderId="0" applyFont="0" applyFill="0" applyBorder="0" applyAlignment="0" applyProtection="0"/>
    <xf numFmtId="41" fontId="58" fillId="0" borderId="0" applyFont="0" applyFill="0" applyBorder="0" applyAlignment="0" applyProtection="0"/>
    <xf numFmtId="41" fontId="58" fillId="0" borderId="0" applyFont="0" applyFill="0" applyBorder="0" applyAlignment="0" applyProtection="0"/>
    <xf numFmtId="164" fontId="58" fillId="0" borderId="0" applyFont="0" applyFill="0" applyBorder="0" applyAlignment="0" applyProtection="0"/>
    <xf numFmtId="164" fontId="58" fillId="0" borderId="0" applyFont="0" applyFill="0" applyBorder="0" applyAlignment="0" applyProtection="0"/>
    <xf numFmtId="164" fontId="58" fillId="0" borderId="0" applyFont="0" applyFill="0" applyBorder="0" applyAlignment="0" applyProtection="0"/>
    <xf numFmtId="41" fontId="58" fillId="0" borderId="0" applyFont="0" applyFill="0" applyBorder="0" applyAlignment="0" applyProtection="0"/>
    <xf numFmtId="41" fontId="58" fillId="0" borderId="0" applyFont="0" applyFill="0" applyBorder="0" applyAlignment="0" applyProtection="0"/>
    <xf numFmtId="168" fontId="58" fillId="0" borderId="0" applyFont="0" applyFill="0" applyBorder="0" applyAlignment="0" applyProtection="0"/>
    <xf numFmtId="168" fontId="58" fillId="0" borderId="0" applyFont="0" applyFill="0" applyBorder="0" applyAlignment="0" applyProtection="0"/>
    <xf numFmtId="41" fontId="58" fillId="0" borderId="0" applyFont="0" applyFill="0" applyBorder="0" applyAlignment="0" applyProtection="0"/>
    <xf numFmtId="165" fontId="58" fillId="0" borderId="0" applyFont="0" applyFill="0" applyBorder="0" applyAlignment="0" applyProtection="0"/>
    <xf numFmtId="43" fontId="58" fillId="0" borderId="0" applyFont="0" applyFill="0" applyBorder="0" applyAlignment="0" applyProtection="0"/>
    <xf numFmtId="165" fontId="58" fillId="0" borderId="0" applyFont="0" applyFill="0" applyBorder="0" applyAlignment="0" applyProtection="0"/>
    <xf numFmtId="165"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65" fontId="58" fillId="0" borderId="0" applyFont="0" applyFill="0" applyBorder="0" applyAlignment="0" applyProtection="0"/>
    <xf numFmtId="165" fontId="58" fillId="0" borderId="0" applyFont="0" applyFill="0" applyBorder="0" applyAlignment="0" applyProtection="0"/>
    <xf numFmtId="165"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69" fontId="58" fillId="0" borderId="0" applyFont="0" applyFill="0" applyBorder="0" applyAlignment="0" applyProtection="0"/>
    <xf numFmtId="169" fontId="58" fillId="0" borderId="0" applyFont="0" applyFill="0" applyBorder="0" applyAlignment="0" applyProtection="0"/>
    <xf numFmtId="43" fontId="58" fillId="0" borderId="0" applyFont="0" applyFill="0" applyBorder="0" applyAlignment="0" applyProtection="0"/>
    <xf numFmtId="3" fontId="22" fillId="0" borderId="0" applyFont="0" applyBorder="0" applyAlignment="0"/>
    <xf numFmtId="167" fontId="45" fillId="0" borderId="0" applyFill="0" applyBorder="0" applyAlignment="0"/>
    <xf numFmtId="180" fontId="45" fillId="0" borderId="0" applyFill="0" applyBorder="0" applyAlignment="0"/>
    <xf numFmtId="167" fontId="45" fillId="0" borderId="0" applyFill="0" applyBorder="0" applyAlignment="0"/>
    <xf numFmtId="186" fontId="45" fillId="0" borderId="0" applyFill="0" applyBorder="0" applyAlignment="0"/>
    <xf numFmtId="180" fontId="45" fillId="0" borderId="0" applyFill="0" applyBorder="0" applyAlignment="0"/>
    <xf numFmtId="0" fontId="59" fillId="0" borderId="0" applyNumberFormat="0" applyAlignment="0">
      <alignment horizontal="left"/>
    </xf>
    <xf numFmtId="0" fontId="139" fillId="0" borderId="0" applyNumberFormat="0" applyAlignment="0">
      <alignment horizontal="left"/>
    </xf>
    <xf numFmtId="0" fontId="149" fillId="0" borderId="0" applyNumberFormat="0" applyAlignment="0">
      <alignment horizontal="left"/>
    </xf>
    <xf numFmtId="0" fontId="60" fillId="0" borderId="0" applyNumberFormat="0" applyFill="0" applyBorder="0" applyAlignment="0" applyProtection="0"/>
    <xf numFmtId="3" fontId="22" fillId="0" borderId="0" applyFont="0" applyBorder="0" applyAlignment="0"/>
    <xf numFmtId="2" fontId="12" fillId="0" borderId="0" applyFont="0" applyFill="0" applyBorder="0" applyAlignment="0" applyProtection="0"/>
    <xf numFmtId="0" fontId="61" fillId="0" borderId="0" applyNumberFormat="0" applyFill="0" applyBorder="0" applyAlignment="0" applyProtection="0"/>
    <xf numFmtId="0" fontId="62" fillId="5" borderId="0" applyNumberFormat="0" applyBorder="0" applyAlignment="0" applyProtection="0"/>
    <xf numFmtId="38" fontId="63" fillId="2" borderId="0" applyNumberFormat="0" applyBorder="0" applyAlignment="0" applyProtection="0"/>
    <xf numFmtId="0" fontId="64" fillId="23" borderId="0"/>
    <xf numFmtId="0" fontId="64" fillId="23" borderId="0"/>
    <xf numFmtId="0" fontId="65" fillId="0" borderId="0">
      <alignment horizontal="left"/>
    </xf>
    <xf numFmtId="0" fontId="66" fillId="0" borderId="5" applyNumberFormat="0" applyAlignment="0" applyProtection="0">
      <alignment horizontal="left" vertical="center"/>
    </xf>
    <xf numFmtId="0" fontId="66" fillId="0" borderId="6">
      <alignment horizontal="left" vertical="center"/>
    </xf>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8" fillId="0" borderId="7" applyNumberFormat="0" applyFill="0" applyAlignment="0" applyProtection="0"/>
    <xf numFmtId="0" fontId="68" fillId="0" borderId="0" applyNumberFormat="0" applyFill="0" applyBorder="0" applyAlignment="0" applyProtection="0"/>
    <xf numFmtId="230" fontId="22" fillId="0" borderId="0">
      <protection locked="0"/>
    </xf>
    <xf numFmtId="230" fontId="22" fillId="0" borderId="0">
      <protection locked="0"/>
    </xf>
    <xf numFmtId="0" fontId="69" fillId="0" borderId="8">
      <alignment horizontal="center"/>
    </xf>
    <xf numFmtId="0" fontId="140" fillId="0" borderId="8">
      <alignment horizontal="center"/>
    </xf>
    <xf numFmtId="0" fontId="69" fillId="0" borderId="8">
      <alignment horizontal="center"/>
    </xf>
    <xf numFmtId="0" fontId="69" fillId="0" borderId="0">
      <alignment horizontal="center"/>
    </xf>
    <xf numFmtId="0" fontId="140" fillId="0" borderId="0">
      <alignment horizontal="center"/>
    </xf>
    <xf numFmtId="0" fontId="150" fillId="0" borderId="0">
      <alignment horizontal="center"/>
    </xf>
    <xf numFmtId="5" fontId="70" fillId="24" borderId="1" applyNumberFormat="0" applyAlignment="0">
      <alignment horizontal="left" vertical="top"/>
    </xf>
    <xf numFmtId="49" fontId="71" fillId="0" borderId="1">
      <alignment vertical="center"/>
    </xf>
    <xf numFmtId="205" fontId="23" fillId="0" borderId="0" applyFont="0" applyFill="0" applyBorder="0" applyAlignment="0" applyProtection="0"/>
    <xf numFmtId="0" fontId="72" fillId="8" borderId="3" applyNumberFormat="0" applyAlignment="0" applyProtection="0"/>
    <xf numFmtId="10" fontId="63" fillId="25" borderId="1" applyNumberFormat="0" applyBorder="0" applyAlignment="0" applyProtection="0"/>
    <xf numFmtId="0" fontId="22" fillId="0" borderId="0"/>
    <xf numFmtId="0" fontId="39" fillId="0" borderId="9">
      <alignment horizontal="centerContinuous"/>
    </xf>
    <xf numFmtId="0" fontId="137" fillId="0" borderId="9">
      <alignment horizontal="centerContinuous"/>
    </xf>
    <xf numFmtId="0" fontId="153" fillId="0" borderId="9">
      <alignment horizontal="centerContinuous"/>
    </xf>
    <xf numFmtId="167" fontId="45" fillId="0" borderId="0" applyFill="0" applyBorder="0" applyAlignment="0"/>
    <xf numFmtId="180" fontId="45" fillId="0" borderId="0" applyFill="0" applyBorder="0" applyAlignment="0"/>
    <xf numFmtId="167" fontId="45" fillId="0" borderId="0" applyFill="0" applyBorder="0" applyAlignment="0"/>
    <xf numFmtId="186" fontId="45" fillId="0" borderId="0" applyFill="0" applyBorder="0" applyAlignment="0"/>
    <xf numFmtId="180" fontId="45" fillId="0" borderId="0" applyFill="0" applyBorder="0" applyAlignment="0"/>
    <xf numFmtId="0" fontId="73" fillId="0" borderId="10" applyNumberFormat="0" applyFill="0" applyAlignment="0" applyProtection="0"/>
    <xf numFmtId="191" fontId="12" fillId="0" borderId="0" applyBorder="0">
      <alignment horizontal="left" vertical="center"/>
    </xf>
    <xf numFmtId="38" fontId="74" fillId="0" borderId="0" applyFont="0" applyFill="0" applyBorder="0" applyAlignment="0" applyProtection="0"/>
    <xf numFmtId="4" fontId="6" fillId="0" borderId="0" applyFont="0" applyFill="0" applyBorder="0" applyAlignment="0" applyProtection="0"/>
    <xf numFmtId="38" fontId="57" fillId="0" borderId="0" applyFont="0" applyFill="0" applyBorder="0" applyAlignment="0" applyProtection="0"/>
    <xf numFmtId="40" fontId="57"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0" fontId="75" fillId="0" borderId="8"/>
    <xf numFmtId="179" fontId="76" fillId="0" borderId="11"/>
    <xf numFmtId="192" fontId="57" fillId="0" borderId="0" applyFont="0" applyFill="0" applyBorder="0" applyAlignment="0" applyProtection="0"/>
    <xf numFmtId="193" fontId="57" fillId="0" borderId="0" applyFont="0" applyFill="0" applyBorder="0" applyAlignment="0" applyProtection="0"/>
    <xf numFmtId="219" fontId="4" fillId="0" borderId="0" applyFont="0" applyFill="0" applyBorder="0" applyAlignment="0" applyProtection="0"/>
    <xf numFmtId="220" fontId="4" fillId="0" borderId="0" applyFont="0" applyFill="0" applyBorder="0" applyAlignment="0" applyProtection="0"/>
    <xf numFmtId="0" fontId="77" fillId="0" borderId="0" applyNumberFormat="0" applyFont="0" applyFill="0" applyAlignment="0"/>
    <xf numFmtId="0" fontId="78" fillId="26" borderId="0" applyNumberFormat="0" applyBorder="0" applyAlignment="0" applyProtection="0"/>
    <xf numFmtId="0" fontId="56" fillId="0" borderId="1"/>
    <xf numFmtId="0" fontId="53" fillId="0" borderId="0"/>
    <xf numFmtId="0" fontId="56" fillId="0" borderId="1"/>
    <xf numFmtId="37" fontId="79" fillId="0" borderId="0"/>
    <xf numFmtId="178" fontId="4" fillId="0" borderId="0"/>
    <xf numFmtId="178" fontId="12" fillId="0" borderId="0"/>
    <xf numFmtId="178" fontId="12" fillId="0" borderId="0"/>
    <xf numFmtId="0" fontId="13" fillId="0" borderId="0"/>
    <xf numFmtId="0" fontId="28" fillId="0" borderId="0"/>
    <xf numFmtId="0" fontId="15" fillId="0" borderId="0"/>
    <xf numFmtId="0" fontId="12" fillId="0" borderId="0"/>
    <xf numFmtId="0" fontId="13" fillId="0" borderId="0"/>
    <xf numFmtId="0" fontId="22" fillId="0" borderId="0"/>
    <xf numFmtId="0" fontId="12" fillId="0" borderId="0"/>
    <xf numFmtId="0" fontId="51" fillId="0" borderId="0"/>
    <xf numFmtId="0" fontId="51" fillId="0" borderId="0"/>
    <xf numFmtId="0" fontId="51" fillId="0" borderId="0"/>
    <xf numFmtId="0" fontId="51" fillId="0" borderId="0"/>
    <xf numFmtId="0" fontId="13" fillId="0" borderId="0"/>
    <xf numFmtId="0" fontId="17" fillId="0" borderId="0"/>
    <xf numFmtId="4" fontId="15" fillId="0" borderId="0"/>
    <xf numFmtId="0" fontId="12" fillId="0" borderId="0"/>
    <xf numFmtId="0" fontId="22" fillId="0" borderId="0"/>
    <xf numFmtId="0" fontId="80" fillId="0" borderId="0">
      <protection locked="0"/>
    </xf>
    <xf numFmtId="0" fontId="51" fillId="0" borderId="0"/>
    <xf numFmtId="0" fontId="52" fillId="0" borderId="0"/>
    <xf numFmtId="241" fontId="15" fillId="0" borderId="0">
      <protection locked="0"/>
    </xf>
    <xf numFmtId="0" fontId="51" fillId="0" borderId="0"/>
    <xf numFmtId="0" fontId="4" fillId="0" borderId="0"/>
    <xf numFmtId="244" fontId="4" fillId="0" borderId="0"/>
    <xf numFmtId="0" fontId="11" fillId="0" borderId="0"/>
    <xf numFmtId="0" fontId="12" fillId="0" borderId="0"/>
    <xf numFmtId="0" fontId="22" fillId="0" borderId="0"/>
    <xf numFmtId="0" fontId="6" fillId="25" borderId="0"/>
    <xf numFmtId="0" fontId="58" fillId="0" borderId="0"/>
    <xf numFmtId="0" fontId="12" fillId="27" borderId="12" applyNumberFormat="0" applyFont="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2"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13" fillId="0" borderId="0" applyNumberFormat="0" applyFill="0" applyBorder="0" applyAlignment="0" applyProtection="0"/>
    <xf numFmtId="0" fontId="22" fillId="0" borderId="0" applyNumberFormat="0" applyFill="0" applyBorder="0" applyAlignment="0" applyProtection="0"/>
    <xf numFmtId="0" fontId="144" fillId="0" borderId="0" applyNumberFormat="0" applyFill="0" applyBorder="0" applyAlignment="0" applyProtection="0"/>
    <xf numFmtId="0" fontId="12" fillId="0" borderId="0" applyFont="0" applyFill="0" applyBorder="0" applyAlignment="0" applyProtection="0"/>
    <xf numFmtId="0" fontId="53" fillId="0" borderId="0"/>
    <xf numFmtId="0" fontId="83" fillId="21" borderId="13" applyNumberFormat="0" applyAlignment="0" applyProtection="0"/>
    <xf numFmtId="14" fontId="39" fillId="0" borderId="0">
      <alignment horizontal="center" wrapText="1"/>
      <protection locked="0"/>
    </xf>
    <xf numFmtId="14" fontId="137" fillId="0" borderId="0">
      <alignment horizontal="center" wrapText="1"/>
      <protection locked="0"/>
    </xf>
    <xf numFmtId="14" fontId="153" fillId="0" borderId="0">
      <alignment horizontal="center" wrapText="1"/>
      <protection locked="0"/>
    </xf>
    <xf numFmtId="9" fontId="4" fillId="0" borderId="0" applyFont="0" applyFill="0" applyBorder="0" applyAlignment="0" applyProtection="0"/>
    <xf numFmtId="188" fontId="4" fillId="0" borderId="0" applyFont="0" applyFill="0" applyBorder="0" applyAlignment="0" applyProtection="0"/>
    <xf numFmtId="188" fontId="12" fillId="0" borderId="0" applyFont="0" applyFill="0" applyBorder="0" applyAlignment="0" applyProtection="0"/>
    <xf numFmtId="187" fontId="4" fillId="0" borderId="0" applyFont="0" applyFill="0" applyBorder="0" applyAlignment="0" applyProtection="0"/>
    <xf numFmtId="187" fontId="12" fillId="0" borderId="0" applyFont="0" applyFill="0" applyBorder="0" applyAlignment="0" applyProtection="0"/>
    <xf numFmtId="10" fontId="4" fillId="0" borderId="0" applyFont="0" applyFill="0" applyBorder="0" applyAlignment="0" applyProtection="0"/>
    <xf numFmtId="10" fontId="12" fillId="0" borderId="0" applyFont="0" applyFill="0" applyBorder="0" applyAlignment="0" applyProtection="0"/>
    <xf numFmtId="9" fontId="5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57" fillId="0" borderId="14" applyNumberFormat="0" applyBorder="0"/>
    <xf numFmtId="9" fontId="74" fillId="0" borderId="14" applyNumberFormat="0" applyBorder="0"/>
    <xf numFmtId="9" fontId="148" fillId="0" borderId="14" applyNumberFormat="0" applyBorder="0"/>
    <xf numFmtId="167" fontId="45" fillId="0" borderId="0" applyFill="0" applyBorder="0" applyAlignment="0"/>
    <xf numFmtId="180" fontId="45" fillId="0" borderId="0" applyFill="0" applyBorder="0" applyAlignment="0"/>
    <xf numFmtId="167" fontId="45" fillId="0" borderId="0" applyFill="0" applyBorder="0" applyAlignment="0"/>
    <xf numFmtId="186" fontId="45" fillId="0" borderId="0" applyFill="0" applyBorder="0" applyAlignment="0"/>
    <xf numFmtId="180" fontId="45" fillId="0" borderId="0" applyFill="0" applyBorder="0" applyAlignment="0"/>
    <xf numFmtId="0" fontId="84" fillId="0" borderId="0"/>
    <xf numFmtId="0" fontId="57" fillId="0" borderId="0" applyNumberFormat="0" applyFont="0" applyFill="0" applyBorder="0" applyAlignment="0" applyProtection="0">
      <alignment horizontal="left"/>
    </xf>
    <xf numFmtId="0" fontId="74" fillId="0" borderId="0" applyNumberFormat="0" applyFont="0" applyFill="0" applyBorder="0" applyAlignment="0" applyProtection="0">
      <alignment horizontal="left"/>
    </xf>
    <xf numFmtId="0" fontId="85" fillId="0" borderId="8">
      <alignment horizontal="center"/>
    </xf>
    <xf numFmtId="0" fontId="141" fillId="0" borderId="8">
      <alignment horizontal="center"/>
    </xf>
    <xf numFmtId="0" fontId="85" fillId="0" borderId="8">
      <alignment horizontal="center"/>
    </xf>
    <xf numFmtId="0" fontId="86" fillId="28" borderId="0" applyNumberFormat="0" applyFont="0" applyBorder="0" applyAlignment="0">
      <alignment horizontal="center"/>
    </xf>
    <xf numFmtId="0" fontId="142" fillId="28" borderId="0" applyNumberFormat="0" applyFont="0" applyBorder="0" applyAlignment="0">
      <alignment horizontal="center"/>
    </xf>
    <xf numFmtId="14" fontId="87" fillId="0" borderId="0" applyNumberFormat="0" applyFill="0" applyBorder="0" applyAlignment="0" applyProtection="0">
      <alignment horizontal="left"/>
    </xf>
    <xf numFmtId="205" fontId="23" fillId="0" borderId="0" applyFont="0" applyFill="0" applyBorder="0" applyAlignment="0" applyProtection="0"/>
    <xf numFmtId="0" fontId="13" fillId="0" borderId="0" applyNumberFormat="0" applyFill="0" applyBorder="0" applyAlignment="0" applyProtection="0"/>
    <xf numFmtId="0" fontId="22" fillId="0" borderId="0" applyNumberFormat="0" applyFill="0" applyBorder="0" applyAlignment="0" applyProtection="0"/>
    <xf numFmtId="0" fontId="144" fillId="0" borderId="0" applyNumberFormat="0" applyFill="0" applyBorder="0" applyAlignment="0" applyProtection="0"/>
    <xf numFmtId="4" fontId="89" fillId="29" borderId="15" applyNumberFormat="0" applyProtection="0">
      <alignment vertical="center"/>
    </xf>
    <xf numFmtId="4" fontId="90" fillId="29" borderId="15" applyNumberFormat="0" applyProtection="0">
      <alignment vertical="center"/>
    </xf>
    <xf numFmtId="4" fontId="91" fillId="29" borderId="15" applyNumberFormat="0" applyProtection="0">
      <alignment horizontal="left" vertical="center" indent="1"/>
    </xf>
    <xf numFmtId="4" fontId="91" fillId="30" borderId="0" applyNumberFormat="0" applyProtection="0">
      <alignment horizontal="left" vertical="center" indent="1"/>
    </xf>
    <xf numFmtId="4" fontId="91" fillId="31" borderId="15" applyNumberFormat="0" applyProtection="0">
      <alignment horizontal="right" vertical="center"/>
    </xf>
    <xf numFmtId="4" fontId="91" fillId="32" borderId="15" applyNumberFormat="0" applyProtection="0">
      <alignment horizontal="right" vertical="center"/>
    </xf>
    <xf numFmtId="4" fontId="91" fillId="33" borderId="15" applyNumberFormat="0" applyProtection="0">
      <alignment horizontal="right" vertical="center"/>
    </xf>
    <xf numFmtId="4" fontId="91" fillId="34" borderId="15" applyNumberFormat="0" applyProtection="0">
      <alignment horizontal="right" vertical="center"/>
    </xf>
    <xf numFmtId="4" fontId="91" fillId="35" borderId="15" applyNumberFormat="0" applyProtection="0">
      <alignment horizontal="right" vertical="center"/>
    </xf>
    <xf numFmtId="4" fontId="91" fillId="36" borderId="15" applyNumberFormat="0" applyProtection="0">
      <alignment horizontal="right" vertical="center"/>
    </xf>
    <xf numFmtId="4" fontId="91" fillId="37" borderId="15" applyNumberFormat="0" applyProtection="0">
      <alignment horizontal="right" vertical="center"/>
    </xf>
    <xf numFmtId="4" fontId="91" fillId="38" borderId="15" applyNumberFormat="0" applyProtection="0">
      <alignment horizontal="right" vertical="center"/>
    </xf>
    <xf numFmtId="4" fontId="91" fillId="39" borderId="15" applyNumberFormat="0" applyProtection="0">
      <alignment horizontal="right" vertical="center"/>
    </xf>
    <xf numFmtId="4" fontId="89" fillId="40" borderId="16" applyNumberFormat="0" applyProtection="0">
      <alignment horizontal="left" vertical="center" indent="1"/>
    </xf>
    <xf numFmtId="4" fontId="89" fillId="41" borderId="0" applyNumberFormat="0" applyProtection="0">
      <alignment horizontal="left" vertical="center" indent="1"/>
    </xf>
    <xf numFmtId="4" fontId="89" fillId="30" borderId="0" applyNumberFormat="0" applyProtection="0">
      <alignment horizontal="left" vertical="center" indent="1"/>
    </xf>
    <xf numFmtId="4" fontId="91" fillId="41" borderId="15" applyNumberFormat="0" applyProtection="0">
      <alignment horizontal="right" vertical="center"/>
    </xf>
    <xf numFmtId="4" fontId="49" fillId="41" borderId="0" applyNumberFormat="0" applyProtection="0">
      <alignment horizontal="left" vertical="center" indent="1"/>
    </xf>
    <xf numFmtId="4" fontId="49" fillId="30" borderId="0" applyNumberFormat="0" applyProtection="0">
      <alignment horizontal="left" vertical="center" indent="1"/>
    </xf>
    <xf numFmtId="4" fontId="91" fillId="42" borderId="15" applyNumberFormat="0" applyProtection="0">
      <alignment vertical="center"/>
    </xf>
    <xf numFmtId="4" fontId="92" fillId="42" borderId="15" applyNumberFormat="0" applyProtection="0">
      <alignment vertical="center"/>
    </xf>
    <xf numFmtId="4" fontId="89" fillId="41" borderId="17" applyNumberFormat="0" applyProtection="0">
      <alignment horizontal="left" vertical="center" indent="1"/>
    </xf>
    <xf numFmtId="4" fontId="91" fillId="42" borderId="15" applyNumberFormat="0" applyProtection="0">
      <alignment horizontal="right" vertical="center"/>
    </xf>
    <xf numFmtId="4" fontId="92" fillId="42" borderId="15" applyNumberFormat="0" applyProtection="0">
      <alignment horizontal="right" vertical="center"/>
    </xf>
    <xf numFmtId="4" fontId="89" fillId="41" borderId="15" applyNumberFormat="0" applyProtection="0">
      <alignment horizontal="left" vertical="center" indent="1"/>
    </xf>
    <xf numFmtId="4" fontId="93" fillId="24" borderId="17" applyNumberFormat="0" applyProtection="0">
      <alignment horizontal="left" vertical="center" indent="1"/>
    </xf>
    <xf numFmtId="4" fontId="94" fillId="42" borderId="15" applyNumberFormat="0" applyProtection="0">
      <alignment horizontal="right" vertical="center"/>
    </xf>
    <xf numFmtId="0" fontId="86" fillId="1" borderId="6" applyNumberFormat="0" applyFont="0" applyAlignment="0">
      <alignment horizontal="center"/>
    </xf>
    <xf numFmtId="0" fontId="142" fillId="1" borderId="6" applyNumberFormat="0" applyFont="0" applyAlignment="0">
      <alignment horizontal="center"/>
    </xf>
    <xf numFmtId="0" fontId="86" fillId="1" borderId="6" applyNumberFormat="0" applyFont="0" applyAlignment="0">
      <alignment horizontal="center"/>
    </xf>
    <xf numFmtId="0" fontId="95" fillId="0" borderId="0" applyNumberFormat="0" applyFill="0" applyBorder="0" applyAlignment="0">
      <alignment horizontal="center"/>
    </xf>
    <xf numFmtId="0" fontId="143" fillId="0" borderId="0" applyNumberFormat="0" applyFill="0" applyBorder="0" applyAlignment="0">
      <alignment horizontal="center"/>
    </xf>
    <xf numFmtId="0" fontId="152" fillId="0" borderId="0" applyNumberFormat="0" applyFill="0" applyBorder="0" applyAlignment="0">
      <alignment horizontal="center"/>
    </xf>
    <xf numFmtId="0" fontId="4" fillId="0" borderId="0"/>
    <xf numFmtId="166" fontId="23" fillId="0" borderId="0" applyFont="0" applyFill="0" applyBorder="0" applyAlignment="0" applyProtection="0"/>
    <xf numFmtId="42" fontId="23" fillId="0" borderId="0" applyFont="0" applyFill="0" applyBorder="0" applyAlignment="0" applyProtection="0"/>
    <xf numFmtId="203" fontId="23" fillId="0" borderId="0" applyFont="0" applyFill="0" applyBorder="0" applyAlignment="0" applyProtection="0"/>
    <xf numFmtId="166" fontId="23" fillId="0" borderId="0" applyFont="0" applyFill="0" applyBorder="0" applyAlignment="0" applyProtection="0"/>
    <xf numFmtId="200" fontId="4" fillId="0" borderId="0" applyFont="0" applyFill="0" applyBorder="0" applyAlignment="0" applyProtection="0"/>
    <xf numFmtId="200" fontId="12" fillId="0" borderId="0" applyFont="0" applyFill="0" applyBorder="0" applyAlignment="0" applyProtection="0"/>
    <xf numFmtId="42" fontId="23" fillId="0" borderId="0" applyFont="0" applyFill="0" applyBorder="0" applyAlignment="0" applyProtection="0"/>
    <xf numFmtId="203" fontId="23" fillId="0" borderId="0" applyFont="0" applyFill="0" applyBorder="0" applyAlignment="0" applyProtection="0"/>
    <xf numFmtId="166" fontId="23" fillId="0" borderId="0" applyFont="0" applyFill="0" applyBorder="0" applyAlignment="0" applyProtection="0"/>
    <xf numFmtId="200" fontId="4" fillId="0" borderId="0" applyFont="0" applyFill="0" applyBorder="0" applyAlignment="0" applyProtection="0"/>
    <xf numFmtId="200" fontId="12" fillId="0" borderId="0" applyFont="0" applyFill="0" applyBorder="0" applyAlignment="0" applyProtection="0"/>
    <xf numFmtId="42" fontId="23" fillId="0" borderId="0" applyFont="0" applyFill="0" applyBorder="0" applyAlignment="0" applyProtection="0"/>
    <xf numFmtId="203" fontId="23" fillId="0" borderId="0" applyFont="0" applyFill="0" applyBorder="0" applyAlignment="0" applyProtection="0"/>
    <xf numFmtId="164" fontId="23" fillId="0" borderId="0" applyFont="0" applyFill="0" applyBorder="0" applyAlignment="0" applyProtection="0"/>
    <xf numFmtId="204" fontId="4" fillId="0" borderId="0" applyFont="0" applyFill="0" applyBorder="0" applyAlignment="0" applyProtection="0"/>
    <xf numFmtId="204" fontId="12" fillId="0" borderId="0" applyFont="0" applyFill="0" applyBorder="0" applyAlignment="0" applyProtection="0"/>
    <xf numFmtId="205" fontId="23" fillId="0" borderId="0" applyFont="0" applyFill="0" applyBorder="0" applyAlignment="0" applyProtection="0"/>
    <xf numFmtId="164" fontId="23" fillId="0" borderId="0" applyFont="0" applyFill="0" applyBorder="0" applyAlignment="0" applyProtection="0"/>
    <xf numFmtId="204" fontId="4" fillId="0" borderId="0" applyFont="0" applyFill="0" applyBorder="0" applyAlignment="0" applyProtection="0"/>
    <xf numFmtId="204" fontId="12" fillId="0" borderId="0" applyFont="0" applyFill="0" applyBorder="0" applyAlignment="0" applyProtection="0"/>
    <xf numFmtId="205" fontId="23" fillId="0" borderId="0" applyFont="0" applyFill="0" applyBorder="0" applyAlignment="0" applyProtection="0"/>
    <xf numFmtId="166" fontId="23" fillId="0" borderId="0" applyFont="0" applyFill="0" applyBorder="0" applyAlignment="0" applyProtection="0"/>
    <xf numFmtId="200" fontId="4" fillId="0" borderId="0" applyFont="0" applyFill="0" applyBorder="0" applyAlignment="0" applyProtection="0"/>
    <xf numFmtId="200" fontId="12" fillId="0" borderId="0" applyFont="0" applyFill="0" applyBorder="0" applyAlignment="0" applyProtection="0"/>
    <xf numFmtId="14" fontId="154" fillId="0" borderId="0"/>
    <xf numFmtId="0" fontId="96" fillId="0" borderId="0"/>
    <xf numFmtId="0" fontId="75" fillId="0" borderId="0"/>
    <xf numFmtId="40" fontId="97" fillId="0" borderId="0" applyBorder="0">
      <alignment horizontal="right"/>
    </xf>
    <xf numFmtId="208" fontId="4" fillId="0" borderId="18">
      <alignment horizontal="right" vertical="center"/>
    </xf>
    <xf numFmtId="208" fontId="12" fillId="0" borderId="18">
      <alignment horizontal="right" vertical="center"/>
    </xf>
    <xf numFmtId="218" fontId="56" fillId="0" borderId="18">
      <alignment horizontal="right" vertical="center"/>
    </xf>
    <xf numFmtId="208" fontId="4" fillId="0" borderId="18">
      <alignment horizontal="right" vertical="center"/>
    </xf>
    <xf numFmtId="208" fontId="12" fillId="0" borderId="18">
      <alignment horizontal="right" vertical="center"/>
    </xf>
    <xf numFmtId="208" fontId="12" fillId="0" borderId="18">
      <alignment horizontal="right" vertical="center"/>
    </xf>
    <xf numFmtId="208" fontId="4" fillId="0" borderId="18">
      <alignment horizontal="right" vertical="center"/>
    </xf>
    <xf numFmtId="208" fontId="12" fillId="0" borderId="18">
      <alignment horizontal="right" vertical="center"/>
    </xf>
    <xf numFmtId="208" fontId="12" fillId="0" borderId="18">
      <alignment horizontal="right" vertical="center"/>
    </xf>
    <xf numFmtId="208" fontId="12" fillId="0" borderId="18">
      <alignment horizontal="right" vertical="center"/>
    </xf>
    <xf numFmtId="208" fontId="12" fillId="0" borderId="18">
      <alignment horizontal="right" vertical="center"/>
    </xf>
    <xf numFmtId="218" fontId="56" fillId="0" borderId="18">
      <alignment horizontal="right" vertical="center"/>
    </xf>
    <xf numFmtId="218" fontId="56" fillId="0" borderId="18">
      <alignment horizontal="right" vertical="center"/>
    </xf>
    <xf numFmtId="208" fontId="12" fillId="0" borderId="18">
      <alignment horizontal="right" vertical="center"/>
    </xf>
    <xf numFmtId="190" fontId="98" fillId="0" borderId="18">
      <alignment horizontal="right" vertical="center"/>
    </xf>
    <xf numFmtId="190" fontId="98" fillId="0" borderId="18">
      <alignment horizontal="right" vertical="center"/>
    </xf>
    <xf numFmtId="212" fontId="4" fillId="0" borderId="18">
      <alignment horizontal="right" vertical="center"/>
    </xf>
    <xf numFmtId="212" fontId="12" fillId="0" borderId="18">
      <alignment horizontal="right" vertical="center"/>
    </xf>
    <xf numFmtId="190" fontId="98" fillId="0" borderId="18">
      <alignment horizontal="right" vertical="center"/>
    </xf>
    <xf numFmtId="170" fontId="11" fillId="0" borderId="18">
      <alignment horizontal="right" vertical="center"/>
    </xf>
    <xf numFmtId="190" fontId="98" fillId="0" borderId="18">
      <alignment horizontal="right" vertical="center"/>
    </xf>
    <xf numFmtId="170" fontId="11" fillId="0" borderId="18">
      <alignment horizontal="right" vertical="center"/>
    </xf>
    <xf numFmtId="208" fontId="4" fillId="0" borderId="18">
      <alignment horizontal="right" vertical="center"/>
    </xf>
    <xf numFmtId="208" fontId="12" fillId="0" borderId="18">
      <alignment horizontal="right" vertical="center"/>
    </xf>
    <xf numFmtId="208" fontId="12" fillId="0" borderId="18">
      <alignment horizontal="right" vertical="center"/>
    </xf>
    <xf numFmtId="208" fontId="4" fillId="0" borderId="18">
      <alignment horizontal="right" vertical="center"/>
    </xf>
    <xf numFmtId="208" fontId="12" fillId="0" borderId="18">
      <alignment horizontal="right" vertical="center"/>
    </xf>
    <xf numFmtId="208" fontId="12" fillId="0" borderId="18">
      <alignment horizontal="right" vertical="center"/>
    </xf>
    <xf numFmtId="208" fontId="12" fillId="0" borderId="18">
      <alignment horizontal="right" vertical="center"/>
    </xf>
    <xf numFmtId="208" fontId="12" fillId="0" borderId="18">
      <alignment horizontal="right" vertical="center"/>
    </xf>
    <xf numFmtId="212" fontId="12" fillId="0" borderId="18">
      <alignment horizontal="right" vertical="center"/>
    </xf>
    <xf numFmtId="229" fontId="22" fillId="0" borderId="18">
      <alignment horizontal="right" vertical="center"/>
    </xf>
    <xf numFmtId="229" fontId="13" fillId="0" borderId="18">
      <alignment horizontal="right" vertical="center"/>
    </xf>
    <xf numFmtId="229" fontId="13" fillId="0" borderId="18">
      <alignment horizontal="right" vertical="center"/>
    </xf>
    <xf numFmtId="229" fontId="13" fillId="0" borderId="18">
      <alignment horizontal="right" vertical="center"/>
    </xf>
    <xf numFmtId="229" fontId="13" fillId="0" borderId="18">
      <alignment horizontal="right" vertical="center"/>
    </xf>
    <xf numFmtId="236" fontId="22" fillId="0" borderId="18">
      <alignment horizontal="right" vertical="center"/>
    </xf>
    <xf numFmtId="236" fontId="13" fillId="0" borderId="18">
      <alignment horizontal="right" vertical="center"/>
    </xf>
    <xf numFmtId="236" fontId="13" fillId="0" borderId="18">
      <alignment horizontal="right" vertical="center"/>
    </xf>
    <xf numFmtId="236" fontId="13" fillId="0" borderId="18">
      <alignment horizontal="right" vertical="center"/>
    </xf>
    <xf numFmtId="236" fontId="13" fillId="0" borderId="18">
      <alignment horizontal="right" vertical="center"/>
    </xf>
    <xf numFmtId="212" fontId="4"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212" fontId="12" fillId="0" borderId="18">
      <alignment horizontal="right" vertical="center"/>
    </xf>
    <xf numFmtId="190" fontId="98" fillId="0" borderId="18">
      <alignment horizontal="right" vertical="center"/>
    </xf>
    <xf numFmtId="190" fontId="98" fillId="0" borderId="18">
      <alignment horizontal="right" vertical="center"/>
    </xf>
    <xf numFmtId="234" fontId="22" fillId="0" borderId="18">
      <alignment horizontal="right" vertical="center"/>
    </xf>
    <xf numFmtId="234" fontId="13" fillId="0" borderId="18">
      <alignment horizontal="right" vertical="center"/>
    </xf>
    <xf numFmtId="234" fontId="13" fillId="0" borderId="18">
      <alignment horizontal="right" vertical="center"/>
    </xf>
    <xf numFmtId="234" fontId="13" fillId="0" borderId="18">
      <alignment horizontal="right" vertical="center"/>
    </xf>
    <xf numFmtId="234" fontId="13" fillId="0" borderId="18">
      <alignment horizontal="right" vertical="center"/>
    </xf>
    <xf numFmtId="190" fontId="98" fillId="0" borderId="18">
      <alignment horizontal="right" vertical="center"/>
    </xf>
    <xf numFmtId="190" fontId="98" fillId="0" borderId="18">
      <alignment horizontal="right" vertical="center"/>
    </xf>
    <xf numFmtId="229" fontId="22" fillId="0" borderId="18">
      <alignment horizontal="right" vertical="center"/>
    </xf>
    <xf numFmtId="229" fontId="13" fillId="0" borderId="18">
      <alignment horizontal="right" vertical="center"/>
    </xf>
    <xf numFmtId="229" fontId="13" fillId="0" borderId="18">
      <alignment horizontal="right" vertical="center"/>
    </xf>
    <xf numFmtId="229" fontId="13" fillId="0" borderId="18">
      <alignment horizontal="right" vertical="center"/>
    </xf>
    <xf numFmtId="229" fontId="13" fillId="0" borderId="18">
      <alignment horizontal="right" vertical="center"/>
    </xf>
    <xf numFmtId="208" fontId="4" fillId="0" borderId="18">
      <alignment horizontal="right" vertical="center"/>
    </xf>
    <xf numFmtId="208" fontId="12" fillId="0" borderId="18">
      <alignment horizontal="right" vertical="center"/>
    </xf>
    <xf numFmtId="208" fontId="12" fillId="0" borderId="18">
      <alignment horizontal="right" vertical="center"/>
    </xf>
    <xf numFmtId="208" fontId="4" fillId="0" borderId="18">
      <alignment horizontal="right" vertical="center"/>
    </xf>
    <xf numFmtId="208" fontId="12" fillId="0" borderId="18">
      <alignment horizontal="right" vertical="center"/>
    </xf>
    <xf numFmtId="208" fontId="12" fillId="0" borderId="18">
      <alignment horizontal="right" vertical="center"/>
    </xf>
    <xf numFmtId="208" fontId="12" fillId="0" borderId="18">
      <alignment horizontal="right" vertical="center"/>
    </xf>
    <xf numFmtId="208" fontId="12" fillId="0" borderId="18">
      <alignment horizontal="right" vertical="center"/>
    </xf>
    <xf numFmtId="218" fontId="82" fillId="0" borderId="18">
      <alignment horizontal="right" vertical="center"/>
    </xf>
    <xf numFmtId="218" fontId="56" fillId="0" borderId="18">
      <alignment horizontal="right" vertical="center"/>
    </xf>
    <xf numFmtId="218" fontId="56" fillId="0" borderId="18">
      <alignment horizontal="right" vertical="center"/>
    </xf>
    <xf numFmtId="218" fontId="151" fillId="0" borderId="18">
      <alignment horizontal="right" vertical="center"/>
    </xf>
    <xf numFmtId="218" fontId="56" fillId="0" borderId="18">
      <alignment horizontal="right" vertical="center"/>
    </xf>
    <xf numFmtId="218" fontId="56" fillId="0" borderId="18">
      <alignment horizontal="right" vertical="center"/>
    </xf>
    <xf numFmtId="218" fontId="56" fillId="0" borderId="18">
      <alignment horizontal="right" vertical="center"/>
    </xf>
    <xf numFmtId="218" fontId="56" fillId="0" borderId="18">
      <alignment horizontal="right" vertical="center"/>
    </xf>
    <xf numFmtId="208" fontId="4" fillId="0" borderId="18">
      <alignment horizontal="right" vertical="center"/>
    </xf>
    <xf numFmtId="208" fontId="12" fillId="0" borderId="18">
      <alignment horizontal="right" vertical="center"/>
    </xf>
    <xf numFmtId="208" fontId="12" fillId="0" borderId="18">
      <alignment horizontal="right" vertical="center"/>
    </xf>
    <xf numFmtId="208" fontId="4" fillId="0" borderId="18">
      <alignment horizontal="right" vertical="center"/>
    </xf>
    <xf numFmtId="208" fontId="12" fillId="0" borderId="18">
      <alignment horizontal="right" vertical="center"/>
    </xf>
    <xf numFmtId="208" fontId="12" fillId="0" borderId="18">
      <alignment horizontal="right" vertical="center"/>
    </xf>
    <xf numFmtId="208" fontId="12" fillId="0" borderId="18">
      <alignment horizontal="right" vertical="center"/>
    </xf>
    <xf numFmtId="208" fontId="12" fillId="0" borderId="18">
      <alignment horizontal="right" vertical="center"/>
    </xf>
    <xf numFmtId="190" fontId="98" fillId="0" borderId="18">
      <alignment horizontal="right" vertical="center"/>
    </xf>
    <xf numFmtId="190" fontId="98" fillId="0" borderId="18">
      <alignment horizontal="right" vertical="center"/>
    </xf>
    <xf numFmtId="218" fontId="56" fillId="0" borderId="18">
      <alignment horizontal="right" vertical="center"/>
    </xf>
    <xf numFmtId="218" fontId="56" fillId="0" borderId="18">
      <alignment horizontal="right" vertical="center"/>
    </xf>
    <xf numFmtId="218" fontId="56" fillId="0" borderId="18">
      <alignment horizontal="right" vertical="center"/>
    </xf>
    <xf numFmtId="218" fontId="56" fillId="0" borderId="18">
      <alignment horizontal="right" vertical="center"/>
    </xf>
    <xf numFmtId="218" fontId="56" fillId="0" borderId="18">
      <alignment horizontal="right" vertical="center"/>
    </xf>
    <xf numFmtId="208" fontId="4" fillId="0" borderId="18">
      <alignment horizontal="right" vertical="center"/>
    </xf>
    <xf numFmtId="208" fontId="12" fillId="0" borderId="18">
      <alignment horizontal="right" vertical="center"/>
    </xf>
    <xf numFmtId="208" fontId="12" fillId="0" borderId="18">
      <alignment horizontal="right" vertical="center"/>
    </xf>
    <xf numFmtId="208" fontId="4" fillId="0" borderId="18">
      <alignment horizontal="right" vertical="center"/>
    </xf>
    <xf numFmtId="208" fontId="12" fillId="0" borderId="18">
      <alignment horizontal="right" vertical="center"/>
    </xf>
    <xf numFmtId="208" fontId="12" fillId="0" borderId="18">
      <alignment horizontal="right" vertical="center"/>
    </xf>
    <xf numFmtId="208" fontId="12" fillId="0" borderId="18">
      <alignment horizontal="right" vertical="center"/>
    </xf>
    <xf numFmtId="208" fontId="12" fillId="0" borderId="18">
      <alignment horizontal="right" vertical="center"/>
    </xf>
    <xf numFmtId="190" fontId="98" fillId="0" borderId="18">
      <alignment horizontal="right" vertical="center"/>
    </xf>
    <xf numFmtId="190" fontId="98" fillId="0" borderId="18">
      <alignment horizontal="right" vertical="center"/>
    </xf>
    <xf numFmtId="190" fontId="98" fillId="0" borderId="18">
      <alignment horizontal="right" vertical="center"/>
    </xf>
    <xf numFmtId="190" fontId="98" fillId="0" borderId="18">
      <alignment horizontal="right" vertical="center"/>
    </xf>
    <xf numFmtId="208" fontId="4" fillId="0" borderId="18">
      <alignment horizontal="right" vertical="center"/>
    </xf>
    <xf numFmtId="208" fontId="12" fillId="0" borderId="18">
      <alignment horizontal="right" vertical="center"/>
    </xf>
    <xf numFmtId="208" fontId="12" fillId="0" borderId="18">
      <alignment horizontal="right" vertical="center"/>
    </xf>
    <xf numFmtId="208" fontId="4" fillId="0" borderId="18">
      <alignment horizontal="right" vertical="center"/>
    </xf>
    <xf numFmtId="208" fontId="12" fillId="0" borderId="18">
      <alignment horizontal="right" vertical="center"/>
    </xf>
    <xf numFmtId="208" fontId="12" fillId="0" borderId="18">
      <alignment horizontal="right" vertical="center"/>
    </xf>
    <xf numFmtId="208" fontId="12" fillId="0" borderId="18">
      <alignment horizontal="right" vertical="center"/>
    </xf>
    <xf numFmtId="208" fontId="12" fillId="0" borderId="18">
      <alignment horizontal="right" vertical="center"/>
    </xf>
    <xf numFmtId="208" fontId="4" fillId="0" borderId="18">
      <alignment horizontal="right" vertical="center"/>
    </xf>
    <xf numFmtId="208" fontId="12" fillId="0" borderId="18">
      <alignment horizontal="right" vertical="center"/>
    </xf>
    <xf numFmtId="208" fontId="12" fillId="0" borderId="18">
      <alignment horizontal="right" vertical="center"/>
    </xf>
    <xf numFmtId="208" fontId="4" fillId="0" borderId="18">
      <alignment horizontal="right" vertical="center"/>
    </xf>
    <xf numFmtId="208" fontId="12" fillId="0" borderId="18">
      <alignment horizontal="right" vertical="center"/>
    </xf>
    <xf numFmtId="208" fontId="12" fillId="0" borderId="18">
      <alignment horizontal="right" vertical="center"/>
    </xf>
    <xf numFmtId="208" fontId="12" fillId="0" borderId="18">
      <alignment horizontal="right" vertical="center"/>
    </xf>
    <xf numFmtId="208" fontId="12" fillId="0" borderId="18">
      <alignment horizontal="right" vertical="center"/>
    </xf>
    <xf numFmtId="208" fontId="4" fillId="0" borderId="18">
      <alignment horizontal="right" vertical="center"/>
    </xf>
    <xf numFmtId="208" fontId="12" fillId="0" borderId="18">
      <alignment horizontal="right" vertical="center"/>
    </xf>
    <xf numFmtId="208" fontId="12" fillId="0" borderId="18">
      <alignment horizontal="right" vertical="center"/>
    </xf>
    <xf numFmtId="208" fontId="4" fillId="0" borderId="18">
      <alignment horizontal="right" vertical="center"/>
    </xf>
    <xf numFmtId="208" fontId="12" fillId="0" borderId="18">
      <alignment horizontal="right" vertical="center"/>
    </xf>
    <xf numFmtId="208" fontId="12" fillId="0" borderId="18">
      <alignment horizontal="right" vertical="center"/>
    </xf>
    <xf numFmtId="208" fontId="12" fillId="0" borderId="18">
      <alignment horizontal="right" vertical="center"/>
    </xf>
    <xf numFmtId="208" fontId="12" fillId="0" borderId="18">
      <alignment horizontal="right" vertical="center"/>
    </xf>
    <xf numFmtId="218" fontId="56" fillId="0" borderId="18">
      <alignment horizontal="right" vertical="center"/>
    </xf>
    <xf numFmtId="218" fontId="56" fillId="0" borderId="18">
      <alignment horizontal="right" vertical="center"/>
    </xf>
    <xf numFmtId="191" fontId="99" fillId="0" borderId="18">
      <alignment horizontal="right" vertical="center"/>
    </xf>
    <xf numFmtId="191" fontId="99" fillId="0" borderId="18">
      <alignment horizontal="right" vertical="center"/>
    </xf>
    <xf numFmtId="191" fontId="155" fillId="0" borderId="18">
      <alignment horizontal="right" vertical="center"/>
    </xf>
    <xf numFmtId="191" fontId="155" fillId="0" borderId="18">
      <alignment horizontal="right" vertical="center"/>
    </xf>
    <xf numFmtId="191" fontId="155" fillId="0" borderId="18">
      <alignment horizontal="right" vertical="center"/>
    </xf>
    <xf numFmtId="191" fontId="155" fillId="0" borderId="18">
      <alignment horizontal="right" vertical="center"/>
    </xf>
    <xf numFmtId="191" fontId="155" fillId="0" borderId="18">
      <alignment horizontal="right" vertical="center"/>
    </xf>
    <xf numFmtId="237" fontId="100" fillId="0" borderId="18">
      <alignment horizontal="right" vertical="center"/>
    </xf>
    <xf numFmtId="190" fontId="98" fillId="0" borderId="18">
      <alignment horizontal="right" vertical="center"/>
    </xf>
    <xf numFmtId="190" fontId="98" fillId="0" borderId="18">
      <alignment horizontal="right" vertical="center"/>
    </xf>
    <xf numFmtId="190" fontId="98" fillId="0" borderId="18">
      <alignment horizontal="right" vertical="center"/>
    </xf>
    <xf numFmtId="190" fontId="98" fillId="0" borderId="18">
      <alignment horizontal="right" vertical="center"/>
    </xf>
    <xf numFmtId="190" fontId="98" fillId="0" borderId="18">
      <alignment horizontal="right" vertical="center"/>
    </xf>
    <xf numFmtId="190" fontId="98" fillId="0" borderId="18">
      <alignment horizontal="right" vertical="center"/>
    </xf>
    <xf numFmtId="190" fontId="98" fillId="0" borderId="18">
      <alignment horizontal="right" vertical="center"/>
    </xf>
    <xf numFmtId="190" fontId="98" fillId="0" borderId="18">
      <alignment horizontal="right" vertical="center"/>
    </xf>
    <xf numFmtId="218" fontId="56" fillId="0" borderId="18">
      <alignment horizontal="right" vertical="center"/>
    </xf>
    <xf numFmtId="218" fontId="56" fillId="0" borderId="18">
      <alignment horizontal="right" vertical="center"/>
    </xf>
    <xf numFmtId="208" fontId="4" fillId="0" borderId="18">
      <alignment horizontal="right" vertical="center"/>
    </xf>
    <xf numFmtId="208" fontId="12" fillId="0" borderId="18">
      <alignment horizontal="right" vertical="center"/>
    </xf>
    <xf numFmtId="208" fontId="12" fillId="0" borderId="18">
      <alignment horizontal="right" vertical="center"/>
    </xf>
    <xf numFmtId="208" fontId="4" fillId="0" borderId="18">
      <alignment horizontal="right" vertical="center"/>
    </xf>
    <xf numFmtId="208" fontId="12" fillId="0" borderId="18">
      <alignment horizontal="right" vertical="center"/>
    </xf>
    <xf numFmtId="208" fontId="12" fillId="0" borderId="18">
      <alignment horizontal="right" vertical="center"/>
    </xf>
    <xf numFmtId="208" fontId="12" fillId="0" borderId="18">
      <alignment horizontal="right" vertical="center"/>
    </xf>
    <xf numFmtId="208" fontId="12" fillId="0" borderId="18">
      <alignment horizontal="right" vertical="center"/>
    </xf>
    <xf numFmtId="218" fontId="56" fillId="0" borderId="18">
      <alignment horizontal="right" vertical="center"/>
    </xf>
    <xf numFmtId="218" fontId="56" fillId="0" borderId="18">
      <alignment horizontal="right" vertical="center"/>
    </xf>
    <xf numFmtId="190" fontId="98" fillId="0" borderId="18">
      <alignment horizontal="right" vertical="center"/>
    </xf>
    <xf numFmtId="190" fontId="98" fillId="0" borderId="18">
      <alignment horizontal="right" vertical="center"/>
    </xf>
    <xf numFmtId="190" fontId="98" fillId="0" borderId="18">
      <alignment horizontal="right" vertical="center"/>
    </xf>
    <xf numFmtId="190" fontId="98" fillId="0" borderId="18">
      <alignment horizontal="right" vertical="center"/>
    </xf>
    <xf numFmtId="190" fontId="98" fillId="0" borderId="18">
      <alignment horizontal="right" vertical="center"/>
    </xf>
    <xf numFmtId="190" fontId="98" fillId="0" borderId="18">
      <alignment horizontal="right" vertical="center"/>
    </xf>
    <xf numFmtId="218" fontId="56" fillId="0" borderId="18">
      <alignment horizontal="right" vertical="center"/>
    </xf>
    <xf numFmtId="190" fontId="98" fillId="0" borderId="18">
      <alignment horizontal="right" vertical="center"/>
    </xf>
    <xf numFmtId="190" fontId="98" fillId="0" borderId="18">
      <alignment horizontal="right" vertical="center"/>
    </xf>
    <xf numFmtId="208" fontId="4" fillId="0" borderId="18">
      <alignment horizontal="right" vertical="center"/>
    </xf>
    <xf numFmtId="208" fontId="12" fillId="0" borderId="18">
      <alignment horizontal="right" vertical="center"/>
    </xf>
    <xf numFmtId="208" fontId="12" fillId="0" borderId="18">
      <alignment horizontal="right" vertical="center"/>
    </xf>
    <xf numFmtId="208" fontId="4" fillId="0" borderId="18">
      <alignment horizontal="right" vertical="center"/>
    </xf>
    <xf numFmtId="208" fontId="12" fillId="0" borderId="18">
      <alignment horizontal="right" vertical="center"/>
    </xf>
    <xf numFmtId="208" fontId="12" fillId="0" borderId="18">
      <alignment horizontal="right" vertical="center"/>
    </xf>
    <xf numFmtId="208" fontId="12" fillId="0" borderId="18">
      <alignment horizontal="right" vertical="center"/>
    </xf>
    <xf numFmtId="208" fontId="12" fillId="0" borderId="18">
      <alignment horizontal="right" vertical="center"/>
    </xf>
    <xf numFmtId="218" fontId="56" fillId="0" borderId="18">
      <alignment horizontal="right" vertical="center"/>
    </xf>
    <xf numFmtId="218" fontId="56" fillId="0" borderId="18">
      <alignment horizontal="right" vertical="center"/>
    </xf>
    <xf numFmtId="194" fontId="23" fillId="0" borderId="18">
      <alignment horizontal="right" vertical="center"/>
    </xf>
    <xf numFmtId="194" fontId="23" fillId="0" borderId="18">
      <alignment horizontal="right" vertical="center"/>
    </xf>
    <xf numFmtId="170" fontId="11" fillId="0" borderId="18">
      <alignment horizontal="right" vertical="center"/>
    </xf>
    <xf numFmtId="170" fontId="11" fillId="0" borderId="18">
      <alignment horizontal="right" vertical="center"/>
    </xf>
    <xf numFmtId="171" fontId="98" fillId="2" borderId="19" applyFont="0" applyFill="0" applyBorder="0"/>
    <xf numFmtId="218" fontId="56" fillId="0" borderId="18">
      <alignment horizontal="right" vertical="center"/>
    </xf>
    <xf numFmtId="218" fontId="56" fillId="0" borderId="18">
      <alignment horizontal="right" vertical="center"/>
    </xf>
    <xf numFmtId="218" fontId="82" fillId="0" borderId="18">
      <alignment horizontal="right" vertical="center"/>
    </xf>
    <xf numFmtId="218" fontId="82" fillId="0" borderId="18">
      <alignment horizontal="right" vertical="center"/>
    </xf>
    <xf numFmtId="218" fontId="56" fillId="0" borderId="18">
      <alignment horizontal="right" vertical="center"/>
    </xf>
    <xf numFmtId="218" fontId="56" fillId="0" borderId="18">
      <alignment horizontal="right" vertical="center"/>
    </xf>
    <xf numFmtId="218" fontId="151" fillId="0" borderId="18">
      <alignment horizontal="right" vertical="center"/>
    </xf>
    <xf numFmtId="218" fontId="56" fillId="0" borderId="18">
      <alignment horizontal="right" vertical="center"/>
    </xf>
    <xf numFmtId="218" fontId="56" fillId="0" borderId="18">
      <alignment horizontal="right" vertical="center"/>
    </xf>
    <xf numFmtId="218" fontId="56" fillId="0" borderId="18">
      <alignment horizontal="right" vertical="center"/>
    </xf>
    <xf numFmtId="218" fontId="56" fillId="0" borderId="18">
      <alignment horizontal="right" vertical="center"/>
    </xf>
    <xf numFmtId="218" fontId="82" fillId="0" borderId="18">
      <alignment horizontal="right" vertical="center"/>
    </xf>
    <xf numFmtId="218" fontId="56" fillId="0" borderId="18">
      <alignment horizontal="right" vertical="center"/>
    </xf>
    <xf numFmtId="218" fontId="56" fillId="0" borderId="18">
      <alignment horizontal="right" vertical="center"/>
    </xf>
    <xf numFmtId="218" fontId="56" fillId="0" borderId="18">
      <alignment horizontal="right" vertical="center"/>
    </xf>
    <xf numFmtId="218" fontId="56" fillId="0" borderId="18">
      <alignment horizontal="right" vertical="center"/>
    </xf>
    <xf numFmtId="218" fontId="56" fillId="0" borderId="18">
      <alignment horizontal="right" vertical="center"/>
    </xf>
    <xf numFmtId="218" fontId="56" fillId="0" borderId="18">
      <alignment horizontal="right" vertical="center"/>
    </xf>
    <xf numFmtId="218" fontId="56" fillId="0" borderId="18">
      <alignment horizontal="right" vertical="center"/>
    </xf>
    <xf numFmtId="218" fontId="82" fillId="0" borderId="18">
      <alignment horizontal="right" vertical="center"/>
    </xf>
    <xf numFmtId="218" fontId="56" fillId="0" borderId="18">
      <alignment horizontal="right" vertical="center"/>
    </xf>
    <xf numFmtId="218" fontId="56" fillId="0" borderId="18">
      <alignment horizontal="right" vertical="center"/>
    </xf>
    <xf numFmtId="218" fontId="151" fillId="0" borderId="18">
      <alignment horizontal="right" vertical="center"/>
    </xf>
    <xf numFmtId="218" fontId="56" fillId="0" borderId="18">
      <alignment horizontal="right" vertical="center"/>
    </xf>
    <xf numFmtId="218" fontId="56" fillId="0" borderId="18">
      <alignment horizontal="right" vertical="center"/>
    </xf>
    <xf numFmtId="218" fontId="56" fillId="0" borderId="18">
      <alignment horizontal="right" vertical="center"/>
    </xf>
    <xf numFmtId="218" fontId="56" fillId="0" borderId="18">
      <alignment horizontal="right" vertical="center"/>
    </xf>
    <xf numFmtId="218" fontId="56" fillId="0" borderId="18">
      <alignment horizontal="right" vertical="center"/>
    </xf>
    <xf numFmtId="218" fontId="56" fillId="0" borderId="18">
      <alignment horizontal="right" vertical="center"/>
    </xf>
    <xf numFmtId="218" fontId="151" fillId="0" borderId="18">
      <alignment horizontal="right" vertical="center"/>
    </xf>
    <xf numFmtId="218" fontId="56" fillId="0" borderId="18">
      <alignment horizontal="right" vertical="center"/>
    </xf>
    <xf numFmtId="218" fontId="56" fillId="0" borderId="18">
      <alignment horizontal="right" vertical="center"/>
    </xf>
    <xf numFmtId="218" fontId="56" fillId="0" borderId="18">
      <alignment horizontal="right" vertical="center"/>
    </xf>
    <xf numFmtId="218" fontId="56" fillId="0" borderId="18">
      <alignment horizontal="right" vertical="center"/>
    </xf>
    <xf numFmtId="218" fontId="82" fillId="0" borderId="18">
      <alignment horizontal="right" vertical="center"/>
    </xf>
    <xf numFmtId="218" fontId="56" fillId="0" borderId="18">
      <alignment horizontal="right" vertical="center"/>
    </xf>
    <xf numFmtId="218" fontId="56" fillId="0" borderId="18">
      <alignment horizontal="right" vertical="center"/>
    </xf>
    <xf numFmtId="218" fontId="151" fillId="0" borderId="18">
      <alignment horizontal="right" vertical="center"/>
    </xf>
    <xf numFmtId="218" fontId="56" fillId="0" borderId="18">
      <alignment horizontal="right" vertical="center"/>
    </xf>
    <xf numFmtId="218" fontId="56" fillId="0" borderId="18">
      <alignment horizontal="right" vertical="center"/>
    </xf>
    <xf numFmtId="218" fontId="56" fillId="0" borderId="18">
      <alignment horizontal="right" vertical="center"/>
    </xf>
    <xf numFmtId="218" fontId="56" fillId="0" borderId="18">
      <alignment horizontal="right" vertical="center"/>
    </xf>
    <xf numFmtId="218" fontId="56" fillId="0" borderId="18">
      <alignment horizontal="right" vertical="center"/>
    </xf>
    <xf numFmtId="218" fontId="56" fillId="0" borderId="18">
      <alignment horizontal="right" vertical="center"/>
    </xf>
    <xf numFmtId="218" fontId="56" fillId="0" borderId="18">
      <alignment horizontal="right" vertical="center"/>
    </xf>
    <xf numFmtId="218" fontId="56" fillId="0" borderId="18">
      <alignment horizontal="right" vertical="center"/>
    </xf>
    <xf numFmtId="218" fontId="56" fillId="0" borderId="18">
      <alignment horizontal="right" vertical="center"/>
    </xf>
    <xf numFmtId="218" fontId="56" fillId="0" borderId="18">
      <alignment horizontal="right" vertical="center"/>
    </xf>
    <xf numFmtId="218" fontId="56" fillId="0" borderId="18">
      <alignment horizontal="right" vertical="center"/>
    </xf>
    <xf numFmtId="218" fontId="56" fillId="0" borderId="18">
      <alignment horizontal="right" vertical="center"/>
    </xf>
    <xf numFmtId="218" fontId="56" fillId="0" borderId="18">
      <alignment horizontal="right" vertical="center"/>
    </xf>
    <xf numFmtId="218" fontId="56" fillId="0" borderId="18">
      <alignment horizontal="right" vertical="center"/>
    </xf>
    <xf numFmtId="218" fontId="56" fillId="0" borderId="18">
      <alignment horizontal="right" vertical="center"/>
    </xf>
    <xf numFmtId="218" fontId="56" fillId="0" borderId="18">
      <alignment horizontal="right" vertical="center"/>
    </xf>
    <xf numFmtId="208" fontId="12" fillId="0" borderId="18">
      <alignment horizontal="right" vertical="center"/>
    </xf>
    <xf numFmtId="208" fontId="12" fillId="0" borderId="18">
      <alignment horizontal="right" vertical="center"/>
    </xf>
    <xf numFmtId="208" fontId="4" fillId="0" borderId="18">
      <alignment horizontal="right" vertical="center"/>
    </xf>
    <xf numFmtId="208" fontId="4" fillId="0" borderId="18">
      <alignment horizontal="right" vertical="center"/>
    </xf>
    <xf numFmtId="208" fontId="12" fillId="0" borderId="18">
      <alignment horizontal="right" vertical="center"/>
    </xf>
    <xf numFmtId="208" fontId="12" fillId="0" borderId="18">
      <alignment horizontal="right" vertical="center"/>
    </xf>
    <xf numFmtId="208" fontId="12" fillId="0" borderId="18">
      <alignment horizontal="right" vertical="center"/>
    </xf>
    <xf numFmtId="3" fontId="156" fillId="43" borderId="1" applyFill="0" applyAlignment="0" applyProtection="0">
      <alignment horizontal="justify" vertical="center"/>
    </xf>
    <xf numFmtId="49" fontId="49" fillId="0" borderId="0" applyFill="0" applyBorder="0" applyAlignment="0"/>
    <xf numFmtId="183" fontId="4" fillId="0" borderId="0" applyFill="0" applyBorder="0" applyAlignment="0"/>
    <xf numFmtId="183" fontId="12" fillId="0" borderId="0" applyFill="0" applyBorder="0" applyAlignment="0"/>
    <xf numFmtId="183" fontId="12" fillId="0" borderId="0" applyFill="0" applyBorder="0" applyAlignment="0"/>
    <xf numFmtId="184" fontId="4" fillId="0" borderId="0" applyFill="0" applyBorder="0" applyAlignment="0"/>
    <xf numFmtId="184" fontId="12" fillId="0" borderId="0" applyFill="0" applyBorder="0" applyAlignment="0"/>
    <xf numFmtId="184" fontId="12" fillId="0" borderId="0" applyFill="0" applyBorder="0" applyAlignment="0"/>
    <xf numFmtId="44" fontId="4" fillId="0" borderId="1">
      <alignment horizontal="left"/>
    </xf>
    <xf numFmtId="44" fontId="12" fillId="0" borderId="1">
      <alignment horizontal="left"/>
    </xf>
    <xf numFmtId="44" fontId="12" fillId="0" borderId="1">
      <alignment horizontal="left"/>
    </xf>
    <xf numFmtId="0" fontId="101" fillId="0" borderId="20"/>
    <xf numFmtId="0" fontId="82"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12" fillId="0" borderId="0" applyNumberFormat="0" applyFill="0" applyBorder="0" applyAlignment="0" applyProtection="0"/>
    <xf numFmtId="0" fontId="81" fillId="0" borderId="0" applyNumberFormat="0" applyFill="0" applyBorder="0" applyAlignment="0" applyProtection="0"/>
    <xf numFmtId="189" fontId="102" fillId="0" borderId="21">
      <alignment horizontal="right"/>
    </xf>
    <xf numFmtId="0" fontId="103" fillId="0" borderId="0" applyNumberFormat="0" applyFill="0" applyBorder="0" applyAlignment="0" applyProtection="0"/>
    <xf numFmtId="0" fontId="12" fillId="0" borderId="22" applyNumberFormat="0" applyFont="0" applyFill="0" applyAlignment="0" applyProtection="0"/>
    <xf numFmtId="0" fontId="12" fillId="0" borderId="22" applyNumberFormat="0" applyFont="0" applyFill="0" applyAlignment="0" applyProtection="0"/>
    <xf numFmtId="0" fontId="12" fillId="0" borderId="22" applyNumberFormat="0" applyFont="0" applyFill="0" applyAlignment="0" applyProtection="0"/>
    <xf numFmtId="0" fontId="12" fillId="0" borderId="22" applyNumberFormat="0" applyFont="0" applyFill="0" applyAlignment="0" applyProtection="0"/>
    <xf numFmtId="0" fontId="12" fillId="0" borderId="22" applyNumberFormat="0" applyFont="0" applyFill="0" applyAlignment="0" applyProtection="0"/>
    <xf numFmtId="0" fontId="12" fillId="0" borderId="22" applyNumberFormat="0" applyFont="0" applyFill="0" applyAlignment="0" applyProtection="0"/>
    <xf numFmtId="0" fontId="12" fillId="0" borderId="22" applyNumberFormat="0" applyFont="0" applyFill="0" applyAlignment="0" applyProtection="0"/>
    <xf numFmtId="0" fontId="12" fillId="0" borderId="22" applyNumberFormat="0" applyFont="0" applyFill="0" applyAlignment="0" applyProtection="0"/>
    <xf numFmtId="0" fontId="12" fillId="0" borderId="22" applyNumberFormat="0" applyFont="0" applyFill="0" applyAlignment="0" applyProtection="0"/>
    <xf numFmtId="0" fontId="76" fillId="0" borderId="23" applyNumberFormat="0" applyAlignment="0">
      <alignment horizontal="center"/>
    </xf>
    <xf numFmtId="232" fontId="22" fillId="0" borderId="0" applyFont="0" applyFill="0" applyBorder="0" applyAlignment="0" applyProtection="0"/>
    <xf numFmtId="231" fontId="22" fillId="0" borderId="0" applyFont="0" applyFill="0" applyBorder="0" applyAlignment="0" applyProtection="0"/>
    <xf numFmtId="165" fontId="4" fillId="0" borderId="0"/>
    <xf numFmtId="165" fontId="12" fillId="0" borderId="0"/>
    <xf numFmtId="165" fontId="12" fillId="0" borderId="0"/>
    <xf numFmtId="213" fontId="4" fillId="0" borderId="1"/>
    <xf numFmtId="213" fontId="12" fillId="0" borderId="1"/>
    <xf numFmtId="213" fontId="12" fillId="0" borderId="1"/>
    <xf numFmtId="3" fontId="56" fillId="0" borderId="0" applyNumberFormat="0" applyBorder="0" applyAlignment="0" applyProtection="0">
      <alignment horizontal="centerContinuous"/>
      <protection locked="0"/>
    </xf>
    <xf numFmtId="3" fontId="104" fillId="0" borderId="0">
      <protection locked="0"/>
    </xf>
    <xf numFmtId="0" fontId="105" fillId="0" borderId="24" applyFill="0" applyBorder="0" applyAlignment="0">
      <alignment horizontal="center"/>
    </xf>
    <xf numFmtId="5" fontId="106" fillId="44" borderId="21">
      <alignment vertical="top"/>
    </xf>
    <xf numFmtId="0" fontId="88" fillId="45" borderId="1">
      <alignment horizontal="left" vertical="center"/>
    </xf>
    <xf numFmtId="6" fontId="107" fillId="46" borderId="21"/>
    <xf numFmtId="5" fontId="70" fillId="0" borderId="21">
      <alignment horizontal="left" vertical="top"/>
    </xf>
    <xf numFmtId="0" fontId="108" fillId="47" borderId="0">
      <alignment horizontal="left" vertical="center"/>
    </xf>
    <xf numFmtId="5" fontId="11" fillId="0" borderId="25">
      <alignment horizontal="left" vertical="top"/>
    </xf>
    <xf numFmtId="0" fontId="109" fillId="0" borderId="25">
      <alignment horizontal="left" vertical="center"/>
    </xf>
    <xf numFmtId="214" fontId="4" fillId="0" borderId="0" applyFont="0" applyFill="0" applyBorder="0" applyAlignment="0" applyProtection="0"/>
    <xf numFmtId="215" fontId="4" fillId="0" borderId="0" applyFont="0" applyFill="0" applyBorder="0" applyAlignment="0" applyProtection="0"/>
    <xf numFmtId="42" fontId="58" fillId="0" borderId="0" applyFont="0" applyFill="0" applyBorder="0" applyAlignment="0" applyProtection="0"/>
    <xf numFmtId="44" fontId="58" fillId="0" borderId="0" applyFon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35" fillId="0" borderId="0" applyFont="0" applyFill="0" applyBorder="0" applyAlignment="0" applyProtection="0"/>
    <xf numFmtId="0" fontId="135" fillId="0" borderId="0" applyFont="0" applyFill="0" applyBorder="0" applyAlignment="0" applyProtection="0"/>
    <xf numFmtId="0" fontId="8" fillId="0" borderId="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7" fillId="20" borderId="0" applyNumberFormat="0" applyBorder="0" applyAlignment="0" applyProtection="0">
      <alignment vertical="center"/>
    </xf>
    <xf numFmtId="0" fontId="112" fillId="0" borderId="0" applyNumberFormat="0" applyFill="0" applyBorder="0" applyAlignment="0" applyProtection="0">
      <alignment vertical="center"/>
    </xf>
    <xf numFmtId="0" fontId="113" fillId="21" borderId="3" applyNumberFormat="0" applyAlignment="0" applyProtection="0">
      <alignment vertical="center"/>
    </xf>
    <xf numFmtId="0" fontId="114" fillId="4" borderId="0" applyNumberFormat="0" applyBorder="0" applyAlignment="0" applyProtection="0">
      <alignment vertical="center"/>
    </xf>
    <xf numFmtId="40" fontId="115" fillId="0" borderId="0" applyFont="0" applyFill="0" applyBorder="0" applyAlignment="0" applyProtection="0"/>
    <xf numFmtId="38" fontId="115" fillId="0" borderId="0" applyFont="0" applyFill="0" applyBorder="0" applyAlignment="0" applyProtection="0"/>
    <xf numFmtId="0" fontId="116" fillId="27" borderId="12" applyNumberFormat="0" applyFont="0" applyAlignment="0" applyProtection="0">
      <alignment vertical="center"/>
    </xf>
    <xf numFmtId="0" fontId="115" fillId="0" borderId="0" applyFont="0" applyFill="0" applyBorder="0" applyAlignment="0" applyProtection="0"/>
    <xf numFmtId="0" fontId="115" fillId="0" borderId="0" applyFont="0" applyFill="0" applyBorder="0" applyAlignment="0" applyProtection="0"/>
    <xf numFmtId="9" fontId="117" fillId="0" borderId="0" applyFont="0" applyFill="0" applyBorder="0" applyAlignment="0" applyProtection="0"/>
    <xf numFmtId="0" fontId="118" fillId="26" borderId="0" applyNumberFormat="0" applyBorder="0" applyAlignment="0" applyProtection="0">
      <alignment vertical="center"/>
    </xf>
    <xf numFmtId="0" fontId="119" fillId="0" borderId="0"/>
    <xf numFmtId="0" fontId="120" fillId="0" borderId="0" applyNumberFormat="0" applyFill="0" applyBorder="0" applyAlignment="0" applyProtection="0">
      <alignment vertical="center"/>
    </xf>
    <xf numFmtId="0" fontId="121" fillId="22" borderId="4" applyNumberFormat="0" applyAlignment="0" applyProtection="0">
      <alignment vertical="center"/>
    </xf>
    <xf numFmtId="199" fontId="122" fillId="0" borderId="0" applyFont="0" applyFill="0" applyBorder="0" applyAlignment="0" applyProtection="0"/>
    <xf numFmtId="0" fontId="11" fillId="0" borderId="0" applyNumberFormat="0" applyFill="0" applyBorder="0" applyAlignment="0" applyProtection="0"/>
    <xf numFmtId="178" fontId="17" fillId="0" borderId="0" applyFont="0" applyFill="0" applyBorder="0" applyAlignment="0" applyProtection="0"/>
    <xf numFmtId="0" fontId="123" fillId="0" borderId="10" applyNumberFormat="0" applyFill="0" applyAlignment="0" applyProtection="0">
      <alignment vertical="center"/>
    </xf>
    <xf numFmtId="0" fontId="124" fillId="0" borderId="26" applyNumberFormat="0" applyFill="0" applyAlignment="0" applyProtection="0">
      <alignment vertical="center"/>
    </xf>
    <xf numFmtId="0" fontId="125" fillId="8" borderId="3" applyNumberFormat="0" applyAlignment="0" applyProtection="0">
      <alignment vertical="center"/>
    </xf>
    <xf numFmtId="0" fontId="126" fillId="0" borderId="0" applyNumberFormat="0" applyFill="0" applyBorder="0" applyAlignment="0" applyProtection="0">
      <alignment vertical="center"/>
    </xf>
    <xf numFmtId="0" fontId="127" fillId="0" borderId="27" applyNumberFormat="0" applyFill="0" applyAlignment="0" applyProtection="0">
      <alignment vertical="center"/>
    </xf>
    <xf numFmtId="0" fontId="128" fillId="0" borderId="28" applyNumberFormat="0" applyFill="0" applyAlignment="0" applyProtection="0">
      <alignment vertical="center"/>
    </xf>
    <xf numFmtId="0" fontId="129" fillId="0" borderId="7" applyNumberFormat="0" applyFill="0" applyAlignment="0" applyProtection="0">
      <alignment vertical="center"/>
    </xf>
    <xf numFmtId="0" fontId="129" fillId="0" borderId="0" applyNumberFormat="0" applyFill="0" applyBorder="0" applyAlignment="0" applyProtection="0">
      <alignment vertical="center"/>
    </xf>
    <xf numFmtId="0" fontId="130" fillId="5" borderId="0" applyNumberFormat="0" applyBorder="0" applyAlignment="0" applyProtection="0">
      <alignment vertical="center"/>
    </xf>
    <xf numFmtId="0" fontId="131" fillId="21" borderId="13" applyNumberFormat="0" applyAlignment="0" applyProtection="0">
      <alignment vertical="center"/>
    </xf>
    <xf numFmtId="0" fontId="122" fillId="0" borderId="0" applyFont="0" applyFill="0" applyBorder="0" applyAlignment="0" applyProtection="0"/>
    <xf numFmtId="0" fontId="122" fillId="0" borderId="0" applyFont="0" applyFill="0" applyBorder="0" applyAlignment="0" applyProtection="0"/>
    <xf numFmtId="227" fontId="117" fillId="0" borderId="0" applyFont="0" applyFill="0" applyBorder="0" applyAlignment="0" applyProtection="0"/>
    <xf numFmtId="228" fontId="117" fillId="0" borderId="0" applyFont="0" applyFill="0" applyBorder="0" applyAlignment="0" applyProtection="0"/>
    <xf numFmtId="0" fontId="117" fillId="0" borderId="0"/>
    <xf numFmtId="0" fontId="77" fillId="0" borderId="0"/>
    <xf numFmtId="164" fontId="132" fillId="0" borderId="0" applyFont="0" applyFill="0" applyBorder="0" applyAlignment="0" applyProtection="0"/>
    <xf numFmtId="165" fontId="132" fillId="0" borderId="0" applyFont="0" applyFill="0" applyBorder="0" applyAlignment="0" applyProtection="0"/>
    <xf numFmtId="43" fontId="12" fillId="0" borderId="0" applyFont="0" applyFill="0" applyBorder="0" applyAlignment="0" applyProtection="0"/>
    <xf numFmtId="38" fontId="133" fillId="0" borderId="0" applyFont="0" applyFill="0" applyBorder="0" applyAlignment="0" applyProtection="0"/>
    <xf numFmtId="0" fontId="134" fillId="0" borderId="0"/>
    <xf numFmtId="166" fontId="132" fillId="0" borderId="0" applyFont="0" applyFill="0" applyBorder="0" applyAlignment="0" applyProtection="0"/>
    <xf numFmtId="6" fontId="19" fillId="0" borderId="0" applyFont="0" applyFill="0" applyBorder="0" applyAlignment="0" applyProtection="0"/>
    <xf numFmtId="167" fontId="132" fillId="0" borderId="0" applyFont="0" applyFill="0" applyBorder="0" applyAlignment="0" applyProtection="0"/>
    <xf numFmtId="221" fontId="133" fillId="0" borderId="0" applyFont="0" applyFill="0" applyBorder="0" applyAlignment="0" applyProtection="0"/>
    <xf numFmtId="222" fontId="133" fillId="0" borderId="0" applyFont="0" applyFill="0" applyBorder="0" applyAlignment="0" applyProtection="0"/>
    <xf numFmtId="43" fontId="4" fillId="0" borderId="0" applyFont="0" applyFill="0" applyBorder="0" applyAlignment="0" applyProtection="0"/>
    <xf numFmtId="0" fontId="166" fillId="0" borderId="0"/>
    <xf numFmtId="0" fontId="4" fillId="0" borderId="0"/>
    <xf numFmtId="0" fontId="3" fillId="0" borderId="0"/>
    <xf numFmtId="0" fontId="2" fillId="0" borderId="0"/>
    <xf numFmtId="0" fontId="4" fillId="0" borderId="0"/>
    <xf numFmtId="0" fontId="4" fillId="0" borderId="0"/>
    <xf numFmtId="165" fontId="4" fillId="0" borderId="0" applyFont="0" applyFill="0" applyBorder="0" applyAlignment="0" applyProtection="0"/>
    <xf numFmtId="9" fontId="4" fillId="0" borderId="0" applyFont="0" applyFill="0" applyBorder="0" applyAlignment="0" applyProtection="0"/>
    <xf numFmtId="0" fontId="185" fillId="0" borderId="0"/>
    <xf numFmtId="0" fontId="186" fillId="0" borderId="0"/>
    <xf numFmtId="0" fontId="13" fillId="0" borderId="0"/>
    <xf numFmtId="9" fontId="4" fillId="0" borderId="0" applyFont="0" applyFill="0" applyBorder="0" applyAlignment="0" applyProtection="0"/>
    <xf numFmtId="0" fontId="1" fillId="0" borderId="0"/>
    <xf numFmtId="0" fontId="4" fillId="0" borderId="0"/>
    <xf numFmtId="0" fontId="11" fillId="0" borderId="0"/>
    <xf numFmtId="0" fontId="4" fillId="0" borderId="0"/>
    <xf numFmtId="9" fontId="4" fillId="0" borderId="0" applyFont="0" applyFill="0" applyBorder="0" applyAlignment="0" applyProtection="0"/>
  </cellStyleXfs>
  <cellXfs count="1133">
    <xf numFmtId="0" fontId="0" fillId="0" borderId="0" xfId="0"/>
    <xf numFmtId="0" fontId="7" fillId="0" borderId="0" xfId="0" applyFont="1" applyAlignment="1">
      <alignment horizontal="center" vertical="center" wrapText="1"/>
    </xf>
    <xf numFmtId="0" fontId="7" fillId="0" borderId="1"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0" xfId="0" applyFont="1" applyAlignment="1">
      <alignment horizontal="left" vertical="center" wrapText="1"/>
    </xf>
    <xf numFmtId="0" fontId="7" fillId="0" borderId="31" xfId="0" applyFont="1" applyBorder="1" applyAlignment="1">
      <alignment horizontal="center" vertical="center" wrapText="1"/>
    </xf>
    <xf numFmtId="0" fontId="7" fillId="0" borderId="21" xfId="0" applyFont="1" applyBorder="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right" vertical="center" wrapText="1"/>
    </xf>
    <xf numFmtId="3" fontId="8" fillId="0" borderId="0" xfId="0" applyNumberFormat="1" applyFont="1" applyAlignment="1">
      <alignment horizontal="right" vertical="center" wrapText="1"/>
    </xf>
    <xf numFmtId="0" fontId="8" fillId="0" borderId="2" xfId="0" applyFont="1" applyBorder="1" applyAlignment="1">
      <alignment horizontal="center" vertical="center" wrapText="1"/>
    </xf>
    <xf numFmtId="0" fontId="7" fillId="0" borderId="32" xfId="0" applyFont="1" applyBorder="1" applyAlignment="1">
      <alignment horizontal="center" vertical="center" wrapText="1"/>
    </xf>
    <xf numFmtId="0" fontId="8" fillId="0" borderId="2" xfId="0" applyFont="1" applyBorder="1" applyAlignment="1">
      <alignment horizontal="left" vertical="center" wrapText="1"/>
    </xf>
    <xf numFmtId="3" fontId="8" fillId="0" borderId="2" xfId="0" applyNumberFormat="1" applyFont="1" applyBorder="1" applyAlignment="1">
      <alignment vertical="center" wrapText="1"/>
    </xf>
    <xf numFmtId="0" fontId="8" fillId="0" borderId="29" xfId="0" applyFont="1" applyBorder="1" applyAlignment="1">
      <alignment horizontal="left" vertical="center" wrapText="1"/>
    </xf>
    <xf numFmtId="3" fontId="8" fillId="0" borderId="29" xfId="0" applyNumberFormat="1" applyFont="1" applyBorder="1" applyAlignment="1">
      <alignment vertical="center" wrapText="1"/>
    </xf>
    <xf numFmtId="0" fontId="7" fillId="0" borderId="1" xfId="0" quotePrefix="1" applyFont="1" applyBorder="1" applyAlignment="1">
      <alignment horizontal="center" vertical="center" wrapText="1"/>
    </xf>
    <xf numFmtId="0" fontId="8" fillId="0" borderId="33" xfId="0" applyFont="1" applyBorder="1" applyAlignment="1">
      <alignment horizontal="center" vertical="center" wrapText="1"/>
    </xf>
    <xf numFmtId="0" fontId="8" fillId="0" borderId="33" xfId="0" applyFont="1" applyBorder="1" applyAlignment="1">
      <alignment horizontal="left" vertical="center" wrapText="1"/>
    </xf>
    <xf numFmtId="3" fontId="8" fillId="0" borderId="33" xfId="0" applyNumberFormat="1" applyFont="1" applyBorder="1" applyAlignment="1">
      <alignment vertical="center" wrapText="1"/>
    </xf>
    <xf numFmtId="3" fontId="8" fillId="0" borderId="0" xfId="0" applyNumberFormat="1" applyFont="1" applyAlignment="1">
      <alignment horizontal="left" vertical="center" wrapText="1"/>
    </xf>
    <xf numFmtId="3" fontId="7" fillId="0" borderId="31" xfId="0" applyNumberFormat="1" applyFont="1" applyBorder="1" applyAlignment="1">
      <alignment vertical="center" wrapText="1"/>
    </xf>
    <xf numFmtId="0" fontId="158" fillId="0" borderId="1" xfId="0" applyFont="1" applyBorder="1" applyAlignment="1">
      <alignment horizontal="center" vertical="center" wrapText="1"/>
    </xf>
    <xf numFmtId="0" fontId="158" fillId="0" borderId="11" xfId="0" applyFont="1" applyBorder="1" applyAlignment="1">
      <alignment horizontal="center" vertical="center" wrapText="1"/>
    </xf>
    <xf numFmtId="3" fontId="160" fillId="0" borderId="0" xfId="0" applyNumberFormat="1" applyFont="1" applyAlignment="1">
      <alignment horizontal="center" vertical="center" wrapText="1"/>
    </xf>
    <xf numFmtId="3" fontId="160" fillId="0" borderId="0" xfId="0" applyNumberFormat="1" applyFont="1" applyAlignment="1">
      <alignment horizontal="right" vertical="center" wrapText="1"/>
    </xf>
    <xf numFmtId="3" fontId="158" fillId="0" borderId="0" xfId="0" applyNumberFormat="1" applyFont="1" applyAlignment="1">
      <alignment horizontal="right" vertical="center" wrapText="1"/>
    </xf>
    <xf numFmtId="0" fontId="160" fillId="48" borderId="2" xfId="0" applyFont="1" applyFill="1" applyBorder="1" applyAlignment="1">
      <alignment horizontal="center" vertical="center" wrapText="1"/>
    </xf>
    <xf numFmtId="0" fontId="160" fillId="48" borderId="2" xfId="502" applyFont="1" applyFill="1" applyBorder="1" applyAlignment="1">
      <alignment vertical="center" wrapText="1"/>
    </xf>
    <xf numFmtId="3" fontId="160" fillId="48" borderId="2" xfId="0" applyNumberFormat="1" applyFont="1" applyFill="1" applyBorder="1" applyAlignment="1">
      <alignment horizontal="right" vertical="center" wrapText="1"/>
    </xf>
    <xf numFmtId="0" fontId="160" fillId="48" borderId="0" xfId="0" applyFont="1" applyFill="1" applyAlignment="1">
      <alignment horizontal="center" vertical="center" wrapText="1"/>
    </xf>
    <xf numFmtId="0" fontId="160" fillId="0" borderId="0" xfId="503" applyFont="1" applyAlignment="1">
      <alignment vertical="center"/>
    </xf>
    <xf numFmtId="0" fontId="160" fillId="0" borderId="0" xfId="499" applyFont="1"/>
    <xf numFmtId="0" fontId="160" fillId="0" borderId="30" xfId="503" applyFont="1" applyBorder="1" applyAlignment="1">
      <alignment vertical="center"/>
    </xf>
    <xf numFmtId="0" fontId="160" fillId="0" borderId="30" xfId="503" applyFont="1" applyBorder="1" applyAlignment="1">
      <alignment horizontal="center" vertical="center"/>
    </xf>
    <xf numFmtId="0" fontId="158" fillId="0" borderId="0" xfId="503" applyFont="1" applyAlignment="1">
      <alignment horizontal="center" vertical="center"/>
    </xf>
    <xf numFmtId="0" fontId="158" fillId="0" borderId="2" xfId="503" applyFont="1" applyBorder="1" applyAlignment="1">
      <alignment horizontal="center" vertical="center"/>
    </xf>
    <xf numFmtId="0" fontId="158" fillId="0" borderId="2" xfId="503" applyFont="1" applyBorder="1" applyAlignment="1">
      <alignment vertical="center"/>
    </xf>
    <xf numFmtId="38" fontId="158" fillId="0" borderId="2" xfId="503" applyNumberFormat="1" applyFont="1" applyBorder="1" applyAlignment="1">
      <alignment horizontal="right" vertical="center"/>
    </xf>
    <xf numFmtId="38" fontId="158" fillId="0" borderId="0" xfId="503" applyNumberFormat="1" applyFont="1" applyAlignment="1">
      <alignment vertical="center"/>
    </xf>
    <xf numFmtId="0" fontId="158" fillId="0" borderId="0" xfId="503" applyFont="1" applyAlignment="1">
      <alignment vertical="center"/>
    </xf>
    <xf numFmtId="0" fontId="158" fillId="0" borderId="0" xfId="499" applyFont="1"/>
    <xf numFmtId="0" fontId="160" fillId="0" borderId="2" xfId="503" applyFont="1" applyBorder="1" applyAlignment="1">
      <alignment horizontal="center" vertical="center"/>
    </xf>
    <xf numFmtId="0" fontId="160" fillId="0" borderId="2" xfId="503" applyFont="1" applyBorder="1" applyAlignment="1">
      <alignment vertical="center" wrapText="1"/>
    </xf>
    <xf numFmtId="38" fontId="160" fillId="0" borderId="2" xfId="503" applyNumberFormat="1" applyFont="1" applyBorder="1" applyAlignment="1">
      <alignment horizontal="right" vertical="center"/>
    </xf>
    <xf numFmtId="0" fontId="160" fillId="0" borderId="2" xfId="503" applyFont="1" applyBorder="1" applyAlignment="1">
      <alignment vertical="center"/>
    </xf>
    <xf numFmtId="0" fontId="158" fillId="0" borderId="33" xfId="503" applyFont="1" applyBorder="1" applyAlignment="1">
      <alignment horizontal="center" vertical="center"/>
    </xf>
    <xf numFmtId="0" fontId="158" fillId="0" borderId="33" xfId="503" applyFont="1" applyBorder="1" applyAlignment="1">
      <alignment vertical="center"/>
    </xf>
    <xf numFmtId="38" fontId="158" fillId="0" borderId="33" xfId="503" applyNumberFormat="1" applyFont="1" applyBorder="1" applyAlignment="1">
      <alignment horizontal="right" vertical="center"/>
    </xf>
    <xf numFmtId="178" fontId="160" fillId="0" borderId="0" xfId="300" applyNumberFormat="1" applyFont="1" applyFill="1"/>
    <xf numFmtId="178" fontId="160" fillId="0" borderId="0" xfId="503" applyNumberFormat="1" applyFont="1" applyAlignment="1">
      <alignment horizontal="center" vertical="center"/>
    </xf>
    <xf numFmtId="178" fontId="158" fillId="0" borderId="0" xfId="499" applyNumberFormat="1" applyFont="1"/>
    <xf numFmtId="178" fontId="160" fillId="0" borderId="0" xfId="499" applyNumberFormat="1" applyFont="1"/>
    <xf numFmtId="3" fontId="10" fillId="48" borderId="2" xfId="0" applyNumberFormat="1" applyFont="1" applyFill="1" applyBorder="1" applyAlignment="1">
      <alignment horizontal="center" vertical="center" wrapText="1"/>
    </xf>
    <xf numFmtId="3" fontId="9" fillId="48" borderId="2" xfId="0" applyNumberFormat="1" applyFont="1" applyFill="1" applyBorder="1" applyAlignment="1">
      <alignment horizontal="center" vertical="center" wrapText="1"/>
    </xf>
    <xf numFmtId="3" fontId="8" fillId="48" borderId="0" xfId="0" applyNumberFormat="1" applyFont="1" applyFill="1" applyAlignment="1">
      <alignment horizontal="center" vertical="center" wrapText="1"/>
    </xf>
    <xf numFmtId="3" fontId="8" fillId="0" borderId="40" xfId="0" applyNumberFormat="1" applyFont="1" applyBorder="1" applyAlignment="1">
      <alignment horizontal="right" vertical="center" wrapText="1"/>
    </xf>
    <xf numFmtId="0" fontId="162" fillId="48" borderId="0" xfId="0" applyFont="1" applyFill="1" applyAlignment="1">
      <alignment horizontal="center" vertical="center" wrapText="1"/>
    </xf>
    <xf numFmtId="0" fontId="159" fillId="48" borderId="0" xfId="0" applyFont="1" applyFill="1" applyAlignment="1">
      <alignment horizontal="center" vertical="center" wrapText="1"/>
    </xf>
    <xf numFmtId="0" fontId="158" fillId="48" borderId="11" xfId="0" applyFont="1" applyFill="1" applyBorder="1" applyAlignment="1">
      <alignment horizontal="center" vertical="center" wrapText="1"/>
    </xf>
    <xf numFmtId="0" fontId="158" fillId="48" borderId="11" xfId="0" applyFont="1" applyFill="1" applyBorder="1" applyAlignment="1">
      <alignment horizontal="left" vertical="center" wrapText="1"/>
    </xf>
    <xf numFmtId="3" fontId="158" fillId="48" borderId="11" xfId="0" applyNumberFormat="1" applyFont="1" applyFill="1" applyBorder="1" applyAlignment="1">
      <alignment horizontal="center" vertical="center" wrapText="1"/>
    </xf>
    <xf numFmtId="3" fontId="158" fillId="48" borderId="11" xfId="0" applyNumberFormat="1" applyFont="1" applyFill="1" applyBorder="1" applyAlignment="1">
      <alignment horizontal="right" vertical="center" wrapText="1"/>
    </xf>
    <xf numFmtId="3" fontId="158" fillId="48" borderId="0" xfId="0" applyNumberFormat="1" applyFont="1" applyFill="1" applyAlignment="1">
      <alignment horizontal="center" vertical="center" wrapText="1"/>
    </xf>
    <xf numFmtId="0" fontId="160" fillId="48" borderId="29" xfId="0" applyFont="1" applyFill="1" applyBorder="1" applyAlignment="1">
      <alignment horizontal="center" vertical="center" wrapText="1"/>
    </xf>
    <xf numFmtId="0" fontId="160" fillId="48" borderId="29" xfId="0" applyFont="1" applyFill="1" applyBorder="1" applyAlignment="1">
      <alignment horizontal="left" vertical="center" wrapText="1"/>
    </xf>
    <xf numFmtId="3" fontId="160" fillId="48" borderId="29" xfId="0" applyNumberFormat="1" applyFont="1" applyFill="1" applyBorder="1" applyAlignment="1">
      <alignment horizontal="center" vertical="center" wrapText="1"/>
    </xf>
    <xf numFmtId="3" fontId="160" fillId="48" borderId="0" xfId="0" applyNumberFormat="1" applyFont="1" applyFill="1" applyAlignment="1">
      <alignment horizontal="center" vertical="center" wrapText="1"/>
    </xf>
    <xf numFmtId="0" fontId="159" fillId="48" borderId="29" xfId="0" applyFont="1" applyFill="1" applyBorder="1" applyAlignment="1">
      <alignment horizontal="center" vertical="center" wrapText="1"/>
    </xf>
    <xf numFmtId="0" fontId="159" fillId="48" borderId="29" xfId="0" applyFont="1" applyFill="1" applyBorder="1" applyAlignment="1">
      <alignment horizontal="left" vertical="center" wrapText="1"/>
    </xf>
    <xf numFmtId="3" fontId="159" fillId="48" borderId="0" xfId="0" applyNumberFormat="1" applyFont="1" applyFill="1" applyAlignment="1">
      <alignment horizontal="center" vertical="center" wrapText="1"/>
    </xf>
    <xf numFmtId="3" fontId="159" fillId="48" borderId="29" xfId="0" applyNumberFormat="1" applyFont="1" applyFill="1" applyBorder="1" applyAlignment="1">
      <alignment horizontal="right" vertical="center" wrapText="1"/>
    </xf>
    <xf numFmtId="3" fontId="160" fillId="48" borderId="29" xfId="0" applyNumberFormat="1" applyFont="1" applyFill="1" applyBorder="1" applyAlignment="1">
      <alignment horizontal="right" vertical="center" wrapText="1"/>
    </xf>
    <xf numFmtId="0" fontId="158" fillId="48" borderId="2" xfId="0" applyFont="1" applyFill="1" applyBorder="1" applyAlignment="1">
      <alignment horizontal="center" vertical="center" wrapText="1"/>
    </xf>
    <xf numFmtId="0" fontId="158" fillId="48" borderId="2" xfId="0" applyFont="1" applyFill="1" applyBorder="1" applyAlignment="1">
      <alignment horizontal="left" vertical="center" wrapText="1"/>
    </xf>
    <xf numFmtId="3" fontId="158" fillId="48" borderId="2" xfId="0" applyNumberFormat="1" applyFont="1" applyFill="1" applyBorder="1" applyAlignment="1">
      <alignment horizontal="center" vertical="center" wrapText="1"/>
    </xf>
    <xf numFmtId="3" fontId="158" fillId="48" borderId="2" xfId="0" applyNumberFormat="1" applyFont="1" applyFill="1" applyBorder="1" applyAlignment="1">
      <alignment vertical="center" wrapText="1"/>
    </xf>
    <xf numFmtId="3" fontId="160" fillId="48" borderId="2" xfId="0" applyNumberFormat="1" applyFont="1" applyFill="1" applyBorder="1" applyAlignment="1">
      <alignment horizontal="center" vertical="center" wrapText="1"/>
    </xf>
    <xf numFmtId="0" fontId="160" fillId="48" borderId="2" xfId="0" applyFont="1" applyFill="1" applyBorder="1" applyAlignment="1">
      <alignment horizontal="left" vertical="center" wrapText="1"/>
    </xf>
    <xf numFmtId="3" fontId="160" fillId="48" borderId="2" xfId="0" applyNumberFormat="1" applyFont="1" applyFill="1" applyBorder="1" applyAlignment="1">
      <alignment vertical="center" wrapText="1"/>
    </xf>
    <xf numFmtId="3" fontId="158" fillId="48" borderId="2" xfId="0" applyNumberFormat="1" applyFont="1" applyFill="1" applyBorder="1" applyAlignment="1">
      <alignment horizontal="right" vertical="center" wrapText="1"/>
    </xf>
    <xf numFmtId="173" fontId="160" fillId="48" borderId="0" xfId="0" applyNumberFormat="1" applyFont="1" applyFill="1" applyAlignment="1">
      <alignment horizontal="center" vertical="center" wrapText="1"/>
    </xf>
    <xf numFmtId="9" fontId="158" fillId="48" borderId="2" xfId="522" applyFont="1" applyFill="1" applyBorder="1" applyAlignment="1">
      <alignment horizontal="center" vertical="center" wrapText="1"/>
    </xf>
    <xf numFmtId="3" fontId="158" fillId="48" borderId="31" xfId="0" applyNumberFormat="1" applyFont="1" applyFill="1" applyBorder="1" applyAlignment="1">
      <alignment vertical="center" wrapText="1"/>
    </xf>
    <xf numFmtId="0" fontId="159" fillId="48" borderId="33" xfId="0" applyFont="1" applyFill="1" applyBorder="1" applyAlignment="1">
      <alignment horizontal="center" vertical="center" wrapText="1"/>
    </xf>
    <xf numFmtId="0" fontId="159" fillId="48" borderId="33" xfId="0" applyFont="1" applyFill="1" applyBorder="1" applyAlignment="1">
      <alignment horizontal="left" vertical="center" wrapText="1"/>
    </xf>
    <xf numFmtId="3" fontId="159" fillId="48" borderId="33" xfId="0" applyNumberFormat="1" applyFont="1" applyFill="1" applyBorder="1" applyAlignment="1">
      <alignment horizontal="right" vertical="center" wrapText="1"/>
    </xf>
    <xf numFmtId="0" fontId="160" fillId="48" borderId="0" xfId="0" applyFont="1" applyFill="1" applyAlignment="1">
      <alignment horizontal="left" vertical="center" wrapText="1"/>
    </xf>
    <xf numFmtId="0" fontId="160" fillId="48" borderId="0" xfId="0" applyFont="1" applyFill="1" applyAlignment="1">
      <alignment horizontal="right" vertical="center" wrapText="1"/>
    </xf>
    <xf numFmtId="0" fontId="160" fillId="0" borderId="2" xfId="963" applyFont="1" applyBorder="1" applyAlignment="1">
      <alignment horizontal="justify" vertical="center" wrapText="1"/>
    </xf>
    <xf numFmtId="0" fontId="160" fillId="48" borderId="2" xfId="963" applyFont="1" applyFill="1" applyBorder="1" applyAlignment="1">
      <alignment horizontal="justify" vertical="center" wrapText="1"/>
    </xf>
    <xf numFmtId="0" fontId="158" fillId="0" borderId="2" xfId="963" applyFont="1" applyBorder="1" applyAlignment="1">
      <alignment horizontal="justify" vertical="center" wrapText="1"/>
    </xf>
    <xf numFmtId="3" fontId="8" fillId="0" borderId="31" xfId="0" applyNumberFormat="1" applyFont="1" applyBorder="1" applyAlignment="1">
      <alignment vertical="center" wrapText="1"/>
    </xf>
    <xf numFmtId="3" fontId="8" fillId="0" borderId="42" xfId="0" applyNumberFormat="1" applyFont="1" applyBorder="1" applyAlignment="1">
      <alignment horizontal="right" vertical="center" wrapText="1"/>
    </xf>
    <xf numFmtId="0" fontId="160" fillId="0" borderId="29" xfId="0" applyFont="1" applyBorder="1" applyAlignment="1">
      <alignment horizontal="center" vertical="center" wrapText="1"/>
    </xf>
    <xf numFmtId="0" fontId="160" fillId="0" borderId="29" xfId="0" applyFont="1" applyBorder="1" applyAlignment="1">
      <alignment horizontal="left" vertical="center" wrapText="1"/>
    </xf>
    <xf numFmtId="3" fontId="8" fillId="0" borderId="11" xfId="0" applyNumberFormat="1" applyFont="1" applyBorder="1" applyAlignment="1">
      <alignment horizontal="right" vertical="center" wrapText="1"/>
    </xf>
    <xf numFmtId="211" fontId="8" fillId="0" borderId="11" xfId="300" applyNumberFormat="1" applyFont="1" applyFill="1" applyBorder="1" applyAlignment="1">
      <alignment horizontal="right" vertical="center" wrapText="1"/>
    </xf>
    <xf numFmtId="0" fontId="160" fillId="0" borderId="33" xfId="0" applyFont="1" applyBorder="1" applyAlignment="1">
      <alignment horizontal="center" vertical="center" wrapText="1"/>
    </xf>
    <xf numFmtId="0" fontId="160" fillId="0" borderId="33" xfId="0" applyFont="1" applyBorder="1" applyAlignment="1">
      <alignment horizontal="left" vertical="center" wrapText="1"/>
    </xf>
    <xf numFmtId="3" fontId="8" fillId="0" borderId="33" xfId="0" applyNumberFormat="1" applyFont="1" applyBorder="1" applyAlignment="1">
      <alignment horizontal="right" vertical="center" wrapText="1"/>
    </xf>
    <xf numFmtId="211" fontId="8" fillId="0" borderId="33" xfId="300" applyNumberFormat="1" applyFont="1" applyFill="1" applyBorder="1" applyAlignment="1">
      <alignment horizontal="right" vertical="center" wrapText="1"/>
    </xf>
    <xf numFmtId="0" fontId="160" fillId="48" borderId="0" xfId="499" applyFont="1" applyFill="1"/>
    <xf numFmtId="0" fontId="158" fillId="48" borderId="0" xfId="499" applyFont="1" applyFill="1"/>
    <xf numFmtId="178" fontId="158" fillId="48" borderId="0" xfId="499" applyNumberFormat="1" applyFont="1" applyFill="1"/>
    <xf numFmtId="178" fontId="160" fillId="48" borderId="0" xfId="499" applyNumberFormat="1" applyFont="1" applyFill="1"/>
    <xf numFmtId="211" fontId="160" fillId="48" borderId="0" xfId="499" applyNumberFormat="1" applyFont="1" applyFill="1"/>
    <xf numFmtId="211" fontId="160" fillId="48" borderId="0" xfId="300" applyNumberFormat="1" applyFont="1" applyFill="1"/>
    <xf numFmtId="178" fontId="160" fillId="48" borderId="0" xfId="300" applyNumberFormat="1" applyFont="1" applyFill="1"/>
    <xf numFmtId="3" fontId="7" fillId="48" borderId="2" xfId="0" applyNumberFormat="1" applyFont="1" applyFill="1" applyBorder="1" applyAlignment="1">
      <alignment horizontal="center" vertical="center" wrapText="1"/>
    </xf>
    <xf numFmtId="0" fontId="158" fillId="48" borderId="0" xfId="0" applyFont="1" applyFill="1" applyAlignment="1">
      <alignment horizontal="center" vertical="center" wrapText="1"/>
    </xf>
    <xf numFmtId="0" fontId="160" fillId="48" borderId="0" xfId="500" applyFont="1" applyFill="1" applyAlignment="1">
      <alignment horizontal="center" vertical="center"/>
    </xf>
    <xf numFmtId="0" fontId="158" fillId="48" borderId="0" xfId="500" applyFont="1" applyFill="1" applyAlignment="1">
      <alignment horizontal="center" vertical="center" wrapText="1"/>
    </xf>
    <xf numFmtId="3" fontId="160" fillId="48" borderId="11" xfId="500" applyNumberFormat="1" applyFont="1" applyFill="1" applyBorder="1" applyAlignment="1">
      <alignment horizontal="center" vertical="center" wrapText="1"/>
    </xf>
    <xf numFmtId="0" fontId="160" fillId="48" borderId="11" xfId="500" applyFont="1" applyFill="1" applyBorder="1" applyAlignment="1">
      <alignment horizontal="center" vertical="center" wrapText="1"/>
    </xf>
    <xf numFmtId="3" fontId="160" fillId="48" borderId="2" xfId="500" applyNumberFormat="1" applyFont="1" applyFill="1" applyBorder="1" applyAlignment="1">
      <alignment horizontal="right" vertical="center" wrapText="1"/>
    </xf>
    <xf numFmtId="0" fontId="160" fillId="48" borderId="0" xfId="500" applyFont="1" applyFill="1" applyAlignment="1">
      <alignment horizontal="center" vertical="center" wrapText="1"/>
    </xf>
    <xf numFmtId="3" fontId="160" fillId="48" borderId="2" xfId="500" applyNumberFormat="1" applyFont="1" applyFill="1" applyBorder="1" applyAlignment="1">
      <alignment horizontal="center" vertical="center" wrapText="1"/>
    </xf>
    <xf numFmtId="0" fontId="160" fillId="48" borderId="2" xfId="500" applyFont="1" applyFill="1" applyBorder="1" applyAlignment="1">
      <alignment horizontal="center" vertical="center" wrapText="1"/>
    </xf>
    <xf numFmtId="3" fontId="160" fillId="48" borderId="0" xfId="500" applyNumberFormat="1" applyFont="1" applyFill="1" applyAlignment="1">
      <alignment horizontal="center" vertical="center" wrapText="1"/>
    </xf>
    <xf numFmtId="3" fontId="160" fillId="48" borderId="33" xfId="500" applyNumberFormat="1" applyFont="1" applyFill="1" applyBorder="1" applyAlignment="1">
      <alignment horizontal="center" vertical="center" wrapText="1"/>
    </xf>
    <xf numFmtId="0" fontId="160" fillId="48" borderId="33" xfId="500" applyFont="1" applyFill="1" applyBorder="1" applyAlignment="1">
      <alignment horizontal="center" vertical="center" wrapText="1"/>
    </xf>
    <xf numFmtId="3" fontId="160" fillId="48" borderId="33" xfId="500" applyNumberFormat="1" applyFont="1" applyFill="1" applyBorder="1" applyAlignment="1">
      <alignment horizontal="right" vertical="center" wrapText="1"/>
    </xf>
    <xf numFmtId="0" fontId="160" fillId="0" borderId="2" xfId="0" applyFont="1" applyBorder="1" applyAlignment="1">
      <alignment horizontal="center" vertical="center" wrapText="1"/>
    </xf>
    <xf numFmtId="0" fontId="160" fillId="0" borderId="0" xfId="0" applyFont="1" applyAlignment="1">
      <alignment horizontal="center" vertical="center" wrapText="1"/>
    </xf>
    <xf numFmtId="3" fontId="160" fillId="48" borderId="0" xfId="500" applyNumberFormat="1" applyFont="1" applyFill="1" applyAlignment="1">
      <alignment horizontal="center" vertical="center"/>
    </xf>
    <xf numFmtId="0" fontId="158" fillId="0" borderId="1" xfId="503" applyFont="1" applyBorder="1" applyAlignment="1">
      <alignment horizontal="center" vertical="center" wrapText="1"/>
    </xf>
    <xf numFmtId="0" fontId="158" fillId="0" borderId="1" xfId="503" applyFont="1" applyBorder="1" applyAlignment="1">
      <alignment horizontal="center" vertical="center"/>
    </xf>
    <xf numFmtId="0" fontId="158" fillId="0" borderId="31" xfId="503" applyFont="1" applyBorder="1" applyAlignment="1">
      <alignment horizontal="center" vertical="center"/>
    </xf>
    <xf numFmtId="3" fontId="160" fillId="48" borderId="1" xfId="503" applyNumberFormat="1" applyFont="1" applyFill="1" applyBorder="1" applyAlignment="1">
      <alignment horizontal="right" vertical="center"/>
    </xf>
    <xf numFmtId="3" fontId="160" fillId="48" borderId="1" xfId="499" applyNumberFormat="1" applyFont="1" applyFill="1" applyBorder="1" applyAlignment="1">
      <alignment horizontal="right"/>
    </xf>
    <xf numFmtId="0" fontId="9" fillId="0" borderId="0" xfId="0" applyFont="1" applyAlignment="1">
      <alignment horizontal="right" vertical="center" wrapText="1"/>
    </xf>
    <xf numFmtId="0" fontId="158" fillId="0" borderId="0" xfId="0" applyFont="1" applyAlignment="1">
      <alignment horizontal="center" vertical="center" wrapText="1"/>
    </xf>
    <xf numFmtId="3" fontId="160" fillId="48" borderId="0" xfId="0" applyNumberFormat="1" applyFont="1" applyFill="1" applyAlignment="1">
      <alignment horizontal="right" vertical="center" wrapText="1"/>
    </xf>
    <xf numFmtId="0" fontId="9" fillId="0" borderId="0" xfId="0" applyFont="1" applyAlignment="1">
      <alignment vertical="center" wrapText="1"/>
    </xf>
    <xf numFmtId="0" fontId="159" fillId="48" borderId="0" xfId="0" applyFont="1" applyFill="1" applyAlignment="1">
      <alignment horizontal="right" vertical="center" wrapText="1"/>
    </xf>
    <xf numFmtId="3" fontId="158" fillId="48" borderId="0" xfId="0" applyNumberFormat="1" applyFont="1" applyFill="1" applyAlignment="1">
      <alignment horizontal="right" vertical="center" wrapText="1"/>
    </xf>
    <xf numFmtId="3" fontId="160" fillId="48" borderId="0" xfId="0" applyNumberFormat="1" applyFont="1" applyFill="1" applyAlignment="1">
      <alignment vertical="center" wrapText="1"/>
    </xf>
    <xf numFmtId="3" fontId="8" fillId="0" borderId="41" xfId="0" applyNumberFormat="1" applyFont="1" applyBorder="1" applyAlignment="1">
      <alignment vertical="center" wrapText="1"/>
    </xf>
    <xf numFmtId="3" fontId="7" fillId="0" borderId="45" xfId="0" applyNumberFormat="1" applyFont="1" applyBorder="1" applyAlignment="1">
      <alignment vertical="center" wrapText="1"/>
    </xf>
    <xf numFmtId="9" fontId="8" fillId="0" borderId="2" xfId="0" applyNumberFormat="1" applyFont="1" applyBorder="1" applyAlignment="1">
      <alignment horizontal="center" vertical="center" wrapText="1"/>
    </xf>
    <xf numFmtId="211" fontId="8" fillId="0" borderId="2" xfId="300" applyNumberFormat="1" applyFont="1" applyFill="1" applyBorder="1" applyAlignment="1">
      <alignment horizontal="center" vertical="center" wrapText="1"/>
    </xf>
    <xf numFmtId="9" fontId="7" fillId="0" borderId="2" xfId="522" applyFont="1" applyFill="1" applyBorder="1" applyAlignment="1">
      <alignment horizontal="center" vertical="center" wrapText="1"/>
    </xf>
    <xf numFmtId="0" fontId="8" fillId="0" borderId="11" xfId="0" applyFont="1" applyBorder="1" applyAlignment="1">
      <alignment horizontal="center" vertical="center" wrapText="1"/>
    </xf>
    <xf numFmtId="9" fontId="8" fillId="0" borderId="11" xfId="0" applyNumberFormat="1" applyFont="1" applyBorder="1" applyAlignment="1">
      <alignment horizontal="center" vertical="center" wrapText="1"/>
    </xf>
    <xf numFmtId="211" fontId="8" fillId="0" borderId="11" xfId="300" applyNumberFormat="1" applyFont="1" applyFill="1" applyBorder="1" applyAlignment="1">
      <alignment horizontal="center" vertical="center" wrapText="1"/>
    </xf>
    <xf numFmtId="0" fontId="8" fillId="48" borderId="0" xfId="500" applyFont="1" applyFill="1" applyAlignment="1">
      <alignment horizontal="right" vertical="center" wrapText="1"/>
    </xf>
    <xf numFmtId="0" fontId="8" fillId="48" borderId="0" xfId="500" applyFont="1" applyFill="1" applyAlignment="1">
      <alignment horizontal="center" vertical="center"/>
    </xf>
    <xf numFmtId="0" fontId="8" fillId="48" borderId="0" xfId="500" applyFont="1" applyFill="1" applyAlignment="1">
      <alignment horizontal="center" vertical="center" wrapText="1"/>
    </xf>
    <xf numFmtId="3" fontId="160" fillId="48" borderId="0" xfId="500" applyNumberFormat="1" applyFont="1" applyFill="1" applyAlignment="1">
      <alignment horizontal="left" vertical="center" wrapText="1"/>
    </xf>
    <xf numFmtId="3" fontId="160" fillId="48" borderId="0" xfId="500" applyNumberFormat="1" applyFont="1" applyFill="1" applyAlignment="1">
      <alignment horizontal="right" vertical="center" wrapText="1"/>
    </xf>
    <xf numFmtId="0" fontId="160" fillId="48" borderId="0" xfId="500" applyFont="1" applyFill="1" applyAlignment="1">
      <alignment horizontal="right" vertical="center" wrapText="1"/>
    </xf>
    <xf numFmtId="0" fontId="159" fillId="48" borderId="30" xfId="500" applyFont="1" applyFill="1" applyBorder="1" applyAlignment="1">
      <alignment vertical="center" wrapText="1"/>
    </xf>
    <xf numFmtId="0" fontId="7" fillId="48" borderId="1" xfId="500" applyFont="1" applyFill="1" applyBorder="1" applyAlignment="1">
      <alignment horizontal="center" vertical="center" wrapText="1"/>
    </xf>
    <xf numFmtId="0" fontId="7" fillId="48" borderId="0" xfId="500" applyFont="1" applyFill="1" applyAlignment="1">
      <alignment horizontal="center" vertical="center"/>
    </xf>
    <xf numFmtId="0" fontId="7" fillId="48" borderId="0" xfId="500" applyFont="1" applyFill="1" applyAlignment="1">
      <alignment horizontal="center" vertical="center" wrapText="1"/>
    </xf>
    <xf numFmtId="0" fontId="7" fillId="48" borderId="31" xfId="500" applyFont="1" applyFill="1" applyBorder="1" applyAlignment="1">
      <alignment horizontal="center" vertical="center" wrapText="1"/>
    </xf>
    <xf numFmtId="0" fontId="7" fillId="48" borderId="29" xfId="500" applyFont="1" applyFill="1" applyBorder="1" applyAlignment="1">
      <alignment horizontal="center" vertical="center" wrapText="1"/>
    </xf>
    <xf numFmtId="0" fontId="7" fillId="48" borderId="29" xfId="500" applyFont="1" applyFill="1" applyBorder="1" applyAlignment="1">
      <alignment horizontal="left" vertical="center" wrapText="1"/>
    </xf>
    <xf numFmtId="3" fontId="7" fillId="48" borderId="29" xfId="500" applyNumberFormat="1" applyFont="1" applyFill="1" applyBorder="1" applyAlignment="1">
      <alignment horizontal="right" vertical="center" wrapText="1"/>
    </xf>
    <xf numFmtId="3" fontId="8" fillId="48" borderId="0" xfId="500" applyNumberFormat="1" applyFont="1" applyFill="1" applyAlignment="1">
      <alignment horizontal="center" vertical="center"/>
    </xf>
    <xf numFmtId="0" fontId="8" fillId="48" borderId="2" xfId="500" applyFont="1" applyFill="1" applyBorder="1" applyAlignment="1">
      <alignment horizontal="center" vertical="center" wrapText="1"/>
    </xf>
    <xf numFmtId="0" fontId="8" fillId="48" borderId="2" xfId="500" applyFont="1" applyFill="1" applyBorder="1" applyAlignment="1">
      <alignment horizontal="left" vertical="center" wrapText="1"/>
    </xf>
    <xf numFmtId="3" fontId="8" fillId="48" borderId="2" xfId="500" applyNumberFormat="1" applyFont="1" applyFill="1" applyBorder="1" applyAlignment="1">
      <alignment horizontal="right" vertical="center" wrapText="1"/>
    </xf>
    <xf numFmtId="0" fontId="136" fillId="48" borderId="2" xfId="500" applyFont="1" applyFill="1" applyBorder="1" applyAlignment="1">
      <alignment horizontal="center" vertical="center" wrapText="1"/>
    </xf>
    <xf numFmtId="3" fontId="136" fillId="48" borderId="2" xfId="500" applyNumberFormat="1" applyFont="1" applyFill="1" applyBorder="1" applyAlignment="1">
      <alignment horizontal="right" vertical="center" wrapText="1"/>
    </xf>
    <xf numFmtId="0" fontId="136" fillId="48" borderId="0" xfId="500" applyFont="1" applyFill="1" applyAlignment="1">
      <alignment horizontal="center" vertical="center" wrapText="1"/>
    </xf>
    <xf numFmtId="0" fontId="7" fillId="48" borderId="2" xfId="500" applyFont="1" applyFill="1" applyBorder="1" applyAlignment="1">
      <alignment horizontal="center" vertical="center" wrapText="1"/>
    </xf>
    <xf numFmtId="0" fontId="7" fillId="48" borderId="2" xfId="500" applyFont="1" applyFill="1" applyBorder="1" applyAlignment="1">
      <alignment horizontal="left" vertical="center" wrapText="1"/>
    </xf>
    <xf numFmtId="3" fontId="7" fillId="48" borderId="2" xfId="500" applyNumberFormat="1" applyFont="1" applyFill="1" applyBorder="1" applyAlignment="1">
      <alignment horizontal="right" vertical="center" wrapText="1"/>
    </xf>
    <xf numFmtId="0" fontId="10" fillId="48" borderId="2" xfId="500" applyFont="1" applyFill="1" applyBorder="1" applyAlignment="1">
      <alignment horizontal="center" vertical="center" wrapText="1"/>
    </xf>
    <xf numFmtId="0" fontId="10" fillId="48" borderId="2" xfId="500" applyFont="1" applyFill="1" applyBorder="1" applyAlignment="1">
      <alignment horizontal="left" vertical="center" wrapText="1"/>
    </xf>
    <xf numFmtId="3" fontId="10" fillId="48" borderId="2" xfId="500" applyNumberFormat="1" applyFont="1" applyFill="1" applyBorder="1" applyAlignment="1">
      <alignment horizontal="right" vertical="center" wrapText="1"/>
    </xf>
    <xf numFmtId="0" fontId="10" fillId="48" borderId="0" xfId="500" applyFont="1" applyFill="1" applyAlignment="1">
      <alignment horizontal="center" vertical="center" wrapText="1"/>
    </xf>
    <xf numFmtId="0" fontId="9" fillId="48" borderId="2" xfId="500" applyFont="1" applyFill="1" applyBorder="1" applyAlignment="1">
      <alignment horizontal="center" vertical="center" wrapText="1"/>
    </xf>
    <xf numFmtId="0" fontId="9" fillId="48" borderId="2" xfId="500" applyFont="1" applyFill="1" applyBorder="1" applyAlignment="1">
      <alignment horizontal="left" vertical="center" wrapText="1"/>
    </xf>
    <xf numFmtId="3" fontId="9" fillId="48" borderId="2" xfId="500" applyNumberFormat="1" applyFont="1" applyFill="1" applyBorder="1" applyAlignment="1">
      <alignment horizontal="right" vertical="center" wrapText="1"/>
    </xf>
    <xf numFmtId="0" fontId="9" fillId="48" borderId="0" xfId="500" applyFont="1" applyFill="1" applyAlignment="1">
      <alignment horizontal="center" vertical="center" wrapText="1"/>
    </xf>
    <xf numFmtId="0" fontId="8" fillId="48" borderId="0" xfId="500" applyFont="1" applyFill="1" applyAlignment="1">
      <alignment horizontal="left" vertical="center" wrapText="1"/>
    </xf>
    <xf numFmtId="3" fontId="8" fillId="48" borderId="0" xfId="500" applyNumberFormat="1" applyFont="1" applyFill="1" applyAlignment="1">
      <alignment horizontal="right" vertical="center" wrapText="1"/>
    </xf>
    <xf numFmtId="191" fontId="8" fillId="48" borderId="0" xfId="500" applyNumberFormat="1" applyFont="1" applyFill="1" applyAlignment="1">
      <alignment horizontal="right" vertical="center" wrapText="1"/>
    </xf>
    <xf numFmtId="3" fontId="7" fillId="48" borderId="0" xfId="500" applyNumberFormat="1" applyFont="1" applyFill="1" applyAlignment="1">
      <alignment horizontal="right" vertical="center" wrapText="1"/>
    </xf>
    <xf numFmtId="0" fontId="158" fillId="48" borderId="1" xfId="0" applyFont="1" applyFill="1" applyBorder="1" applyAlignment="1">
      <alignment horizontal="center" vertical="center" wrapText="1"/>
    </xf>
    <xf numFmtId="0" fontId="160" fillId="48" borderId="33" xfId="0" applyFont="1" applyFill="1" applyBorder="1" applyAlignment="1">
      <alignment horizontal="center" vertical="center" wrapText="1"/>
    </xf>
    <xf numFmtId="0" fontId="158" fillId="48" borderId="31" xfId="0" applyFont="1" applyFill="1" applyBorder="1" applyAlignment="1">
      <alignment horizontal="center" vertical="center" wrapText="1"/>
    </xf>
    <xf numFmtId="0" fontId="160" fillId="0" borderId="43" xfId="503" applyFont="1" applyBorder="1" applyAlignment="1">
      <alignment horizontal="center" vertical="center"/>
    </xf>
    <xf numFmtId="0" fontId="160" fillId="0" borderId="43" xfId="503" applyFont="1" applyBorder="1" applyAlignment="1">
      <alignment vertical="center"/>
    </xf>
    <xf numFmtId="38" fontId="160" fillId="0" borderId="43" xfId="503" applyNumberFormat="1" applyFont="1" applyBorder="1" applyAlignment="1">
      <alignment horizontal="right" vertical="center"/>
    </xf>
    <xf numFmtId="0" fontId="158" fillId="48" borderId="0" xfId="0" applyFont="1" applyFill="1" applyAlignment="1">
      <alignment horizontal="right" vertical="center" wrapText="1"/>
    </xf>
    <xf numFmtId="0" fontId="158" fillId="48" borderId="0" xfId="0" quotePrefix="1" applyFont="1" applyFill="1" applyAlignment="1">
      <alignment horizontal="center" vertical="center" wrapText="1"/>
    </xf>
    <xf numFmtId="0" fontId="158" fillId="48" borderId="25" xfId="0" quotePrefix="1" applyFont="1" applyFill="1" applyBorder="1" applyAlignment="1">
      <alignment horizontal="center" vertical="center" wrapText="1"/>
    </xf>
    <xf numFmtId="0" fontId="160" fillId="48" borderId="2" xfId="0" applyFont="1" applyFill="1" applyBorder="1" applyAlignment="1">
      <alignment vertical="center"/>
    </xf>
    <xf numFmtId="0" fontId="160" fillId="48" borderId="2" xfId="0" applyFont="1" applyFill="1" applyBorder="1" applyAlignment="1">
      <alignment vertical="center" wrapText="1"/>
    </xf>
    <xf numFmtId="0" fontId="159" fillId="48" borderId="2" xfId="0" applyFont="1" applyFill="1" applyBorder="1" applyAlignment="1">
      <alignment horizontal="center" vertical="center" wrapText="1"/>
    </xf>
    <xf numFmtId="0" fontId="159" fillId="48" borderId="2" xfId="0" applyFont="1" applyFill="1" applyBorder="1" applyAlignment="1">
      <alignment vertical="center"/>
    </xf>
    <xf numFmtId="3" fontId="159" fillId="48" borderId="2" xfId="0" applyNumberFormat="1" applyFont="1" applyFill="1" applyBorder="1" applyAlignment="1">
      <alignment horizontal="center" vertical="center" wrapText="1"/>
    </xf>
    <xf numFmtId="3" fontId="159" fillId="48" borderId="2" xfId="0" applyNumberFormat="1" applyFont="1" applyFill="1" applyBorder="1" applyAlignment="1">
      <alignment horizontal="right" vertical="center" wrapText="1"/>
    </xf>
    <xf numFmtId="3" fontId="161" fillId="48" borderId="0" xfId="0" applyNumberFormat="1" applyFont="1" applyFill="1" applyAlignment="1">
      <alignment horizontal="center" vertical="center" wrapText="1"/>
    </xf>
    <xf numFmtId="0" fontId="159" fillId="48" borderId="2" xfId="0" applyFont="1" applyFill="1" applyBorder="1" applyAlignment="1">
      <alignment vertical="center" wrapText="1"/>
    </xf>
    <xf numFmtId="3" fontId="158" fillId="48" borderId="33" xfId="0" applyNumberFormat="1" applyFont="1" applyFill="1" applyBorder="1" applyAlignment="1">
      <alignment horizontal="center" vertical="center" wrapText="1"/>
    </xf>
    <xf numFmtId="9" fontId="158" fillId="48" borderId="0" xfId="522" applyFont="1" applyFill="1" applyAlignment="1">
      <alignment horizontal="center" vertical="center" wrapText="1"/>
    </xf>
    <xf numFmtId="3" fontId="158" fillId="48" borderId="1" xfId="0" applyNumberFormat="1" applyFont="1" applyFill="1" applyBorder="1" applyAlignment="1">
      <alignment horizontal="right" vertical="center" wrapText="1"/>
    </xf>
    <xf numFmtId="3" fontId="158" fillId="48" borderId="1" xfId="0" applyNumberFormat="1" applyFont="1" applyFill="1" applyBorder="1" applyAlignment="1">
      <alignment horizontal="center" vertical="center" wrapText="1"/>
    </xf>
    <xf numFmtId="171" fontId="160" fillId="0" borderId="0" xfId="0" applyNumberFormat="1" applyFont="1" applyAlignment="1">
      <alignment horizontal="center" vertical="center" wrapText="1"/>
    </xf>
    <xf numFmtId="3" fontId="160" fillId="0" borderId="34" xfId="500" applyNumberFormat="1" applyFont="1" applyBorder="1" applyAlignment="1">
      <alignment horizontal="center" vertical="center" wrapText="1"/>
    </xf>
    <xf numFmtId="3" fontId="160" fillId="0" borderId="0" xfId="500" applyNumberFormat="1" applyFont="1" applyAlignment="1">
      <alignment horizontal="center" vertical="center" wrapText="1"/>
    </xf>
    <xf numFmtId="173" fontId="158" fillId="0" borderId="11" xfId="0" applyNumberFormat="1" applyFont="1" applyBorder="1" applyAlignment="1">
      <alignment horizontal="center" vertical="center" wrapText="1"/>
    </xf>
    <xf numFmtId="3" fontId="160" fillId="0" borderId="2" xfId="500" applyNumberFormat="1" applyFont="1" applyBorder="1" applyAlignment="1">
      <alignment vertical="center" wrapText="1"/>
    </xf>
    <xf numFmtId="9" fontId="160" fillId="0" borderId="0" xfId="0" applyNumberFormat="1" applyFont="1" applyAlignment="1">
      <alignment horizontal="center" vertical="center" wrapText="1"/>
    </xf>
    <xf numFmtId="3" fontId="160" fillId="0" borderId="33" xfId="500" applyNumberFormat="1" applyFont="1" applyBorder="1" applyAlignment="1">
      <alignment vertical="center" wrapText="1"/>
    </xf>
    <xf numFmtId="4" fontId="160" fillId="0" borderId="0" xfId="0" applyNumberFormat="1" applyFont="1" applyAlignment="1">
      <alignment horizontal="center" vertical="center" wrapText="1"/>
    </xf>
    <xf numFmtId="9" fontId="160" fillId="0" borderId="0" xfId="522" applyFont="1" applyAlignment="1">
      <alignment horizontal="center" vertical="center" wrapText="1"/>
    </xf>
    <xf numFmtId="9" fontId="160" fillId="48" borderId="0" xfId="522" applyFont="1" applyFill="1" applyAlignment="1">
      <alignment horizontal="right" vertical="center" wrapText="1"/>
    </xf>
    <xf numFmtId="174" fontId="160" fillId="48" borderId="2" xfId="522" applyNumberFormat="1" applyFont="1" applyFill="1" applyBorder="1" applyAlignment="1">
      <alignment horizontal="center" vertical="center" wrapText="1"/>
    </xf>
    <xf numFmtId="179" fontId="160" fillId="48" borderId="2" xfId="0" applyNumberFormat="1" applyFont="1" applyFill="1" applyBorder="1" applyAlignment="1">
      <alignment horizontal="left" vertical="center" wrapText="1"/>
    </xf>
    <xf numFmtId="3" fontId="160" fillId="48" borderId="0" xfId="502" applyNumberFormat="1" applyFont="1" applyFill="1" applyAlignment="1">
      <alignment horizontal="right" vertical="center"/>
    </xf>
    <xf numFmtId="175" fontId="160" fillId="48" borderId="0" xfId="502" applyNumberFormat="1" applyFont="1" applyFill="1" applyAlignment="1">
      <alignment horizontal="right" vertical="center"/>
    </xf>
    <xf numFmtId="171" fontId="158" fillId="48" borderId="0" xfId="502" applyNumberFormat="1" applyFont="1" applyFill="1" applyAlignment="1">
      <alignment horizontal="right" vertical="center"/>
    </xf>
    <xf numFmtId="174" fontId="160" fillId="48" borderId="2" xfId="522" applyNumberFormat="1" applyFont="1" applyFill="1" applyBorder="1" applyAlignment="1">
      <alignment vertical="center" wrapText="1"/>
    </xf>
    <xf numFmtId="0" fontId="158" fillId="48" borderId="36" xfId="0" applyFont="1" applyFill="1" applyBorder="1" applyAlignment="1">
      <alignment horizontal="center" vertical="center" wrapText="1"/>
    </xf>
    <xf numFmtId="0" fontId="170" fillId="0" borderId="0" xfId="966" applyFont="1" applyAlignment="1">
      <alignment horizontal="center" vertical="center" wrapText="1"/>
    </xf>
    <xf numFmtId="0" fontId="163" fillId="0" borderId="0" xfId="966" applyFont="1" applyAlignment="1">
      <alignment horizontal="center" vertical="center" wrapText="1"/>
    </xf>
    <xf numFmtId="0" fontId="164" fillId="0" borderId="0" xfId="966" applyFont="1" applyAlignment="1">
      <alignment horizontal="center" vertical="center" wrapText="1"/>
    </xf>
    <xf numFmtId="0" fontId="164" fillId="0" borderId="0" xfId="966" applyFont="1" applyAlignment="1">
      <alignment horizontal="left" vertical="center" wrapText="1"/>
    </xf>
    <xf numFmtId="0" fontId="164" fillId="0" borderId="1" xfId="966" applyFont="1" applyBorder="1" applyAlignment="1">
      <alignment horizontal="center" vertical="center" wrapText="1"/>
    </xf>
    <xf numFmtId="0" fontId="157" fillId="0" borderId="0" xfId="966" applyFont="1" applyAlignment="1">
      <alignment horizontal="center" vertical="center" wrapText="1"/>
    </xf>
    <xf numFmtId="0" fontId="157" fillId="0" borderId="0" xfId="966" applyFont="1" applyAlignment="1">
      <alignment vertical="center" wrapText="1"/>
    </xf>
    <xf numFmtId="9" fontId="170" fillId="0" borderId="0" xfId="966" applyNumberFormat="1" applyFont="1" applyAlignment="1">
      <alignment horizontal="center" vertical="center" wrapText="1"/>
    </xf>
    <xf numFmtId="3" fontId="164" fillId="0" borderId="1" xfId="966" applyNumberFormat="1" applyFont="1" applyBorder="1" applyAlignment="1">
      <alignment horizontal="center" vertical="center" wrapText="1"/>
    </xf>
    <xf numFmtId="0" fontId="163" fillId="0" borderId="1" xfId="966" applyFont="1" applyBorder="1" applyAlignment="1">
      <alignment horizontal="center" vertical="center" wrapText="1"/>
    </xf>
    <xf numFmtId="0" fontId="163" fillId="0" borderId="1" xfId="966" applyFont="1" applyBorder="1" applyAlignment="1">
      <alignment horizontal="left" vertical="center" wrapText="1"/>
    </xf>
    <xf numFmtId="173" fontId="163" fillId="0" borderId="1" xfId="966" applyNumberFormat="1" applyFont="1" applyBorder="1" applyAlignment="1">
      <alignment horizontal="center" vertical="center" wrapText="1"/>
    </xf>
    <xf numFmtId="0" fontId="171" fillId="0" borderId="1" xfId="966" applyFont="1" applyBorder="1" applyAlignment="1">
      <alignment horizontal="center" vertical="center" wrapText="1"/>
    </xf>
    <xf numFmtId="0" fontId="171" fillId="0" borderId="1" xfId="966" applyFont="1" applyBorder="1" applyAlignment="1">
      <alignment horizontal="left" vertical="center" wrapText="1"/>
    </xf>
    <xf numFmtId="173" fontId="171" fillId="0" borderId="1" xfId="966" applyNumberFormat="1" applyFont="1" applyBorder="1" applyAlignment="1">
      <alignment horizontal="center" vertical="center" wrapText="1"/>
    </xf>
    <xf numFmtId="0" fontId="171" fillId="0" borderId="0" xfId="966" applyFont="1" applyAlignment="1">
      <alignment horizontal="center" vertical="center" wrapText="1"/>
    </xf>
    <xf numFmtId="0" fontId="163" fillId="0" borderId="0" xfId="966" applyFont="1" applyAlignment="1">
      <alignment horizontal="left" vertical="center" wrapText="1"/>
    </xf>
    <xf numFmtId="173" fontId="163" fillId="0" borderId="0" xfId="966" applyNumberFormat="1" applyFont="1" applyAlignment="1">
      <alignment horizontal="center" vertical="center" wrapText="1"/>
    </xf>
    <xf numFmtId="0" fontId="164" fillId="0" borderId="31" xfId="966" applyFont="1" applyBorder="1" applyAlignment="1">
      <alignment horizontal="center" vertical="center" wrapText="1"/>
    </xf>
    <xf numFmtId="3" fontId="164" fillId="0" borderId="31" xfId="966" applyNumberFormat="1" applyFont="1" applyBorder="1" applyAlignment="1">
      <alignment horizontal="center" vertical="center" wrapText="1"/>
    </xf>
    <xf numFmtId="0" fontId="164" fillId="0" borderId="50" xfId="966" applyFont="1" applyBorder="1" applyAlignment="1">
      <alignment horizontal="center" vertical="center" wrapText="1"/>
    </xf>
    <xf numFmtId="0" fontId="163" fillId="0" borderId="18" xfId="966" applyFont="1" applyBorder="1" applyAlignment="1">
      <alignment horizontal="left" vertical="center" wrapText="1"/>
    </xf>
    <xf numFmtId="1" fontId="164" fillId="0" borderId="1" xfId="966" applyNumberFormat="1" applyFont="1" applyBorder="1" applyAlignment="1">
      <alignment horizontal="center" vertical="center" wrapText="1"/>
    </xf>
    <xf numFmtId="3" fontId="164" fillId="0" borderId="0" xfId="966" applyNumberFormat="1" applyFont="1" applyAlignment="1">
      <alignment horizontal="center" vertical="center" wrapText="1"/>
    </xf>
    <xf numFmtId="0" fontId="163" fillId="0" borderId="50" xfId="966" applyFont="1" applyBorder="1" applyAlignment="1">
      <alignment horizontal="center" vertical="center" wrapText="1"/>
    </xf>
    <xf numFmtId="0" fontId="174" fillId="0" borderId="1" xfId="966" applyFont="1" applyBorder="1" applyAlignment="1">
      <alignment horizontal="center" vertical="center" wrapText="1"/>
    </xf>
    <xf numFmtId="3" fontId="174" fillId="0" borderId="1" xfId="966" applyNumberFormat="1" applyFont="1" applyBorder="1" applyAlignment="1">
      <alignment horizontal="center" vertical="center" wrapText="1"/>
    </xf>
    <xf numFmtId="0" fontId="165" fillId="0" borderId="1" xfId="966" applyFont="1" applyBorder="1" applyAlignment="1">
      <alignment horizontal="center" vertical="center" wrapText="1"/>
    </xf>
    <xf numFmtId="0" fontId="165" fillId="0" borderId="1" xfId="966" applyFont="1" applyBorder="1" applyAlignment="1">
      <alignment vertical="center" wrapText="1"/>
    </xf>
    <xf numFmtId="0" fontId="164" fillId="0" borderId="1" xfId="966" applyFont="1" applyBorder="1" applyAlignment="1">
      <alignment vertical="center" wrapText="1"/>
    </xf>
    <xf numFmtId="0" fontId="163" fillId="0" borderId="1" xfId="966" applyFont="1" applyBorder="1" applyAlignment="1">
      <alignment vertical="center" wrapText="1"/>
    </xf>
    <xf numFmtId="0" fontId="157" fillId="0" borderId="1" xfId="967" applyFont="1" applyBorder="1" applyAlignment="1">
      <alignment horizontal="right" vertical="center" wrapText="1"/>
    </xf>
    <xf numFmtId="0" fontId="174" fillId="50" borderId="1" xfId="966" applyFont="1" applyFill="1" applyBorder="1" applyAlignment="1">
      <alignment horizontal="center" vertical="center" wrapText="1"/>
    </xf>
    <xf numFmtId="0" fontId="176" fillId="50" borderId="1" xfId="966" applyFont="1" applyFill="1" applyBorder="1" applyAlignment="1">
      <alignment horizontal="center" vertical="center" wrapText="1"/>
    </xf>
    <xf numFmtId="0" fontId="165" fillId="50" borderId="1" xfId="966" applyFont="1" applyFill="1" applyBorder="1" applyAlignment="1">
      <alignment horizontal="center" vertical="center" wrapText="1"/>
    </xf>
    <xf numFmtId="0" fontId="165" fillId="50" borderId="1" xfId="966" applyFont="1" applyFill="1" applyBorder="1" applyAlignment="1">
      <alignment vertical="center" wrapText="1"/>
    </xf>
    <xf numFmtId="0" fontId="177" fillId="0" borderId="0" xfId="966" applyFont="1" applyAlignment="1">
      <alignment horizontal="center" vertical="center" wrapText="1"/>
    </xf>
    <xf numFmtId="0" fontId="177" fillId="0" borderId="0" xfId="966" applyFont="1" applyAlignment="1">
      <alignment horizontal="left" vertical="center" wrapText="1"/>
    </xf>
    <xf numFmtId="0" fontId="178" fillId="0" borderId="1" xfId="966" applyFont="1" applyBorder="1" applyAlignment="1">
      <alignment vertical="center" wrapText="1"/>
    </xf>
    <xf numFmtId="0" fontId="179" fillId="0" borderId="1" xfId="966" applyFont="1" applyBorder="1" applyAlignment="1">
      <alignment horizontal="center" vertical="center" wrapText="1"/>
    </xf>
    <xf numFmtId="3" fontId="179" fillId="0" borderId="1" xfId="966" applyNumberFormat="1" applyFont="1" applyBorder="1" applyAlignment="1">
      <alignment horizontal="center" vertical="center" wrapText="1"/>
    </xf>
    <xf numFmtId="0" fontId="178" fillId="0" borderId="1" xfId="966" applyFont="1" applyBorder="1" applyAlignment="1">
      <alignment horizontal="center" vertical="center" wrapText="1"/>
    </xf>
    <xf numFmtId="0" fontId="160" fillId="0" borderId="0" xfId="966" applyFont="1" applyAlignment="1">
      <alignment horizontal="center" vertical="center" wrapText="1"/>
    </xf>
    <xf numFmtId="0" fontId="179" fillId="50" borderId="21" xfId="966" applyFont="1" applyFill="1" applyBorder="1" applyAlignment="1">
      <alignment horizontal="center" vertical="center" wrapText="1"/>
    </xf>
    <xf numFmtId="0" fontId="179" fillId="50" borderId="1" xfId="966" applyFont="1" applyFill="1" applyBorder="1" applyAlignment="1">
      <alignment horizontal="center" vertical="center" wrapText="1"/>
    </xf>
    <xf numFmtId="3" fontId="179" fillId="50" borderId="1" xfId="966" applyNumberFormat="1" applyFont="1" applyFill="1" applyBorder="1" applyAlignment="1">
      <alignment horizontal="center" vertical="center" wrapText="1"/>
    </xf>
    <xf numFmtId="0" fontId="178" fillId="50" borderId="1" xfId="966" applyFont="1" applyFill="1" applyBorder="1" applyAlignment="1">
      <alignment horizontal="center" vertical="center" wrapText="1"/>
    </xf>
    <xf numFmtId="0" fontId="159" fillId="48" borderId="0" xfId="0" applyFont="1" applyFill="1" applyAlignment="1">
      <alignment horizontal="left" vertical="center" wrapText="1"/>
    </xf>
    <xf numFmtId="0" fontId="161" fillId="48" borderId="0" xfId="0" applyFont="1" applyFill="1" applyAlignment="1">
      <alignment horizontal="right" vertical="center" wrapText="1"/>
    </xf>
    <xf numFmtId="174" fontId="158" fillId="48" borderId="2" xfId="530" applyNumberFormat="1" applyFont="1" applyFill="1" applyBorder="1" applyAlignment="1">
      <alignment vertical="center" wrapText="1"/>
    </xf>
    <xf numFmtId="3" fontId="158" fillId="48" borderId="0" xfId="0" applyNumberFormat="1" applyFont="1" applyFill="1" applyAlignment="1">
      <alignment vertical="center" wrapText="1"/>
    </xf>
    <xf numFmtId="171" fontId="160" fillId="48" borderId="0" xfId="502" applyNumberFormat="1" applyFont="1" applyFill="1" applyAlignment="1">
      <alignment horizontal="right" vertical="center"/>
    </xf>
    <xf numFmtId="211" fontId="158" fillId="48" borderId="0" xfId="300" applyNumberFormat="1" applyFont="1" applyFill="1" applyAlignment="1">
      <alignment horizontal="center" vertical="center" wrapText="1"/>
    </xf>
    <xf numFmtId="0" fontId="158" fillId="48" borderId="2" xfId="0" applyFont="1" applyFill="1" applyBorder="1" applyAlignment="1">
      <alignment vertical="center" wrapText="1"/>
    </xf>
    <xf numFmtId="3" fontId="160" fillId="48" borderId="0" xfId="501" applyNumberFormat="1" applyFont="1" applyFill="1" applyAlignment="1">
      <alignment horizontal="right" vertical="center"/>
    </xf>
    <xf numFmtId="175" fontId="160" fillId="48" borderId="0" xfId="501" applyNumberFormat="1" applyFont="1" applyFill="1" applyAlignment="1">
      <alignment horizontal="right" vertical="center"/>
    </xf>
    <xf numFmtId="176" fontId="158" fillId="48" borderId="0" xfId="330" applyNumberFormat="1" applyFont="1" applyFill="1" applyAlignment="1">
      <alignment horizontal="right" vertical="center" wrapText="1"/>
    </xf>
    <xf numFmtId="246" fontId="160" fillId="48" borderId="0" xfId="502" applyNumberFormat="1" applyFont="1" applyFill="1" applyAlignment="1">
      <alignment horizontal="right" vertical="center"/>
    </xf>
    <xf numFmtId="0" fontId="160" fillId="48" borderId="33" xfId="502" applyFont="1" applyFill="1" applyBorder="1" applyAlignment="1">
      <alignment vertical="center" wrapText="1"/>
    </xf>
    <xf numFmtId="174" fontId="160" fillId="48" borderId="33" xfId="522" applyNumberFormat="1" applyFont="1" applyFill="1" applyBorder="1" applyAlignment="1">
      <alignment horizontal="center" vertical="center" wrapText="1"/>
    </xf>
    <xf numFmtId="179" fontId="160" fillId="48" borderId="33" xfId="0" applyNumberFormat="1" applyFont="1" applyFill="1" applyBorder="1" applyAlignment="1">
      <alignment horizontal="left" vertical="center" wrapText="1"/>
    </xf>
    <xf numFmtId="3" fontId="160" fillId="48" borderId="33" xfId="0" applyNumberFormat="1" applyFont="1" applyFill="1" applyBorder="1" applyAlignment="1">
      <alignment vertical="center" wrapText="1"/>
    </xf>
    <xf numFmtId="3" fontId="160" fillId="48" borderId="33" xfId="0" applyNumberFormat="1" applyFont="1" applyFill="1" applyBorder="1" applyAlignment="1">
      <alignment horizontal="center" vertical="center" wrapText="1"/>
    </xf>
    <xf numFmtId="0" fontId="158" fillId="48" borderId="0" xfId="0" applyFont="1" applyFill="1" applyAlignment="1">
      <alignment horizontal="left" vertical="center" wrapText="1"/>
    </xf>
    <xf numFmtId="3" fontId="158" fillId="48" borderId="37" xfId="0" applyNumberFormat="1" applyFont="1" applyFill="1" applyBorder="1" applyAlignment="1">
      <alignment vertical="center" wrapText="1"/>
    </xf>
    <xf numFmtId="3" fontId="158" fillId="48" borderId="35" xfId="0" applyNumberFormat="1" applyFont="1" applyFill="1" applyBorder="1" applyAlignment="1">
      <alignment horizontal="right" vertical="center" wrapText="1"/>
    </xf>
    <xf numFmtId="0" fontId="160" fillId="48" borderId="33" xfId="0" applyFont="1" applyFill="1" applyBorder="1" applyAlignment="1">
      <alignment horizontal="left" vertical="center" wrapText="1"/>
    </xf>
    <xf numFmtId="3" fontId="160" fillId="48" borderId="33" xfId="0" applyNumberFormat="1" applyFont="1" applyFill="1" applyBorder="1" applyAlignment="1">
      <alignment horizontal="right" vertical="center" wrapText="1"/>
    </xf>
    <xf numFmtId="0" fontId="160" fillId="48" borderId="0" xfId="968" applyFont="1" applyFill="1" applyAlignment="1">
      <alignment vertical="center"/>
    </xf>
    <xf numFmtId="178" fontId="160" fillId="48" borderId="0" xfId="969" applyNumberFormat="1" applyFont="1" applyFill="1"/>
    <xf numFmtId="211" fontId="160" fillId="48" borderId="0" xfId="300" applyNumberFormat="1" applyFont="1" applyFill="1" applyAlignment="1">
      <alignment horizontal="center" vertical="center"/>
    </xf>
    <xf numFmtId="178" fontId="160" fillId="48" borderId="0" xfId="968" applyNumberFormat="1" applyFont="1" applyFill="1" applyAlignment="1">
      <alignment vertical="center"/>
    </xf>
    <xf numFmtId="211" fontId="160" fillId="48" borderId="1" xfId="300" applyNumberFormat="1" applyFont="1" applyFill="1" applyBorder="1" applyAlignment="1">
      <alignment horizontal="center" vertical="center"/>
    </xf>
    <xf numFmtId="211" fontId="158" fillId="48" borderId="1" xfId="300" applyNumberFormat="1" applyFont="1" applyFill="1" applyBorder="1" applyAlignment="1">
      <alignment horizontal="center" vertical="center"/>
    </xf>
    <xf numFmtId="9" fontId="158" fillId="48" borderId="0" xfId="522" applyFont="1" applyFill="1" applyAlignment="1">
      <alignment horizontal="right" vertical="center" wrapText="1"/>
    </xf>
    <xf numFmtId="0" fontId="183" fillId="0" borderId="0" xfId="967" applyFont="1"/>
    <xf numFmtId="0" fontId="162" fillId="48" borderId="0" xfId="968" applyFont="1" applyFill="1" applyAlignment="1">
      <alignment vertical="center"/>
    </xf>
    <xf numFmtId="0" fontId="160" fillId="48" borderId="30" xfId="968" applyFont="1" applyFill="1" applyBorder="1" applyAlignment="1">
      <alignment vertical="center"/>
    </xf>
    <xf numFmtId="211" fontId="160" fillId="48" borderId="30" xfId="300" applyNumberFormat="1" applyFont="1" applyFill="1" applyBorder="1" applyAlignment="1">
      <alignment horizontal="center" vertical="center"/>
    </xf>
    <xf numFmtId="211" fontId="159" fillId="48" borderId="30" xfId="300" applyNumberFormat="1" applyFont="1" applyFill="1" applyBorder="1" applyAlignment="1">
      <alignment vertical="center"/>
    </xf>
    <xf numFmtId="0" fontId="158" fillId="48" borderId="1" xfId="968" applyFont="1" applyFill="1" applyBorder="1" applyAlignment="1">
      <alignment horizontal="center" vertical="center"/>
    </xf>
    <xf numFmtId="0" fontId="158" fillId="48" borderId="0" xfId="968" applyFont="1" applyFill="1" applyAlignment="1">
      <alignment horizontal="center" vertical="center"/>
    </xf>
    <xf numFmtId="1" fontId="158" fillId="48" borderId="1" xfId="968" applyNumberFormat="1" applyFont="1" applyFill="1" applyBorder="1" applyAlignment="1">
      <alignment horizontal="center" vertical="center"/>
    </xf>
    <xf numFmtId="1" fontId="158" fillId="48" borderId="1" xfId="300" applyNumberFormat="1" applyFont="1" applyFill="1" applyBorder="1" applyAlignment="1">
      <alignment horizontal="center" vertical="center"/>
    </xf>
    <xf numFmtId="0" fontId="158" fillId="48" borderId="11" xfId="968" applyFont="1" applyFill="1" applyBorder="1" applyAlignment="1">
      <alignment horizontal="center" vertical="center"/>
    </xf>
    <xf numFmtId="0" fontId="158" fillId="48" borderId="11" xfId="968" applyFont="1" applyFill="1" applyBorder="1" applyAlignment="1">
      <alignment vertical="center"/>
    </xf>
    <xf numFmtId="211" fontId="158" fillId="48" borderId="11" xfId="300" applyNumberFormat="1" applyFont="1" applyFill="1" applyBorder="1" applyAlignment="1">
      <alignment horizontal="center" vertical="center"/>
    </xf>
    <xf numFmtId="0" fontId="158" fillId="48" borderId="0" xfId="968" applyFont="1" applyFill="1" applyAlignment="1">
      <alignment vertical="center"/>
    </xf>
    <xf numFmtId="0" fontId="160" fillId="48" borderId="2" xfId="968" applyFont="1" applyFill="1" applyBorder="1" applyAlignment="1">
      <alignment horizontal="center" vertical="center"/>
    </xf>
    <xf numFmtId="0" fontId="160" fillId="48" borderId="2" xfId="968" applyFont="1" applyFill="1" applyBorder="1" applyAlignment="1">
      <alignment vertical="center"/>
    </xf>
    <xf numFmtId="38" fontId="160" fillId="48" borderId="2" xfId="968" applyNumberFormat="1" applyFont="1" applyFill="1" applyBorder="1" applyAlignment="1">
      <alignment horizontal="right" vertical="center"/>
    </xf>
    <xf numFmtId="211" fontId="160" fillId="48" borderId="2" xfId="300" applyNumberFormat="1" applyFont="1" applyFill="1" applyBorder="1" applyAlignment="1">
      <alignment horizontal="right" vertical="center"/>
    </xf>
    <xf numFmtId="38" fontId="160" fillId="48" borderId="0" xfId="968" applyNumberFormat="1" applyFont="1" applyFill="1" applyAlignment="1">
      <alignment vertical="center"/>
    </xf>
    <xf numFmtId="0" fontId="158" fillId="48" borderId="2" xfId="968" applyFont="1" applyFill="1" applyBorder="1" applyAlignment="1">
      <alignment horizontal="center" vertical="center"/>
    </xf>
    <xf numFmtId="0" fontId="158" fillId="48" borderId="2" xfId="968" applyFont="1" applyFill="1" applyBorder="1" applyAlignment="1">
      <alignment vertical="center"/>
    </xf>
    <xf numFmtId="211" fontId="158" fillId="48" borderId="2" xfId="300" applyNumberFormat="1" applyFont="1" applyFill="1" applyBorder="1" applyAlignment="1">
      <alignment horizontal="right" vertical="center"/>
    </xf>
    <xf numFmtId="211" fontId="160" fillId="48" borderId="2" xfId="300" applyNumberFormat="1" applyFont="1" applyFill="1" applyBorder="1" applyAlignment="1">
      <alignment vertical="center"/>
    </xf>
    <xf numFmtId="211" fontId="160" fillId="48" borderId="2" xfId="969" applyNumberFormat="1" applyFont="1" applyFill="1" applyBorder="1" applyAlignment="1">
      <alignment vertical="center"/>
    </xf>
    <xf numFmtId="0" fontId="160" fillId="48" borderId="2" xfId="968" applyFont="1" applyFill="1" applyBorder="1" applyAlignment="1">
      <alignment vertical="center" wrapText="1"/>
    </xf>
    <xf numFmtId="211" fontId="160" fillId="0" borderId="2" xfId="300" applyNumberFormat="1" applyFont="1" applyFill="1" applyBorder="1" applyAlignment="1">
      <alignment horizontal="right" vertical="center"/>
    </xf>
    <xf numFmtId="0" fontId="160" fillId="48" borderId="33" xfId="968" applyFont="1" applyFill="1" applyBorder="1" applyAlignment="1">
      <alignment horizontal="center" vertical="center"/>
    </xf>
    <xf numFmtId="0" fontId="160" fillId="48" borderId="33" xfId="968" applyFont="1" applyFill="1" applyBorder="1" applyAlignment="1">
      <alignment vertical="center"/>
    </xf>
    <xf numFmtId="38" fontId="160" fillId="48" borderId="33" xfId="968" applyNumberFormat="1" applyFont="1" applyFill="1" applyBorder="1" applyAlignment="1">
      <alignment horizontal="right" vertical="center"/>
    </xf>
    <xf numFmtId="211" fontId="160" fillId="48" borderId="33" xfId="300" applyNumberFormat="1" applyFont="1" applyFill="1" applyBorder="1" applyAlignment="1">
      <alignment horizontal="right" vertical="center"/>
    </xf>
    <xf numFmtId="0" fontId="159" fillId="48" borderId="0" xfId="968" applyFont="1" applyFill="1" applyAlignment="1">
      <alignment horizontal="center" vertical="center"/>
    </xf>
    <xf numFmtId="211" fontId="159" fillId="48" borderId="0" xfId="300" applyNumberFormat="1" applyFont="1" applyFill="1" applyAlignment="1">
      <alignment horizontal="center" vertical="center"/>
    </xf>
    <xf numFmtId="0" fontId="159" fillId="48" borderId="0" xfId="968" applyFont="1" applyFill="1" applyAlignment="1">
      <alignment vertical="center"/>
    </xf>
    <xf numFmtId="0" fontId="159" fillId="48" borderId="0" xfId="968" applyFont="1" applyFill="1" applyAlignment="1">
      <alignment horizontal="left" vertical="center"/>
    </xf>
    <xf numFmtId="211" fontId="159" fillId="48" borderId="0" xfId="300" applyNumberFormat="1" applyFont="1" applyFill="1" applyAlignment="1">
      <alignment horizontal="left" vertical="center"/>
    </xf>
    <xf numFmtId="10" fontId="159" fillId="48" borderId="0" xfId="522" applyNumberFormat="1" applyFont="1" applyFill="1" applyAlignment="1">
      <alignment horizontal="right" vertical="center"/>
    </xf>
    <xf numFmtId="10" fontId="160" fillId="48" borderId="0" xfId="522" applyNumberFormat="1" applyFont="1" applyFill="1"/>
    <xf numFmtId="0" fontId="160" fillId="48" borderId="0" xfId="968" applyFont="1" applyFill="1" applyAlignment="1">
      <alignment horizontal="right" vertical="center"/>
    </xf>
    <xf numFmtId="211" fontId="158" fillId="48" borderId="0" xfId="300" applyNumberFormat="1" applyFont="1" applyFill="1" applyAlignment="1">
      <alignment horizontal="right"/>
    </xf>
    <xf numFmtId="0" fontId="158" fillId="48" borderId="0" xfId="499" applyFont="1" applyFill="1" applyAlignment="1">
      <alignment horizontal="right"/>
    </xf>
    <xf numFmtId="247" fontId="160" fillId="48" borderId="0" xfId="300" applyNumberFormat="1" applyFont="1" applyFill="1"/>
    <xf numFmtId="38" fontId="160" fillId="48" borderId="0" xfId="968" applyNumberFormat="1" applyFont="1" applyFill="1" applyAlignment="1">
      <alignment horizontal="right" vertical="center"/>
    </xf>
    <xf numFmtId="38" fontId="160" fillId="49" borderId="0" xfId="968" applyNumberFormat="1" applyFont="1" applyFill="1" applyAlignment="1">
      <alignment vertical="center"/>
    </xf>
    <xf numFmtId="178" fontId="160" fillId="48" borderId="0" xfId="318" applyNumberFormat="1" applyFont="1" applyFill="1"/>
    <xf numFmtId="178" fontId="160" fillId="48" borderId="0" xfId="311" applyNumberFormat="1" applyFont="1" applyFill="1"/>
    <xf numFmtId="211" fontId="160" fillId="48" borderId="0" xfId="318" applyNumberFormat="1" applyFont="1" applyFill="1" applyAlignment="1">
      <alignment horizontal="right" vertical="center"/>
    </xf>
    <xf numFmtId="211" fontId="160" fillId="48" borderId="0" xfId="968" applyNumberFormat="1" applyFont="1" applyFill="1" applyAlignment="1">
      <alignment horizontal="right" vertical="center"/>
    </xf>
    <xf numFmtId="211" fontId="160" fillId="48" borderId="0" xfId="968" applyNumberFormat="1" applyFont="1" applyFill="1" applyAlignment="1">
      <alignment vertical="center"/>
    </xf>
    <xf numFmtId="211" fontId="160" fillId="48" borderId="0" xfId="318" applyNumberFormat="1" applyFont="1" applyFill="1" applyAlignment="1">
      <alignment vertical="center"/>
    </xf>
    <xf numFmtId="178" fontId="160" fillId="48" borderId="0" xfId="318" applyNumberFormat="1" applyFont="1" applyFill="1" applyAlignment="1">
      <alignment vertical="center"/>
    </xf>
    <xf numFmtId="211" fontId="160" fillId="49" borderId="0" xfId="968" applyNumberFormat="1" applyFont="1" applyFill="1" applyAlignment="1">
      <alignment vertical="center"/>
    </xf>
    <xf numFmtId="10" fontId="158" fillId="48" borderId="0" xfId="499" applyNumberFormat="1" applyFont="1" applyFill="1"/>
    <xf numFmtId="10" fontId="160" fillId="48" borderId="0" xfId="499" applyNumberFormat="1" applyFont="1" applyFill="1"/>
    <xf numFmtId="211" fontId="158" fillId="48" borderId="0" xfId="300" applyNumberFormat="1" applyFont="1" applyFill="1" applyAlignment="1">
      <alignment horizontal="center" vertical="center"/>
    </xf>
    <xf numFmtId="211" fontId="160" fillId="51" borderId="0" xfId="318" applyNumberFormat="1" applyFont="1" applyFill="1" applyAlignment="1">
      <alignment vertical="center"/>
    </xf>
    <xf numFmtId="178" fontId="158" fillId="49" borderId="0" xfId="499" applyNumberFormat="1" applyFont="1" applyFill="1"/>
    <xf numFmtId="178" fontId="160" fillId="51" borderId="0" xfId="318" applyNumberFormat="1" applyFont="1" applyFill="1" applyAlignment="1">
      <alignment vertical="center"/>
    </xf>
    <xf numFmtId="178" fontId="158" fillId="48" borderId="0" xfId="969" applyNumberFormat="1" applyFont="1" applyFill="1"/>
    <xf numFmtId="211" fontId="160" fillId="48" borderId="1" xfId="300" applyNumberFormat="1" applyFont="1" applyFill="1" applyBorder="1" applyAlignment="1">
      <alignment horizontal="right" vertical="center"/>
    </xf>
    <xf numFmtId="211" fontId="160" fillId="48" borderId="1" xfId="300" applyNumberFormat="1" applyFont="1" applyFill="1" applyBorder="1"/>
    <xf numFmtId="211" fontId="160" fillId="48" borderId="0" xfId="969" applyNumberFormat="1" applyFont="1" applyFill="1" applyAlignment="1">
      <alignment horizontal="center" vertical="center"/>
    </xf>
    <xf numFmtId="211" fontId="158" fillId="48" borderId="0" xfId="300" applyNumberFormat="1" applyFont="1" applyFill="1"/>
    <xf numFmtId="9" fontId="160" fillId="48" borderId="0" xfId="522" applyFont="1" applyFill="1"/>
    <xf numFmtId="9" fontId="160" fillId="48" borderId="0" xfId="522" applyFont="1" applyFill="1" applyAlignment="1">
      <alignment horizontal="center" vertical="center"/>
    </xf>
    <xf numFmtId="0" fontId="158" fillId="0" borderId="1" xfId="964" applyFont="1" applyBorder="1" applyAlignment="1">
      <alignment horizontal="center" vertical="center"/>
    </xf>
    <xf numFmtId="0" fontId="160" fillId="0" borderId="1" xfId="964" applyFont="1" applyBorder="1" applyAlignment="1">
      <alignment horizontal="right" vertical="center"/>
    </xf>
    <xf numFmtId="3" fontId="160" fillId="0" borderId="1" xfId="964" applyNumberFormat="1" applyFont="1" applyBorder="1" applyAlignment="1">
      <alignment horizontal="right" vertical="center"/>
    </xf>
    <xf numFmtId="0" fontId="160" fillId="48" borderId="2" xfId="479" applyFont="1" applyFill="1" applyBorder="1" applyAlignment="1">
      <alignment horizontal="center" vertical="center" wrapText="1"/>
    </xf>
    <xf numFmtId="0" fontId="159" fillId="48" borderId="2" xfId="0" applyFont="1" applyFill="1" applyBorder="1" applyAlignment="1">
      <alignment horizontal="left" vertical="center" wrapText="1"/>
    </xf>
    <xf numFmtId="3" fontId="160" fillId="48" borderId="37" xfId="0" applyNumberFormat="1" applyFont="1" applyFill="1" applyBorder="1" applyAlignment="1">
      <alignment horizontal="left" vertical="center" wrapText="1"/>
    </xf>
    <xf numFmtId="3" fontId="158" fillId="48" borderId="37" xfId="0" applyNumberFormat="1" applyFont="1" applyFill="1" applyBorder="1" applyAlignment="1">
      <alignment horizontal="left" vertical="center" wrapText="1"/>
    </xf>
    <xf numFmtId="3" fontId="158" fillId="48" borderId="37" xfId="0" applyNumberFormat="1" applyFont="1" applyFill="1" applyBorder="1" applyAlignment="1">
      <alignment horizontal="right" vertical="center" wrapText="1"/>
    </xf>
    <xf numFmtId="3" fontId="159" fillId="48" borderId="42" xfId="0" applyNumberFormat="1" applyFont="1" applyFill="1" applyBorder="1" applyAlignment="1">
      <alignment horizontal="right" vertical="center" wrapText="1"/>
    </xf>
    <xf numFmtId="3" fontId="158" fillId="48" borderId="46" xfId="0" applyNumberFormat="1" applyFont="1" applyFill="1" applyBorder="1" applyAlignment="1">
      <alignment horizontal="right" vertical="center" wrapText="1"/>
    </xf>
    <xf numFmtId="3" fontId="160" fillId="48" borderId="42" xfId="0" applyNumberFormat="1" applyFont="1" applyFill="1" applyBorder="1" applyAlignment="1">
      <alignment horizontal="right" vertical="center" wrapText="1"/>
    </xf>
    <xf numFmtId="3" fontId="8" fillId="0" borderId="33" xfId="0" applyNumberFormat="1" applyFont="1" applyBorder="1" applyAlignment="1">
      <alignment horizontal="center" vertical="center" wrapText="1"/>
    </xf>
    <xf numFmtId="3" fontId="8" fillId="0" borderId="33" xfId="0" applyNumberFormat="1" applyFont="1" applyBorder="1" applyAlignment="1">
      <alignment horizontal="left" vertical="center" wrapText="1"/>
    </xf>
    <xf numFmtId="0" fontId="158" fillId="48" borderId="0" xfId="971" applyFont="1" applyFill="1" applyAlignment="1">
      <alignment horizontal="centerContinuous" vertical="center"/>
    </xf>
    <xf numFmtId="0" fontId="160" fillId="48" borderId="0" xfId="972" applyFont="1" applyFill="1" applyAlignment="1">
      <alignment horizontal="centerContinuous" vertical="center"/>
    </xf>
    <xf numFmtId="0" fontId="160" fillId="48" borderId="0" xfId="972" applyFont="1" applyFill="1"/>
    <xf numFmtId="0" fontId="158" fillId="48" borderId="0" xfId="973" applyFont="1" applyFill="1" applyAlignment="1">
      <alignment horizontal="centerContinuous" vertical="center"/>
    </xf>
    <xf numFmtId="0" fontId="158" fillId="48" borderId="0" xfId="972" applyFont="1" applyFill="1" applyAlignment="1">
      <alignment horizontal="centerContinuous" vertical="center"/>
    </xf>
    <xf numFmtId="9" fontId="160" fillId="48" borderId="0" xfId="522" applyFont="1" applyFill="1" applyAlignment="1">
      <alignment horizontal="centerContinuous" vertical="center"/>
    </xf>
    <xf numFmtId="10" fontId="158" fillId="48" borderId="0" xfId="522" applyNumberFormat="1" applyFont="1" applyFill="1" applyAlignment="1">
      <alignment horizontal="centerContinuous" vertical="center"/>
    </xf>
    <xf numFmtId="0" fontId="160" fillId="48" borderId="0" xfId="972" applyFont="1" applyFill="1" applyAlignment="1">
      <alignment horizontal="right" vertical="center"/>
    </xf>
    <xf numFmtId="3" fontId="160" fillId="48" borderId="0" xfId="972" applyNumberFormat="1" applyFont="1" applyFill="1"/>
    <xf numFmtId="0" fontId="158" fillId="48" borderId="0" xfId="972" applyFont="1" applyFill="1" applyAlignment="1">
      <alignment horizontal="left" vertical="center"/>
    </xf>
    <xf numFmtId="0" fontId="158" fillId="48" borderId="0" xfId="973" applyFont="1" applyFill="1" applyAlignment="1">
      <alignment horizontal="left" vertical="center"/>
    </xf>
    <xf numFmtId="0" fontId="158" fillId="48" borderId="0" xfId="972" applyFont="1" applyFill="1" applyAlignment="1">
      <alignment horizontal="left"/>
    </xf>
    <xf numFmtId="0" fontId="160" fillId="48" borderId="0" xfId="972" applyFont="1" applyFill="1" applyAlignment="1">
      <alignment horizontal="centerContinuous"/>
    </xf>
    <xf numFmtId="0" fontId="158" fillId="48" borderId="0" xfId="972" applyFont="1" applyFill="1" applyAlignment="1">
      <alignment horizontal="centerContinuous"/>
    </xf>
    <xf numFmtId="177" fontId="160" fillId="48" borderId="0" xfId="972" applyNumberFormat="1" applyFont="1" applyFill="1" applyAlignment="1">
      <alignment horizontal="left"/>
    </xf>
    <xf numFmtId="0" fontId="158" fillId="48" borderId="0" xfId="972" applyFont="1" applyFill="1" applyAlignment="1">
      <alignment horizontal="center"/>
    </xf>
    <xf numFmtId="0" fontId="158" fillId="48" borderId="1" xfId="972" applyFont="1" applyFill="1" applyBorder="1" applyAlignment="1">
      <alignment horizontal="center" vertical="center"/>
    </xf>
    <xf numFmtId="0" fontId="160" fillId="48" borderId="1" xfId="972" applyFont="1" applyFill="1" applyBorder="1" applyAlignment="1">
      <alignment horizontal="center" vertical="center"/>
    </xf>
    <xf numFmtId="0" fontId="160" fillId="48" borderId="1" xfId="972" applyFont="1" applyFill="1" applyBorder="1" applyAlignment="1">
      <alignment horizontal="justify" vertical="center" wrapText="1"/>
    </xf>
    <xf numFmtId="3" fontId="158" fillId="48" borderId="0" xfId="972" applyNumberFormat="1" applyFont="1" applyFill="1" applyAlignment="1">
      <alignment horizontal="centerContinuous"/>
    </xf>
    <xf numFmtId="0" fontId="158" fillId="48" borderId="0" xfId="972" applyFont="1" applyFill="1"/>
    <xf numFmtId="0" fontId="158" fillId="0" borderId="31" xfId="972" applyFont="1" applyBorder="1" applyAlignment="1">
      <alignment horizontal="center" vertical="center"/>
    </xf>
    <xf numFmtId="1" fontId="158" fillId="0" borderId="31" xfId="972" applyNumberFormat="1" applyFont="1" applyBorder="1" applyAlignment="1">
      <alignment horizontal="center" vertical="center"/>
    </xf>
    <xf numFmtId="0" fontId="160" fillId="0" borderId="1" xfId="972" applyFont="1" applyBorder="1" applyAlignment="1">
      <alignment horizontal="justify" vertical="center" wrapText="1"/>
    </xf>
    <xf numFmtId="0" fontId="160" fillId="0" borderId="1" xfId="972" applyFont="1" applyBorder="1" applyAlignment="1">
      <alignment horizontal="right" vertical="center" wrapText="1"/>
    </xf>
    <xf numFmtId="4" fontId="160" fillId="48" borderId="1" xfId="972" applyNumberFormat="1" applyFont="1" applyFill="1" applyBorder="1" applyAlignment="1">
      <alignment horizontal="right" vertical="center"/>
    </xf>
    <xf numFmtId="2" fontId="160" fillId="48" borderId="1" xfId="972" applyNumberFormat="1" applyFont="1" applyFill="1" applyBorder="1" applyAlignment="1">
      <alignment horizontal="right" vertical="center" wrapText="1"/>
    </xf>
    <xf numFmtId="2" fontId="160" fillId="0" borderId="1" xfId="972" applyNumberFormat="1" applyFont="1" applyBorder="1" applyAlignment="1">
      <alignment horizontal="right" vertical="center"/>
    </xf>
    <xf numFmtId="0" fontId="8" fillId="48" borderId="1" xfId="972" applyFont="1" applyFill="1" applyBorder="1" applyAlignment="1">
      <alignment horizontal="justify" vertical="center" wrapText="1"/>
    </xf>
    <xf numFmtId="0" fontId="8" fillId="48" borderId="1" xfId="972" applyFont="1" applyFill="1" applyBorder="1" applyAlignment="1">
      <alignment horizontal="right" vertical="center" wrapText="1"/>
    </xf>
    <xf numFmtId="2" fontId="8" fillId="48" borderId="1" xfId="972" applyNumberFormat="1" applyFont="1" applyFill="1" applyBorder="1" applyAlignment="1">
      <alignment horizontal="right" vertical="center"/>
    </xf>
    <xf numFmtId="0" fontId="8" fillId="48" borderId="1" xfId="972" applyFont="1" applyFill="1" applyBorder="1"/>
    <xf numFmtId="173" fontId="7" fillId="48" borderId="1" xfId="967" applyNumberFormat="1" applyFont="1" applyFill="1" applyBorder="1" applyAlignment="1">
      <alignment horizontal="right" vertical="center"/>
    </xf>
    <xf numFmtId="174" fontId="158" fillId="48" borderId="0" xfId="522" applyNumberFormat="1" applyFont="1" applyFill="1" applyAlignment="1">
      <alignment horizontal="centerContinuous"/>
    </xf>
    <xf numFmtId="0" fontId="8" fillId="48" borderId="0" xfId="972" applyFont="1" applyFill="1"/>
    <xf numFmtId="0" fontId="160" fillId="48" borderId="0" xfId="972" applyFont="1" applyFill="1" applyAlignment="1">
      <alignment horizontal="center" vertical="center"/>
    </xf>
    <xf numFmtId="0" fontId="160" fillId="48" borderId="0" xfId="972" applyFont="1" applyFill="1" applyAlignment="1">
      <alignment horizontal="justify" vertical="center" wrapText="1"/>
    </xf>
    <xf numFmtId="177" fontId="160" fillId="48" borderId="0" xfId="522" applyNumberFormat="1" applyFont="1" applyFill="1"/>
    <xf numFmtId="177" fontId="158" fillId="48" borderId="0" xfId="522" applyNumberFormat="1" applyFont="1" applyFill="1"/>
    <xf numFmtId="1" fontId="158" fillId="48" borderId="1" xfId="972" applyNumberFormat="1" applyFont="1" applyFill="1" applyBorder="1" applyAlignment="1">
      <alignment horizontal="center" vertical="center"/>
    </xf>
    <xf numFmtId="3" fontId="160" fillId="48" borderId="1" xfId="972" applyNumberFormat="1" applyFont="1" applyFill="1" applyBorder="1" applyAlignment="1">
      <alignment horizontal="right" vertical="center"/>
    </xf>
    <xf numFmtId="4" fontId="160" fillId="48" borderId="0" xfId="972" applyNumberFormat="1" applyFont="1" applyFill="1"/>
    <xf numFmtId="2" fontId="160" fillId="48" borderId="0" xfId="972" applyNumberFormat="1" applyFont="1" applyFill="1"/>
    <xf numFmtId="10" fontId="158" fillId="48" borderId="0" xfId="974" applyNumberFormat="1" applyFont="1" applyFill="1" applyBorder="1" applyAlignment="1">
      <alignment horizontal="center" vertical="center" wrapText="1"/>
    </xf>
    <xf numFmtId="177" fontId="160" fillId="48" borderId="0" xfId="522" applyNumberFormat="1" applyFont="1" applyFill="1" applyBorder="1"/>
    <xf numFmtId="174" fontId="158" fillId="48" borderId="51" xfId="522" applyNumberFormat="1" applyFont="1" applyFill="1" applyBorder="1" applyAlignment="1">
      <alignment horizontal="center" vertical="center" wrapText="1"/>
    </xf>
    <xf numFmtId="3" fontId="158" fillId="48" borderId="55" xfId="0" applyNumberFormat="1" applyFont="1" applyFill="1" applyBorder="1" applyAlignment="1">
      <alignment horizontal="left" vertical="center" wrapText="1"/>
    </xf>
    <xf numFmtId="0" fontId="158" fillId="48" borderId="51" xfId="0" applyFont="1" applyFill="1" applyBorder="1" applyAlignment="1">
      <alignment horizontal="center" vertical="center" wrapText="1"/>
    </xf>
    <xf numFmtId="3" fontId="158" fillId="48" borderId="55" xfId="0" applyNumberFormat="1" applyFont="1" applyFill="1" applyBorder="1" applyAlignment="1">
      <alignment horizontal="center" vertical="center" wrapText="1"/>
    </xf>
    <xf numFmtId="174" fontId="160" fillId="48" borderId="51" xfId="522" applyNumberFormat="1" applyFont="1" applyFill="1" applyBorder="1" applyAlignment="1">
      <alignment horizontal="right" vertical="center" wrapText="1"/>
    </xf>
    <xf numFmtId="3" fontId="160" fillId="48" borderId="55" xfId="0" applyNumberFormat="1" applyFont="1" applyFill="1" applyBorder="1" applyAlignment="1">
      <alignment horizontal="left" vertical="center" wrapText="1"/>
    </xf>
    <xf numFmtId="0" fontId="160" fillId="48" borderId="51" xfId="0" applyFont="1" applyFill="1" applyBorder="1" applyAlignment="1">
      <alignment horizontal="right" vertical="center" wrapText="1"/>
    </xf>
    <xf numFmtId="0" fontId="158" fillId="48" borderId="51" xfId="0" applyFont="1" applyFill="1" applyBorder="1" applyAlignment="1">
      <alignment horizontal="right" vertical="center" wrapText="1"/>
    </xf>
    <xf numFmtId="172" fontId="160" fillId="48" borderId="51" xfId="522" applyNumberFormat="1" applyFont="1" applyFill="1" applyBorder="1" applyAlignment="1">
      <alignment horizontal="right" vertical="center" wrapText="1"/>
    </xf>
    <xf numFmtId="9" fontId="160" fillId="48" borderId="51" xfId="0" applyNumberFormat="1" applyFont="1" applyFill="1" applyBorder="1" applyAlignment="1">
      <alignment horizontal="right" vertical="center" wrapText="1"/>
    </xf>
    <xf numFmtId="0" fontId="160" fillId="48" borderId="38" xfId="0" applyFont="1" applyFill="1" applyBorder="1" applyAlignment="1">
      <alignment horizontal="right" vertical="center" wrapText="1"/>
    </xf>
    <xf numFmtId="9" fontId="160" fillId="48" borderId="56" xfId="522" applyFont="1" applyFill="1" applyBorder="1" applyAlignment="1">
      <alignment horizontal="center" vertical="center" wrapText="1"/>
    </xf>
    <xf numFmtId="0" fontId="158" fillId="48" borderId="45" xfId="0" applyFont="1" applyFill="1" applyBorder="1" applyAlignment="1">
      <alignment horizontal="right" vertical="center" wrapText="1"/>
    </xf>
    <xf numFmtId="3" fontId="158" fillId="48" borderId="30" xfId="0" applyNumberFormat="1" applyFont="1" applyFill="1" applyBorder="1" applyAlignment="1">
      <alignment horizontal="center" vertical="center" wrapText="1"/>
    </xf>
    <xf numFmtId="3" fontId="159" fillId="48" borderId="0" xfId="0" applyNumberFormat="1" applyFont="1" applyFill="1" applyAlignment="1">
      <alignment horizontal="right" vertical="center" wrapText="1"/>
    </xf>
    <xf numFmtId="3" fontId="158" fillId="49" borderId="0" xfId="0" applyNumberFormat="1" applyFont="1" applyFill="1" applyAlignment="1">
      <alignment horizontal="center" vertical="center" wrapText="1"/>
    </xf>
    <xf numFmtId="3" fontId="158" fillId="48" borderId="34" xfId="0" applyNumberFormat="1" applyFont="1" applyFill="1" applyBorder="1" applyAlignment="1">
      <alignment vertical="center" wrapText="1"/>
    </xf>
    <xf numFmtId="3" fontId="158" fillId="48" borderId="34" xfId="0" applyNumberFormat="1" applyFont="1" applyFill="1" applyBorder="1" applyAlignment="1">
      <alignment horizontal="right" vertical="center" wrapText="1"/>
    </xf>
    <xf numFmtId="3" fontId="160" fillId="48" borderId="34" xfId="0" applyNumberFormat="1" applyFont="1" applyFill="1" applyBorder="1" applyAlignment="1">
      <alignment horizontal="right" vertical="center" wrapText="1"/>
    </xf>
    <xf numFmtId="0" fontId="159" fillId="48" borderId="39" xfId="0" applyFont="1" applyFill="1" applyBorder="1" applyAlignment="1">
      <alignment horizontal="center" vertical="center" wrapText="1"/>
    </xf>
    <xf numFmtId="3" fontId="159" fillId="48" borderId="57" xfId="0" applyNumberFormat="1" applyFont="1" applyFill="1" applyBorder="1" applyAlignment="1">
      <alignment horizontal="center" vertical="center" wrapText="1"/>
    </xf>
    <xf numFmtId="3" fontId="159" fillId="48" borderId="40" xfId="0" applyNumberFormat="1" applyFont="1" applyFill="1" applyBorder="1" applyAlignment="1">
      <alignment horizontal="right" vertical="center" wrapText="1"/>
    </xf>
    <xf numFmtId="0" fontId="159" fillId="48" borderId="38" xfId="0" applyFont="1" applyFill="1" applyBorder="1" applyAlignment="1">
      <alignment horizontal="center" vertical="center" wrapText="1"/>
    </xf>
    <xf numFmtId="3" fontId="159" fillId="48" borderId="56" xfId="0" applyNumberFormat="1" applyFont="1" applyFill="1" applyBorder="1" applyAlignment="1">
      <alignment horizontal="center" vertical="center" wrapText="1"/>
    </xf>
    <xf numFmtId="0" fontId="160" fillId="0" borderId="0" xfId="500" applyFont="1" applyAlignment="1">
      <alignment horizontal="center" vertical="center" wrapText="1"/>
    </xf>
    <xf numFmtId="3" fontId="158" fillId="0" borderId="1" xfId="500" applyNumberFormat="1" applyFont="1" applyBorder="1" applyAlignment="1">
      <alignment horizontal="center" vertical="center" wrapText="1"/>
    </xf>
    <xf numFmtId="3" fontId="160" fillId="0" borderId="2" xfId="500" applyNumberFormat="1" applyFont="1" applyBorder="1" applyAlignment="1">
      <alignment horizontal="center" vertical="center" wrapText="1"/>
    </xf>
    <xf numFmtId="0" fontId="160" fillId="0" borderId="2" xfId="500" applyFont="1" applyBorder="1" applyAlignment="1">
      <alignment horizontal="center" vertical="center" wrapText="1"/>
    </xf>
    <xf numFmtId="3" fontId="160" fillId="0" borderId="2" xfId="500" applyNumberFormat="1" applyFont="1" applyBorder="1" applyAlignment="1">
      <alignment horizontal="right" vertical="center" wrapText="1"/>
    </xf>
    <xf numFmtId="3" fontId="160" fillId="0" borderId="33" xfId="500" applyNumberFormat="1" applyFont="1" applyBorder="1" applyAlignment="1">
      <alignment horizontal="center" vertical="center" wrapText="1"/>
    </xf>
    <xf numFmtId="0" fontId="160" fillId="0" borderId="33" xfId="500" applyFont="1" applyBorder="1" applyAlignment="1">
      <alignment horizontal="center" vertical="center" wrapText="1"/>
    </xf>
    <xf numFmtId="3" fontId="160" fillId="0" borderId="33" xfId="500" applyNumberFormat="1" applyFont="1" applyBorder="1" applyAlignment="1">
      <alignment horizontal="right" vertical="center" wrapText="1"/>
    </xf>
    <xf numFmtId="0" fontId="158" fillId="0" borderId="1" xfId="500" applyFont="1" applyBorder="1" applyAlignment="1">
      <alignment horizontal="center" vertical="center" wrapText="1"/>
    </xf>
    <xf numFmtId="0" fontId="158" fillId="0" borderId="0" xfId="500" applyFont="1" applyAlignment="1">
      <alignment horizontal="center" vertical="center" wrapText="1"/>
    </xf>
    <xf numFmtId="0" fontId="160" fillId="0" borderId="29" xfId="500" applyFont="1" applyBorder="1" applyAlignment="1">
      <alignment horizontal="center" vertical="center" wrapText="1"/>
    </xf>
    <xf numFmtId="3" fontId="160" fillId="0" borderId="29" xfId="500" applyNumberFormat="1" applyFont="1" applyBorder="1" applyAlignment="1">
      <alignment horizontal="right" vertical="center" wrapText="1"/>
    </xf>
    <xf numFmtId="10" fontId="160" fillId="0" borderId="0" xfId="500" applyNumberFormat="1" applyFont="1" applyAlignment="1">
      <alignment horizontal="center" vertical="center" wrapText="1"/>
    </xf>
    <xf numFmtId="3" fontId="9" fillId="48" borderId="0" xfId="0" applyNumberFormat="1" applyFont="1" applyFill="1" applyAlignment="1">
      <alignment horizontal="center" vertical="center" wrapText="1"/>
    </xf>
    <xf numFmtId="3" fontId="8" fillId="48" borderId="0" xfId="0" applyNumberFormat="1" applyFont="1" applyFill="1" applyAlignment="1">
      <alignment vertical="center" wrapText="1"/>
    </xf>
    <xf numFmtId="3" fontId="8" fillId="48" borderId="0" xfId="0" applyNumberFormat="1" applyFont="1" applyFill="1" applyAlignment="1">
      <alignment horizontal="left" vertical="center" wrapText="1"/>
    </xf>
    <xf numFmtId="3" fontId="7" fillId="48" borderId="1" xfId="0" applyNumberFormat="1" applyFont="1" applyFill="1" applyBorder="1" applyAlignment="1">
      <alignment horizontal="center" vertical="center" wrapText="1"/>
    </xf>
    <xf numFmtId="3" fontId="7" fillId="48" borderId="11" xfId="0" applyNumberFormat="1" applyFont="1" applyFill="1" applyBorder="1" applyAlignment="1">
      <alignment horizontal="center" vertical="center" wrapText="1"/>
    </xf>
    <xf numFmtId="3" fontId="7" fillId="48" borderId="0" xfId="0" applyNumberFormat="1" applyFont="1" applyFill="1" applyAlignment="1">
      <alignment horizontal="center" vertical="center" wrapText="1"/>
    </xf>
    <xf numFmtId="3" fontId="7" fillId="48" borderId="11" xfId="0" applyNumberFormat="1" applyFont="1" applyFill="1" applyBorder="1" applyAlignment="1">
      <alignment horizontal="left" vertical="center" wrapText="1"/>
    </xf>
    <xf numFmtId="3" fontId="7" fillId="48" borderId="2" xfId="0" applyNumberFormat="1" applyFont="1" applyFill="1" applyBorder="1" applyAlignment="1">
      <alignment horizontal="left" vertical="center" wrapText="1"/>
    </xf>
    <xf numFmtId="3" fontId="10" fillId="48" borderId="2" xfId="0" applyNumberFormat="1" applyFont="1" applyFill="1" applyBorder="1" applyAlignment="1">
      <alignment horizontal="left" vertical="center" wrapText="1"/>
    </xf>
    <xf numFmtId="3" fontId="10" fillId="48" borderId="0" xfId="0" applyNumberFormat="1" applyFont="1" applyFill="1" applyAlignment="1">
      <alignment horizontal="center" vertical="center" wrapText="1"/>
    </xf>
    <xf numFmtId="3" fontId="9" fillId="48" borderId="2" xfId="0" applyNumberFormat="1" applyFont="1" applyFill="1" applyBorder="1" applyAlignment="1">
      <alignment horizontal="left" vertical="center" wrapText="1"/>
    </xf>
    <xf numFmtId="3" fontId="9" fillId="48" borderId="33" xfId="0" applyNumberFormat="1" applyFont="1" applyFill="1" applyBorder="1" applyAlignment="1">
      <alignment horizontal="center" vertical="center" wrapText="1"/>
    </xf>
    <xf numFmtId="3" fontId="9" fillId="48" borderId="33" xfId="0" applyNumberFormat="1" applyFont="1" applyFill="1" applyBorder="1" applyAlignment="1">
      <alignment horizontal="left" vertical="center" wrapText="1"/>
    </xf>
    <xf numFmtId="171" fontId="7" fillId="48" borderId="11" xfId="0" applyNumberFormat="1" applyFont="1" applyFill="1" applyBorder="1" applyAlignment="1">
      <alignment horizontal="center" vertical="center" wrapText="1"/>
    </xf>
    <xf numFmtId="9" fontId="158" fillId="48" borderId="31" xfId="522" applyFont="1" applyFill="1" applyBorder="1" applyAlignment="1">
      <alignment horizontal="center" vertical="center" wrapText="1"/>
    </xf>
    <xf numFmtId="0" fontId="187" fillId="48" borderId="2" xfId="500" applyFont="1" applyFill="1" applyBorder="1" applyAlignment="1">
      <alignment horizontal="center" vertical="center" wrapText="1"/>
    </xf>
    <xf numFmtId="0" fontId="187" fillId="48" borderId="2" xfId="500" applyFont="1" applyFill="1" applyBorder="1" applyAlignment="1">
      <alignment horizontal="left" vertical="center" wrapText="1"/>
    </xf>
    <xf numFmtId="3" fontId="187" fillId="48" borderId="2" xfId="500" applyNumberFormat="1" applyFont="1" applyFill="1" applyBorder="1" applyAlignment="1">
      <alignment horizontal="right" vertical="center" wrapText="1"/>
    </xf>
    <xf numFmtId="0" fontId="187" fillId="48" borderId="0" xfId="500" applyFont="1" applyFill="1" applyAlignment="1">
      <alignment horizontal="center" vertical="center" wrapText="1"/>
    </xf>
    <xf numFmtId="0" fontId="8" fillId="48" borderId="1" xfId="500" applyFont="1" applyFill="1" applyBorder="1" applyAlignment="1">
      <alignment horizontal="center" vertical="center" wrapText="1"/>
    </xf>
    <xf numFmtId="0" fontId="8" fillId="48" borderId="1" xfId="500" applyFont="1" applyFill="1" applyBorder="1" applyAlignment="1">
      <alignment horizontal="left" vertical="center" wrapText="1"/>
    </xf>
    <xf numFmtId="0" fontId="8" fillId="48" borderId="1" xfId="500" applyFont="1" applyFill="1" applyBorder="1" applyAlignment="1">
      <alignment horizontal="right" vertical="center" wrapText="1"/>
    </xf>
    <xf numFmtId="3" fontId="8" fillId="48" borderId="1" xfId="500" applyNumberFormat="1" applyFont="1" applyFill="1" applyBorder="1" applyAlignment="1">
      <alignment horizontal="right" vertical="center" wrapText="1"/>
    </xf>
    <xf numFmtId="0" fontId="160" fillId="48" borderId="1" xfId="972" applyFont="1" applyFill="1" applyBorder="1" applyAlignment="1">
      <alignment horizontal="left" vertical="center"/>
    </xf>
    <xf numFmtId="9" fontId="160" fillId="48" borderId="1" xfId="522" applyFont="1" applyFill="1" applyBorder="1" applyAlignment="1">
      <alignment horizontal="right" vertical="center"/>
    </xf>
    <xf numFmtId="0" fontId="8" fillId="0" borderId="31" xfId="0" applyFont="1" applyBorder="1" applyAlignment="1">
      <alignment horizontal="center" vertical="center" wrapText="1"/>
    </xf>
    <xf numFmtId="211" fontId="7" fillId="0" borderId="31" xfId="300" applyNumberFormat="1" applyFont="1" applyFill="1" applyBorder="1" applyAlignment="1">
      <alignment horizontal="center" vertical="center" wrapText="1"/>
    </xf>
    <xf numFmtId="9" fontId="8" fillId="0" borderId="33" xfId="0" applyNumberFormat="1" applyFont="1" applyBorder="1" applyAlignment="1">
      <alignment horizontal="center" vertical="center" wrapText="1"/>
    </xf>
    <xf numFmtId="211" fontId="8" fillId="0" borderId="33" xfId="300" applyNumberFormat="1" applyFont="1" applyFill="1" applyBorder="1" applyAlignment="1">
      <alignment horizontal="center" vertical="center" wrapText="1"/>
    </xf>
    <xf numFmtId="171" fontId="7" fillId="48" borderId="0" xfId="0" applyNumberFormat="1" applyFont="1" applyFill="1" applyAlignment="1">
      <alignment horizontal="center" vertical="center" wrapText="1"/>
    </xf>
    <xf numFmtId="9" fontId="7" fillId="0" borderId="31" xfId="522" applyFont="1" applyFill="1" applyBorder="1" applyAlignment="1">
      <alignment horizontal="center" vertical="center" wrapText="1"/>
    </xf>
    <xf numFmtId="211" fontId="8" fillId="0" borderId="0" xfId="0" applyNumberFormat="1" applyFont="1" applyAlignment="1">
      <alignment horizontal="center" vertical="center" wrapText="1"/>
    </xf>
    <xf numFmtId="0" fontId="8" fillId="48" borderId="2" xfId="500" applyFont="1" applyFill="1" applyBorder="1" applyAlignment="1">
      <alignment horizontal="right" vertical="center" wrapText="1"/>
    </xf>
    <xf numFmtId="0" fontId="136" fillId="48" borderId="2" xfId="500" applyFont="1" applyFill="1" applyBorder="1" applyAlignment="1">
      <alignment horizontal="right" vertical="center" wrapText="1"/>
    </xf>
    <xf numFmtId="0" fontId="7" fillId="48" borderId="2" xfId="500" applyFont="1" applyFill="1" applyBorder="1" applyAlignment="1">
      <alignment horizontal="right" vertical="center" wrapText="1"/>
    </xf>
    <xf numFmtId="0" fontId="10" fillId="48" borderId="2" xfId="500" applyFont="1" applyFill="1" applyBorder="1" applyAlignment="1">
      <alignment horizontal="right" vertical="center" wrapText="1"/>
    </xf>
    <xf numFmtId="0" fontId="9" fillId="48" borderId="2" xfId="500" applyFont="1" applyFill="1" applyBorder="1" applyAlignment="1">
      <alignment horizontal="right" vertical="center" wrapText="1"/>
    </xf>
    <xf numFmtId="0" fontId="187" fillId="48" borderId="2" xfId="500" applyFont="1" applyFill="1" applyBorder="1" applyAlignment="1">
      <alignment horizontal="right" vertical="center" wrapText="1"/>
    </xf>
    <xf numFmtId="0" fontId="7" fillId="48" borderId="0" xfId="500" applyFont="1" applyFill="1" applyAlignment="1">
      <alignment horizontal="right" vertical="center" wrapText="1"/>
    </xf>
    <xf numFmtId="0" fontId="160" fillId="48" borderId="2" xfId="500" applyFont="1" applyFill="1" applyBorder="1" applyAlignment="1">
      <alignment horizontal="left" vertical="center" wrapText="1"/>
    </xf>
    <xf numFmtId="3" fontId="7" fillId="0" borderId="34" xfId="0" applyNumberFormat="1" applyFont="1" applyBorder="1" applyAlignment="1">
      <alignment vertical="center" wrapText="1"/>
    </xf>
    <xf numFmtId="3" fontId="8" fillId="0" borderId="34" xfId="0" applyNumberFormat="1" applyFont="1" applyBorder="1" applyAlignment="1">
      <alignment vertical="center" wrapText="1"/>
    </xf>
    <xf numFmtId="3" fontId="8" fillId="0" borderId="25" xfId="0" applyNumberFormat="1" applyFont="1" applyBorder="1" applyAlignment="1">
      <alignment vertical="center" wrapText="1"/>
    </xf>
    <xf numFmtId="0" fontId="7" fillId="48" borderId="0" xfId="500" applyFont="1" applyFill="1" applyAlignment="1">
      <alignment vertical="center" wrapText="1"/>
    </xf>
    <xf numFmtId="3" fontId="7" fillId="48" borderId="31" xfId="500" applyNumberFormat="1" applyFont="1" applyFill="1" applyBorder="1" applyAlignment="1">
      <alignment horizontal="right" vertical="center" wrapText="1"/>
    </xf>
    <xf numFmtId="0" fontId="187" fillId="48" borderId="33" xfId="500" applyFont="1" applyFill="1" applyBorder="1" applyAlignment="1">
      <alignment horizontal="center" vertical="center" wrapText="1"/>
    </xf>
    <xf numFmtId="0" fontId="187" fillId="48" borderId="33" xfId="500" applyFont="1" applyFill="1" applyBorder="1" applyAlignment="1">
      <alignment horizontal="left" vertical="center" wrapText="1"/>
    </xf>
    <xf numFmtId="0" fontId="187" fillId="48" borderId="33" xfId="500" applyFont="1" applyFill="1" applyBorder="1" applyAlignment="1">
      <alignment horizontal="right" vertical="center" wrapText="1"/>
    </xf>
    <xf numFmtId="3" fontId="187" fillId="48" borderId="33" xfId="500" applyNumberFormat="1" applyFont="1" applyFill="1" applyBorder="1" applyAlignment="1">
      <alignment horizontal="right" vertical="center" wrapText="1"/>
    </xf>
    <xf numFmtId="0" fontId="7" fillId="48" borderId="1" xfId="500" applyFont="1" applyFill="1" applyBorder="1" applyAlignment="1">
      <alignment horizontal="left" vertical="center" wrapText="1"/>
    </xf>
    <xf numFmtId="0" fontId="7" fillId="48" borderId="1" xfId="500" applyFont="1" applyFill="1" applyBorder="1" applyAlignment="1">
      <alignment horizontal="right" vertical="center" wrapText="1"/>
    </xf>
    <xf numFmtId="0" fontId="9" fillId="48" borderId="29" xfId="500" applyFont="1" applyFill="1" applyBorder="1" applyAlignment="1">
      <alignment horizontal="center" vertical="center" wrapText="1"/>
    </xf>
    <xf numFmtId="0" fontId="9" fillId="48" borderId="29" xfId="500" applyFont="1" applyFill="1" applyBorder="1" applyAlignment="1">
      <alignment horizontal="left" vertical="center" wrapText="1"/>
    </xf>
    <xf numFmtId="0" fontId="9" fillId="48" borderId="29" xfId="500" applyFont="1" applyFill="1" applyBorder="1" applyAlignment="1">
      <alignment horizontal="right" vertical="center" wrapText="1"/>
    </xf>
    <xf numFmtId="3" fontId="9" fillId="48" borderId="29" xfId="500" applyNumberFormat="1" applyFont="1" applyFill="1" applyBorder="1" applyAlignment="1">
      <alignment horizontal="right" vertical="center" wrapText="1"/>
    </xf>
    <xf numFmtId="0" fontId="8" fillId="48" borderId="33" xfId="500" applyFont="1" applyFill="1" applyBorder="1" applyAlignment="1">
      <alignment horizontal="center" vertical="center" wrapText="1"/>
    </xf>
    <xf numFmtId="0" fontId="8" fillId="48" borderId="33" xfId="500" applyFont="1" applyFill="1" applyBorder="1" applyAlignment="1">
      <alignment horizontal="left" vertical="center" wrapText="1"/>
    </xf>
    <xf numFmtId="0" fontId="8" fillId="48" borderId="33" xfId="500" applyFont="1" applyFill="1" applyBorder="1" applyAlignment="1">
      <alignment horizontal="right" vertical="center" wrapText="1"/>
    </xf>
    <xf numFmtId="3" fontId="8" fillId="48" borderId="33" xfId="500" applyNumberFormat="1" applyFont="1" applyFill="1" applyBorder="1" applyAlignment="1">
      <alignment horizontal="right" vertical="center" wrapText="1"/>
    </xf>
    <xf numFmtId="3" fontId="8" fillId="48" borderId="29" xfId="0" applyNumberFormat="1" applyFont="1" applyFill="1" applyBorder="1" applyAlignment="1">
      <alignment vertical="center" wrapText="1"/>
    </xf>
    <xf numFmtId="3" fontId="8" fillId="48" borderId="33" xfId="0" applyNumberFormat="1" applyFont="1" applyFill="1" applyBorder="1" applyAlignment="1">
      <alignment vertical="center" wrapText="1"/>
    </xf>
    <xf numFmtId="3" fontId="7" fillId="48" borderId="31" xfId="0" applyNumberFormat="1" applyFont="1" applyFill="1" applyBorder="1" applyAlignment="1">
      <alignment vertical="center" wrapText="1"/>
    </xf>
    <xf numFmtId="211" fontId="8" fillId="48" borderId="11" xfId="300" applyNumberFormat="1" applyFont="1" applyFill="1" applyBorder="1" applyAlignment="1">
      <alignment horizontal="right" vertical="center" wrapText="1"/>
    </xf>
    <xf numFmtId="3" fontId="8" fillId="48" borderId="40" xfId="0" applyNumberFormat="1" applyFont="1" applyFill="1" applyBorder="1" applyAlignment="1">
      <alignment horizontal="right" vertical="center" wrapText="1"/>
    </xf>
    <xf numFmtId="211" fontId="8" fillId="48" borderId="33" xfId="300" applyNumberFormat="1" applyFont="1" applyFill="1" applyBorder="1" applyAlignment="1">
      <alignment horizontal="right" vertical="center" wrapText="1"/>
    </xf>
    <xf numFmtId="3" fontId="8" fillId="48" borderId="2" xfId="0" applyNumberFormat="1" applyFont="1" applyFill="1" applyBorder="1" applyAlignment="1">
      <alignment vertical="center" wrapText="1"/>
    </xf>
    <xf numFmtId="3" fontId="8" fillId="48" borderId="31" xfId="0" applyNumberFormat="1" applyFont="1" applyFill="1" applyBorder="1" applyAlignment="1">
      <alignment vertical="center" wrapText="1"/>
    </xf>
    <xf numFmtId="211" fontId="8" fillId="48" borderId="42" xfId="0" applyNumberFormat="1" applyFont="1" applyFill="1" applyBorder="1" applyAlignment="1">
      <alignment horizontal="right" vertical="center" wrapText="1"/>
    </xf>
    <xf numFmtId="0" fontId="8" fillId="48" borderId="0" xfId="0" applyFont="1" applyFill="1" applyAlignment="1">
      <alignment horizontal="center" vertical="center" wrapText="1"/>
    </xf>
    <xf numFmtId="0" fontId="8" fillId="48" borderId="0" xfId="0" applyFont="1" applyFill="1" applyAlignment="1">
      <alignment horizontal="left" vertical="center" wrapText="1"/>
    </xf>
    <xf numFmtId="0" fontId="9" fillId="48" borderId="30" xfId="0" applyFont="1" applyFill="1" applyBorder="1" applyAlignment="1">
      <alignment vertical="center" wrapText="1"/>
    </xf>
    <xf numFmtId="0" fontId="7" fillId="48" borderId="21" xfId="0" applyFont="1" applyFill="1" applyBorder="1" applyAlignment="1">
      <alignment horizontal="center" vertical="center" wrapText="1"/>
    </xf>
    <xf numFmtId="0" fontId="7" fillId="48" borderId="0" xfId="0" applyFont="1" applyFill="1" applyAlignment="1">
      <alignment horizontal="center" vertical="center" wrapText="1"/>
    </xf>
    <xf numFmtId="0" fontId="7" fillId="48" borderId="32" xfId="0" applyFont="1" applyFill="1" applyBorder="1" applyAlignment="1">
      <alignment horizontal="center" vertical="center" wrapText="1"/>
    </xf>
    <xf numFmtId="0" fontId="7" fillId="48" borderId="1" xfId="0" quotePrefix="1" applyFont="1" applyFill="1" applyBorder="1" applyAlignment="1">
      <alignment horizontal="center" vertical="center" wrapText="1"/>
    </xf>
    <xf numFmtId="0" fontId="8" fillId="48" borderId="29" xfId="0" applyFont="1" applyFill="1" applyBorder="1" applyAlignment="1">
      <alignment horizontal="center" vertical="center" wrapText="1"/>
    </xf>
    <xf numFmtId="0" fontId="8" fillId="48" borderId="29" xfId="0" applyFont="1" applyFill="1" applyBorder="1" applyAlignment="1">
      <alignment horizontal="left" vertical="center" wrapText="1"/>
    </xf>
    <xf numFmtId="0" fontId="8" fillId="48" borderId="2" xfId="0" applyFont="1" applyFill="1" applyBorder="1" applyAlignment="1">
      <alignment horizontal="center" vertical="center" wrapText="1"/>
    </xf>
    <xf numFmtId="0" fontId="8" fillId="48" borderId="2" xfId="0" applyFont="1" applyFill="1" applyBorder="1" applyAlignment="1">
      <alignment horizontal="left" vertical="center" wrapText="1"/>
    </xf>
    <xf numFmtId="0" fontId="8" fillId="48" borderId="33" xfId="0" applyFont="1" applyFill="1" applyBorder="1" applyAlignment="1">
      <alignment horizontal="center" vertical="center" wrapText="1"/>
    </xf>
    <xf numFmtId="0" fontId="8" fillId="48" borderId="33" xfId="0" applyFont="1" applyFill="1" applyBorder="1" applyAlignment="1">
      <alignment horizontal="left" vertical="center" wrapText="1"/>
    </xf>
    <xf numFmtId="0" fontId="7" fillId="48" borderId="31" xfId="0" applyFont="1" applyFill="1" applyBorder="1" applyAlignment="1">
      <alignment horizontal="center" vertical="center" wrapText="1"/>
    </xf>
    <xf numFmtId="3" fontId="8" fillId="48" borderId="11" xfId="0" applyNumberFormat="1" applyFont="1" applyFill="1" applyBorder="1" applyAlignment="1">
      <alignment horizontal="right" vertical="center" wrapText="1"/>
    </xf>
    <xf numFmtId="3" fontId="8" fillId="48" borderId="33" xfId="0" applyNumberFormat="1" applyFont="1" applyFill="1" applyBorder="1" applyAlignment="1">
      <alignment horizontal="right" vertical="center" wrapText="1"/>
    </xf>
    <xf numFmtId="0" fontId="8" fillId="48" borderId="0" xfId="0" applyFont="1" applyFill="1" applyAlignment="1">
      <alignment horizontal="right" vertical="center" wrapText="1"/>
    </xf>
    <xf numFmtId="2" fontId="160" fillId="48" borderId="2" xfId="500" applyNumberFormat="1" applyFont="1" applyFill="1" applyBorder="1" applyAlignment="1">
      <alignment horizontal="center" vertical="center" wrapText="1"/>
    </xf>
    <xf numFmtId="2" fontId="160" fillId="48" borderId="33" xfId="500" applyNumberFormat="1" applyFont="1" applyFill="1" applyBorder="1" applyAlignment="1">
      <alignment horizontal="center" vertical="center" wrapText="1"/>
    </xf>
    <xf numFmtId="3" fontId="8" fillId="0" borderId="0" xfId="0" applyNumberFormat="1" applyFont="1" applyAlignment="1">
      <alignment horizontal="center" vertical="center" wrapText="1"/>
    </xf>
    <xf numFmtId="3" fontId="7" fillId="0" borderId="1" xfId="0" applyNumberFormat="1" applyFont="1" applyBorder="1" applyAlignment="1">
      <alignment horizontal="center" vertical="center" wrapText="1"/>
    </xf>
    <xf numFmtId="3" fontId="7" fillId="0" borderId="0" xfId="0" applyNumberFormat="1" applyFont="1" applyAlignment="1">
      <alignment horizontal="center" vertical="center" wrapText="1"/>
    </xf>
    <xf numFmtId="3" fontId="7" fillId="0" borderId="1" xfId="0" applyNumberFormat="1" applyFont="1" applyBorder="1" applyAlignment="1">
      <alignment horizontal="right" vertical="center" wrapText="1"/>
    </xf>
    <xf numFmtId="9" fontId="8" fillId="0" borderId="0" xfId="522" applyFont="1" applyAlignment="1">
      <alignment horizontal="center" vertical="center" wrapText="1"/>
    </xf>
    <xf numFmtId="9" fontId="160" fillId="48" borderId="2" xfId="522" applyFont="1" applyFill="1" applyBorder="1" applyAlignment="1">
      <alignment horizontal="center" vertical="center" wrapText="1"/>
    </xf>
    <xf numFmtId="0" fontId="158" fillId="48" borderId="11" xfId="500" applyFont="1" applyFill="1" applyBorder="1" applyAlignment="1">
      <alignment horizontal="center" vertical="center" wrapText="1"/>
    </xf>
    <xf numFmtId="0" fontId="158" fillId="48" borderId="2" xfId="500" applyFont="1" applyFill="1" applyBorder="1" applyAlignment="1">
      <alignment horizontal="center" vertical="center" wrapText="1"/>
    </xf>
    <xf numFmtId="0" fontId="160" fillId="48" borderId="1" xfId="500" applyFont="1" applyFill="1" applyBorder="1" applyAlignment="1">
      <alignment horizontal="center" vertical="center" wrapText="1"/>
    </xf>
    <xf numFmtId="3" fontId="160" fillId="48" borderId="1" xfId="500" applyNumberFormat="1" applyFont="1" applyFill="1" applyBorder="1" applyAlignment="1">
      <alignment horizontal="center" vertical="center" wrapText="1"/>
    </xf>
    <xf numFmtId="9" fontId="160" fillId="48" borderId="1" xfId="522" applyFont="1" applyFill="1" applyBorder="1" applyAlignment="1">
      <alignment horizontal="center" vertical="center" wrapText="1"/>
    </xf>
    <xf numFmtId="0" fontId="158" fillId="48" borderId="0" xfId="975" applyFont="1" applyFill="1" applyAlignment="1">
      <alignment horizontal="center" vertical="center" wrapText="1"/>
    </xf>
    <xf numFmtId="0" fontId="160" fillId="48" borderId="0" xfId="975" applyFont="1" applyFill="1" applyAlignment="1">
      <alignment horizontal="center" vertical="center" wrapText="1"/>
    </xf>
    <xf numFmtId="0" fontId="158" fillId="48" borderId="1" xfId="975" applyFont="1" applyFill="1" applyBorder="1" applyAlignment="1">
      <alignment horizontal="center" vertical="center" wrapText="1"/>
    </xf>
    <xf numFmtId="9" fontId="158" fillId="48" borderId="1" xfId="975" applyNumberFormat="1" applyFont="1" applyFill="1" applyBorder="1" applyAlignment="1">
      <alignment horizontal="center" vertical="center" wrapText="1"/>
    </xf>
    <xf numFmtId="3" fontId="160" fillId="48" borderId="11" xfId="975" applyNumberFormat="1" applyFont="1" applyFill="1" applyBorder="1" applyAlignment="1">
      <alignment horizontal="right" vertical="center" wrapText="1"/>
    </xf>
    <xf numFmtId="0" fontId="160" fillId="48" borderId="2" xfId="975" applyFont="1" applyFill="1" applyBorder="1" applyAlignment="1">
      <alignment horizontal="center" vertical="center" wrapText="1"/>
    </xf>
    <xf numFmtId="3" fontId="158" fillId="48" borderId="2" xfId="975" applyNumberFormat="1" applyFont="1" applyFill="1" applyBorder="1" applyAlignment="1">
      <alignment horizontal="right" vertical="center" wrapText="1"/>
    </xf>
    <xf numFmtId="0" fontId="160" fillId="48" borderId="33" xfId="975" applyFont="1" applyFill="1" applyBorder="1" applyAlignment="1">
      <alignment horizontal="center" vertical="center" wrapText="1"/>
    </xf>
    <xf numFmtId="3" fontId="158" fillId="48" borderId="33" xfId="975" applyNumberFormat="1" applyFont="1" applyFill="1" applyBorder="1" applyAlignment="1">
      <alignment horizontal="right" vertical="center" wrapText="1"/>
    </xf>
    <xf numFmtId="3" fontId="160" fillId="48" borderId="33" xfId="975" applyNumberFormat="1" applyFont="1" applyFill="1" applyBorder="1" applyAlignment="1">
      <alignment horizontal="right" vertical="center" wrapText="1"/>
    </xf>
    <xf numFmtId="0" fontId="158" fillId="48" borderId="0" xfId="0" applyFont="1" applyFill="1" applyAlignment="1">
      <alignment horizontal="center" vertical="center"/>
    </xf>
    <xf numFmtId="0" fontId="160" fillId="48" borderId="0" xfId="0" applyFont="1" applyFill="1" applyAlignment="1">
      <alignment horizontal="center" vertical="center"/>
    </xf>
    <xf numFmtId="10" fontId="160" fillId="48" borderId="0" xfId="522" applyNumberFormat="1" applyFont="1" applyFill="1" applyAlignment="1">
      <alignment horizontal="center" vertical="center"/>
    </xf>
    <xf numFmtId="10" fontId="160" fillId="48" borderId="0" xfId="0" applyNumberFormat="1" applyFont="1" applyFill="1" applyAlignment="1">
      <alignment horizontal="center" vertical="center"/>
    </xf>
    <xf numFmtId="9" fontId="160" fillId="52" borderId="0" xfId="0" applyNumberFormat="1" applyFont="1" applyFill="1" applyAlignment="1">
      <alignment horizontal="center" vertical="center"/>
    </xf>
    <xf numFmtId="9" fontId="158" fillId="48" borderId="0" xfId="0" applyNumberFormat="1" applyFont="1" applyFill="1" applyAlignment="1">
      <alignment horizontal="center" vertical="center"/>
    </xf>
    <xf numFmtId="3" fontId="160" fillId="48" borderId="0" xfId="0" applyNumberFormat="1" applyFont="1" applyFill="1" applyAlignment="1">
      <alignment horizontal="center" vertical="center"/>
    </xf>
    <xf numFmtId="9" fontId="160" fillId="48" borderId="0" xfId="0" applyNumberFormat="1" applyFont="1" applyFill="1" applyAlignment="1">
      <alignment horizontal="center" vertical="center"/>
    </xf>
    <xf numFmtId="10" fontId="158" fillId="48" borderId="0" xfId="522" applyNumberFormat="1" applyFont="1" applyFill="1" applyAlignment="1">
      <alignment horizontal="center" vertical="center"/>
    </xf>
    <xf numFmtId="177" fontId="158" fillId="48" borderId="0" xfId="522" applyNumberFormat="1" applyFont="1" applyFill="1" applyAlignment="1">
      <alignment horizontal="center" vertical="center"/>
    </xf>
    <xf numFmtId="10" fontId="158" fillId="52" borderId="0" xfId="0" applyNumberFormat="1" applyFont="1" applyFill="1" applyAlignment="1">
      <alignment horizontal="center" vertical="center"/>
    </xf>
    <xf numFmtId="9" fontId="158" fillId="52" borderId="0" xfId="0" applyNumberFormat="1" applyFont="1" applyFill="1" applyAlignment="1">
      <alignment horizontal="center" vertical="center"/>
    </xf>
    <xf numFmtId="3" fontId="160" fillId="48" borderId="2" xfId="975" applyNumberFormat="1" applyFont="1" applyFill="1" applyBorder="1" applyAlignment="1">
      <alignment horizontal="right" vertical="center" wrapText="1"/>
    </xf>
    <xf numFmtId="3" fontId="160" fillId="48" borderId="0" xfId="975" applyNumberFormat="1" applyFont="1" applyFill="1" applyAlignment="1">
      <alignment horizontal="right" vertical="center" wrapText="1"/>
    </xf>
    <xf numFmtId="9" fontId="158" fillId="48" borderId="1" xfId="522" applyFont="1" applyFill="1" applyBorder="1" applyAlignment="1">
      <alignment horizontal="center" vertical="center" wrapText="1"/>
    </xf>
    <xf numFmtId="0" fontId="160" fillId="48" borderId="1" xfId="975" applyFont="1" applyFill="1" applyBorder="1" applyAlignment="1">
      <alignment horizontal="center" vertical="center" wrapText="1"/>
    </xf>
    <xf numFmtId="3" fontId="158" fillId="48" borderId="1" xfId="975" applyNumberFormat="1" applyFont="1" applyFill="1" applyBorder="1" applyAlignment="1">
      <alignment horizontal="right" vertical="center" wrapText="1"/>
    </xf>
    <xf numFmtId="0" fontId="160" fillId="48" borderId="11" xfId="975" applyFont="1" applyFill="1" applyBorder="1" applyAlignment="1">
      <alignment horizontal="center" vertical="center" wrapText="1"/>
    </xf>
    <xf numFmtId="3" fontId="158" fillId="48" borderId="11" xfId="975" applyNumberFormat="1" applyFont="1" applyFill="1" applyBorder="1" applyAlignment="1">
      <alignment horizontal="right" vertical="center" wrapText="1"/>
    </xf>
    <xf numFmtId="3" fontId="8" fillId="48" borderId="2" xfId="0" applyNumberFormat="1" applyFont="1" applyFill="1" applyBorder="1" applyAlignment="1">
      <alignment horizontal="center" vertical="center" wrapText="1"/>
    </xf>
    <xf numFmtId="3" fontId="8" fillId="48" borderId="2" xfId="0" applyNumberFormat="1" applyFont="1" applyFill="1" applyBorder="1" applyAlignment="1">
      <alignment horizontal="left" vertical="center" wrapText="1"/>
    </xf>
    <xf numFmtId="3" fontId="9" fillId="0" borderId="2" xfId="0" applyNumberFormat="1" applyFont="1" applyBorder="1" applyAlignment="1">
      <alignment horizontal="center"/>
    </xf>
    <xf numFmtId="0" fontId="158" fillId="48" borderId="1" xfId="0" applyFont="1" applyFill="1" applyBorder="1" applyAlignment="1">
      <alignment horizontal="center" vertical="center"/>
    </xf>
    <xf numFmtId="0" fontId="188" fillId="48" borderId="1" xfId="0" applyFont="1" applyFill="1" applyBorder="1" applyAlignment="1">
      <alignment horizontal="center" vertical="center"/>
    </xf>
    <xf numFmtId="3" fontId="188" fillId="48" borderId="1" xfId="0" applyNumberFormat="1" applyFont="1" applyFill="1" applyBorder="1" applyAlignment="1">
      <alignment horizontal="center" vertical="center"/>
    </xf>
    <xf numFmtId="0" fontId="160" fillId="48" borderId="1" xfId="0" applyFont="1" applyFill="1" applyBorder="1" applyAlignment="1">
      <alignment horizontal="center" vertical="center"/>
    </xf>
    <xf numFmtId="3" fontId="160" fillId="48" borderId="1" xfId="0" applyNumberFormat="1" applyFont="1" applyFill="1" applyBorder="1" applyAlignment="1">
      <alignment horizontal="center" vertical="center"/>
    </xf>
    <xf numFmtId="0" fontId="160" fillId="48" borderId="1" xfId="0" applyFont="1" applyFill="1" applyBorder="1" applyAlignment="1">
      <alignment horizontal="center" vertical="center" wrapText="1"/>
    </xf>
    <xf numFmtId="3" fontId="160" fillId="48" borderId="1" xfId="0" applyNumberFormat="1" applyFont="1" applyFill="1" applyBorder="1" applyAlignment="1">
      <alignment horizontal="center" vertical="center" wrapText="1"/>
    </xf>
    <xf numFmtId="3" fontId="8" fillId="0" borderId="11" xfId="0" applyNumberFormat="1" applyFont="1" applyBorder="1" applyAlignment="1">
      <alignment horizontal="center" vertical="center" wrapText="1"/>
    </xf>
    <xf numFmtId="3" fontId="8" fillId="0" borderId="11" xfId="0" applyNumberFormat="1" applyFont="1" applyBorder="1" applyAlignment="1">
      <alignment horizontal="left" vertical="center" wrapText="1"/>
    </xf>
    <xf numFmtId="3" fontId="8" fillId="0" borderId="2" xfId="0" applyNumberFormat="1" applyFont="1" applyBorder="1" applyAlignment="1">
      <alignment horizontal="center" vertical="center" wrapText="1"/>
    </xf>
    <xf numFmtId="3" fontId="8" fillId="0" borderId="2" xfId="0" applyNumberFormat="1" applyFont="1" applyBorder="1" applyAlignment="1">
      <alignment horizontal="left" vertical="center" wrapText="1"/>
    </xf>
    <xf numFmtId="178" fontId="160" fillId="0" borderId="11" xfId="300" applyNumberFormat="1" applyFont="1" applyBorder="1" applyAlignment="1">
      <alignment horizontal="right" vertical="center"/>
    </xf>
    <xf numFmtId="178" fontId="160" fillId="0" borderId="11" xfId="0" applyNumberFormat="1" applyFont="1" applyBorder="1" applyAlignment="1">
      <alignment horizontal="right" vertical="center"/>
    </xf>
    <xf numFmtId="178" fontId="160" fillId="0" borderId="2" xfId="300" applyNumberFormat="1" applyFont="1" applyBorder="1" applyAlignment="1">
      <alignment horizontal="right" vertical="center"/>
    </xf>
    <xf numFmtId="178" fontId="160" fillId="0" borderId="2" xfId="0" applyNumberFormat="1" applyFont="1" applyBorder="1" applyAlignment="1">
      <alignment horizontal="right" vertical="center"/>
    </xf>
    <xf numFmtId="178" fontId="160" fillId="0" borderId="33" xfId="300" applyNumberFormat="1" applyFont="1" applyBorder="1" applyAlignment="1">
      <alignment horizontal="right" vertical="center"/>
    </xf>
    <xf numFmtId="178" fontId="160" fillId="0" borderId="33" xfId="0" applyNumberFormat="1" applyFont="1" applyBorder="1" applyAlignment="1">
      <alignment horizontal="right" vertical="center"/>
    </xf>
    <xf numFmtId="3" fontId="7" fillId="0" borderId="0" xfId="0" applyNumberFormat="1" applyFont="1" applyAlignment="1">
      <alignment horizontal="left" vertical="center" wrapText="1"/>
    </xf>
    <xf numFmtId="9" fontId="160" fillId="48" borderId="33" xfId="522" applyFont="1" applyFill="1" applyBorder="1" applyAlignment="1">
      <alignment horizontal="center" vertical="center" wrapText="1"/>
    </xf>
    <xf numFmtId="0" fontId="158" fillId="48" borderId="1" xfId="0" applyFont="1" applyFill="1" applyBorder="1" applyAlignment="1">
      <alignment horizontal="left" vertical="center" wrapText="1"/>
    </xf>
    <xf numFmtId="0" fontId="158" fillId="48" borderId="1" xfId="0" applyFont="1" applyFill="1" applyBorder="1" applyAlignment="1">
      <alignment horizontal="right" vertical="center" wrapText="1"/>
    </xf>
    <xf numFmtId="0" fontId="160" fillId="48" borderId="1" xfId="0" applyFont="1" applyFill="1" applyBorder="1" applyAlignment="1">
      <alignment horizontal="left" vertical="center" wrapText="1"/>
    </xf>
    <xf numFmtId="0" fontId="160" fillId="48" borderId="1" xfId="0" applyFont="1" applyFill="1" applyBorder="1" applyAlignment="1">
      <alignment horizontal="right" vertical="center" wrapText="1"/>
    </xf>
    <xf numFmtId="4" fontId="160" fillId="48" borderId="1" xfId="0" applyNumberFormat="1" applyFont="1" applyFill="1" applyBorder="1" applyAlignment="1">
      <alignment horizontal="left" vertical="center" wrapText="1"/>
    </xf>
    <xf numFmtId="175" fontId="160" fillId="48" borderId="1" xfId="0" applyNumberFormat="1" applyFont="1" applyFill="1" applyBorder="1" applyAlignment="1">
      <alignment horizontal="left" vertical="center" wrapText="1"/>
    </xf>
    <xf numFmtId="9" fontId="160" fillId="48" borderId="2" xfId="976" applyNumberFormat="1" applyFont="1" applyFill="1" applyBorder="1" applyAlignment="1">
      <alignment horizontal="right" vertical="center" wrapText="1"/>
    </xf>
    <xf numFmtId="1" fontId="160" fillId="48" borderId="1" xfId="500" applyNumberFormat="1" applyFont="1" applyFill="1" applyBorder="1" applyAlignment="1">
      <alignment horizontal="center" vertical="center" wrapText="1"/>
    </xf>
    <xf numFmtId="9" fontId="160" fillId="48" borderId="0" xfId="522" applyFont="1" applyFill="1" applyBorder="1" applyAlignment="1">
      <alignment horizontal="center" vertical="center" wrapText="1"/>
    </xf>
    <xf numFmtId="3" fontId="158" fillId="48" borderId="1" xfId="975" applyNumberFormat="1" applyFont="1" applyFill="1" applyBorder="1" applyAlignment="1">
      <alignment horizontal="center" vertical="center" wrapText="1"/>
    </xf>
    <xf numFmtId="0" fontId="160" fillId="48" borderId="0" xfId="968" applyFont="1" applyFill="1" applyAlignment="1">
      <alignment horizontal="center" vertical="center"/>
    </xf>
    <xf numFmtId="0" fontId="160" fillId="48" borderId="0" xfId="968" applyFont="1" applyFill="1" applyAlignment="1">
      <alignment horizontal="left" vertical="center"/>
    </xf>
    <xf numFmtId="211" fontId="160" fillId="48" borderId="0" xfId="300" applyNumberFormat="1" applyFont="1" applyFill="1" applyAlignment="1">
      <alignment horizontal="left" vertical="center"/>
    </xf>
    <xf numFmtId="0" fontId="167" fillId="48" borderId="0" xfId="0" applyFont="1" applyFill="1" applyAlignment="1">
      <alignment horizontal="center" vertical="center"/>
    </xf>
    <xf numFmtId="0" fontId="161" fillId="48" borderId="2" xfId="0" applyFont="1" applyFill="1" applyBorder="1" applyAlignment="1">
      <alignment horizontal="center" vertical="center" wrapText="1"/>
    </xf>
    <xf numFmtId="0" fontId="161" fillId="48" borderId="2" xfId="0" applyFont="1" applyFill="1" applyBorder="1" applyAlignment="1">
      <alignment horizontal="left" vertical="center" wrapText="1"/>
    </xf>
    <xf numFmtId="2" fontId="160" fillId="48" borderId="2" xfId="0" applyNumberFormat="1" applyFont="1" applyFill="1" applyBorder="1" applyAlignment="1">
      <alignment vertical="center" wrapText="1"/>
    </xf>
    <xf numFmtId="0" fontId="160" fillId="48" borderId="2" xfId="0" applyFont="1" applyFill="1" applyBorder="1" applyAlignment="1">
      <alignment horizontal="left" vertical="center"/>
    </xf>
    <xf numFmtId="190" fontId="160" fillId="48" borderId="2" xfId="0" applyNumberFormat="1" applyFont="1" applyFill="1" applyBorder="1" applyAlignment="1">
      <alignment horizontal="right" vertical="center" wrapText="1"/>
    </xf>
    <xf numFmtId="4" fontId="160" fillId="48" borderId="2" xfId="0" applyNumberFormat="1" applyFont="1" applyFill="1" applyBorder="1" applyAlignment="1">
      <alignment horizontal="right" vertical="center" wrapText="1"/>
    </xf>
    <xf numFmtId="177" fontId="160" fillId="48" borderId="2" xfId="522" applyNumberFormat="1" applyFont="1" applyFill="1" applyBorder="1" applyAlignment="1">
      <alignment horizontal="right" vertical="center" wrapText="1"/>
    </xf>
    <xf numFmtId="9" fontId="159" fillId="48" borderId="2" xfId="522" applyFont="1" applyFill="1" applyBorder="1" applyAlignment="1">
      <alignment horizontal="right" vertical="center" wrapText="1"/>
    </xf>
    <xf numFmtId="0" fontId="190" fillId="48" borderId="0" xfId="0" applyFont="1" applyFill="1" applyAlignment="1">
      <alignment horizontal="center" vertical="center"/>
    </xf>
    <xf numFmtId="0" fontId="159" fillId="48" borderId="43" xfId="0" applyFont="1" applyFill="1" applyBorder="1" applyAlignment="1">
      <alignment horizontal="left" vertical="center" wrapText="1"/>
    </xf>
    <xf numFmtId="9" fontId="159" fillId="48" borderId="43" xfId="522" applyFont="1" applyFill="1" applyBorder="1" applyAlignment="1">
      <alignment horizontal="right" vertical="center" wrapText="1"/>
    </xf>
    <xf numFmtId="9" fontId="160" fillId="48" borderId="33" xfId="522" applyFont="1" applyFill="1" applyBorder="1" applyAlignment="1">
      <alignment horizontal="right" vertical="center" wrapText="1"/>
    </xf>
    <xf numFmtId="0" fontId="167" fillId="48" borderId="0" xfId="0" applyFont="1" applyFill="1" applyAlignment="1">
      <alignment horizontal="left" vertical="center"/>
    </xf>
    <xf numFmtId="177" fontId="167" fillId="48" borderId="0" xfId="522" applyNumberFormat="1" applyFont="1" applyFill="1" applyAlignment="1">
      <alignment horizontal="center" vertical="center"/>
    </xf>
    <xf numFmtId="3" fontId="158" fillId="0" borderId="0" xfId="500" applyNumberFormat="1" applyFont="1" applyAlignment="1">
      <alignment horizontal="center" vertical="center" wrapText="1"/>
    </xf>
    <xf numFmtId="3" fontId="160" fillId="0" borderId="0" xfId="500" applyNumberFormat="1" applyFont="1" applyAlignment="1">
      <alignment horizontal="right" vertical="center" wrapText="1"/>
    </xf>
    <xf numFmtId="3" fontId="160" fillId="0" borderId="29" xfId="500" applyNumberFormat="1" applyFont="1" applyBorder="1" applyAlignment="1">
      <alignment horizontal="center" vertical="center" wrapText="1"/>
    </xf>
    <xf numFmtId="3" fontId="7" fillId="48" borderId="1" xfId="500" applyNumberFormat="1" applyFont="1" applyFill="1" applyBorder="1" applyAlignment="1">
      <alignment horizontal="right" vertical="center" wrapText="1"/>
    </xf>
    <xf numFmtId="1" fontId="160" fillId="0" borderId="1" xfId="964" applyNumberFormat="1" applyFont="1" applyBorder="1" applyAlignment="1">
      <alignment horizontal="right" vertical="center"/>
    </xf>
    <xf numFmtId="10" fontId="8" fillId="48" borderId="0" xfId="522" applyNumberFormat="1" applyFont="1" applyFill="1" applyAlignment="1">
      <alignment horizontal="right" vertical="center" wrapText="1"/>
    </xf>
    <xf numFmtId="0" fontId="191" fillId="48" borderId="0" xfId="968" applyFont="1" applyFill="1" applyAlignment="1">
      <alignment vertical="center"/>
    </xf>
    <xf numFmtId="0" fontId="191" fillId="48" borderId="0" xfId="968" applyFont="1" applyFill="1" applyAlignment="1">
      <alignment horizontal="right" vertical="center"/>
    </xf>
    <xf numFmtId="211" fontId="191" fillId="48" borderId="0" xfId="300" applyNumberFormat="1" applyFont="1" applyFill="1" applyAlignment="1">
      <alignment horizontal="center" vertical="center"/>
    </xf>
    <xf numFmtId="247" fontId="191" fillId="48" borderId="0" xfId="300" applyNumberFormat="1" applyFont="1" applyFill="1"/>
    <xf numFmtId="178" fontId="191" fillId="48" borderId="0" xfId="311" applyNumberFormat="1" applyFont="1" applyFill="1"/>
    <xf numFmtId="178" fontId="191" fillId="48" borderId="0" xfId="318" applyNumberFormat="1" applyFont="1" applyFill="1"/>
    <xf numFmtId="178" fontId="192" fillId="48" borderId="0" xfId="499" applyNumberFormat="1" applyFont="1" applyFill="1"/>
    <xf numFmtId="0" fontId="191" fillId="48" borderId="0" xfId="499" applyFont="1" applyFill="1"/>
    <xf numFmtId="178" fontId="191" fillId="48" borderId="0" xfId="499" applyNumberFormat="1" applyFont="1" applyFill="1"/>
    <xf numFmtId="211" fontId="191" fillId="48" borderId="0" xfId="318" applyNumberFormat="1" applyFont="1" applyFill="1" applyAlignment="1">
      <alignment vertical="center"/>
    </xf>
    <xf numFmtId="211" fontId="191" fillId="48" borderId="0" xfId="968" applyNumberFormat="1" applyFont="1" applyFill="1" applyAlignment="1">
      <alignment vertical="center"/>
    </xf>
    <xf numFmtId="211" fontId="191" fillId="48" borderId="0" xfId="969" applyNumberFormat="1" applyFont="1" applyFill="1" applyAlignment="1">
      <alignment vertical="center"/>
    </xf>
    <xf numFmtId="211" fontId="191" fillId="48" borderId="0" xfId="499" applyNumberFormat="1" applyFont="1" applyFill="1"/>
    <xf numFmtId="0" fontId="193" fillId="0" borderId="0" xfId="967" applyFont="1"/>
    <xf numFmtId="9" fontId="160" fillId="48" borderId="11" xfId="522" applyFont="1" applyFill="1" applyBorder="1" applyAlignment="1">
      <alignment horizontal="center" vertical="center" wrapText="1"/>
    </xf>
    <xf numFmtId="177" fontId="158" fillId="48" borderId="1" xfId="975" applyNumberFormat="1" applyFont="1" applyFill="1" applyBorder="1" applyAlignment="1">
      <alignment horizontal="center" vertical="center" wrapText="1"/>
    </xf>
    <xf numFmtId="0" fontId="161" fillId="48" borderId="0" xfId="975" applyFont="1" applyFill="1" applyAlignment="1">
      <alignment horizontal="center" vertical="center" wrapText="1"/>
    </xf>
    <xf numFmtId="9" fontId="161" fillId="48" borderId="1" xfId="975" applyNumberFormat="1" applyFont="1" applyFill="1" applyBorder="1" applyAlignment="1">
      <alignment horizontal="center" vertical="center" wrapText="1"/>
    </xf>
    <xf numFmtId="3" fontId="161" fillId="48" borderId="11" xfId="975" applyNumberFormat="1" applyFont="1" applyFill="1" applyBorder="1" applyAlignment="1">
      <alignment horizontal="right" vertical="center" wrapText="1"/>
    </xf>
    <xf numFmtId="3" fontId="161" fillId="48" borderId="2" xfId="975" applyNumberFormat="1" applyFont="1" applyFill="1" applyBorder="1" applyAlignment="1">
      <alignment horizontal="right" vertical="center" wrapText="1"/>
    </xf>
    <xf numFmtId="3" fontId="161" fillId="48" borderId="33" xfId="975" applyNumberFormat="1" applyFont="1" applyFill="1" applyBorder="1" applyAlignment="1">
      <alignment horizontal="right" vertical="center" wrapText="1"/>
    </xf>
    <xf numFmtId="3" fontId="161" fillId="48" borderId="0" xfId="975" applyNumberFormat="1" applyFont="1" applyFill="1" applyAlignment="1">
      <alignment horizontal="right" vertical="center" wrapText="1"/>
    </xf>
    <xf numFmtId="0" fontId="159" fillId="48" borderId="0" xfId="975" applyFont="1" applyFill="1" applyAlignment="1">
      <alignment horizontal="center" vertical="center" wrapText="1"/>
    </xf>
    <xf numFmtId="3" fontId="159" fillId="48" borderId="0" xfId="975" applyNumberFormat="1" applyFont="1" applyFill="1" applyAlignment="1">
      <alignment horizontal="right" vertical="center" wrapText="1"/>
    </xf>
    <xf numFmtId="0" fontId="158" fillId="48" borderId="25" xfId="500" applyFont="1" applyFill="1" applyBorder="1" applyAlignment="1">
      <alignment horizontal="center" vertical="center" wrapText="1"/>
    </xf>
    <xf numFmtId="9" fontId="8" fillId="0" borderId="0" xfId="522" applyFont="1" applyAlignment="1">
      <alignment horizontal="right" vertical="center" wrapText="1"/>
    </xf>
    <xf numFmtId="0" fontId="158" fillId="48" borderId="0" xfId="500" applyFont="1" applyFill="1" applyAlignment="1">
      <alignment horizontal="center" vertical="center"/>
    </xf>
    <xf numFmtId="3" fontId="159" fillId="48" borderId="0" xfId="500" applyNumberFormat="1" applyFont="1" applyFill="1" applyAlignment="1">
      <alignment horizontal="center" vertical="center"/>
    </xf>
    <xf numFmtId="3" fontId="158" fillId="48" borderId="0" xfId="500" applyNumberFormat="1" applyFont="1" applyFill="1" applyAlignment="1">
      <alignment horizontal="center" vertical="center" wrapText="1"/>
    </xf>
    <xf numFmtId="3" fontId="158" fillId="48" borderId="1" xfId="500" applyNumberFormat="1" applyFont="1" applyFill="1" applyBorder="1" applyAlignment="1">
      <alignment horizontal="center" vertical="center" wrapText="1"/>
    </xf>
    <xf numFmtId="9" fontId="158" fillId="48" borderId="25" xfId="500" applyNumberFormat="1" applyFont="1" applyFill="1" applyBorder="1" applyAlignment="1">
      <alignment horizontal="center" vertical="center" wrapText="1"/>
    </xf>
    <xf numFmtId="3" fontId="158" fillId="48" borderId="21" xfId="500" applyNumberFormat="1" applyFont="1" applyFill="1" applyBorder="1" applyAlignment="1">
      <alignment horizontal="center" vertical="center" wrapText="1"/>
    </xf>
    <xf numFmtId="3" fontId="158" fillId="48" borderId="25" xfId="500" applyNumberFormat="1" applyFont="1" applyFill="1" applyBorder="1" applyAlignment="1">
      <alignment horizontal="center" vertical="center" wrapText="1"/>
    </xf>
    <xf numFmtId="9" fontId="160" fillId="48" borderId="11" xfId="500" applyNumberFormat="1" applyFont="1" applyFill="1" applyBorder="1" applyAlignment="1">
      <alignment horizontal="center" vertical="center" wrapText="1"/>
    </xf>
    <xf numFmtId="3" fontId="160" fillId="48" borderId="11" xfId="500" applyNumberFormat="1" applyFont="1" applyFill="1" applyBorder="1" applyAlignment="1">
      <alignment horizontal="right" vertical="center" wrapText="1"/>
    </xf>
    <xf numFmtId="9" fontId="160" fillId="48" borderId="2" xfId="500" applyNumberFormat="1" applyFont="1" applyFill="1" applyBorder="1" applyAlignment="1">
      <alignment horizontal="center" vertical="center" wrapText="1"/>
    </xf>
    <xf numFmtId="4" fontId="160" fillId="48" borderId="2" xfId="500" applyNumberFormat="1" applyFont="1" applyFill="1" applyBorder="1" applyAlignment="1">
      <alignment horizontal="center" vertical="center" wrapText="1"/>
    </xf>
    <xf numFmtId="9" fontId="160" fillId="48" borderId="33" xfId="500" applyNumberFormat="1" applyFont="1" applyFill="1" applyBorder="1" applyAlignment="1">
      <alignment horizontal="center" vertical="center" wrapText="1"/>
    </xf>
    <xf numFmtId="4" fontId="160" fillId="48" borderId="33" xfId="500" applyNumberFormat="1" applyFont="1" applyFill="1" applyBorder="1" applyAlignment="1">
      <alignment horizontal="center" vertical="center" wrapText="1"/>
    </xf>
    <xf numFmtId="0" fontId="158" fillId="48" borderId="1" xfId="500" applyFont="1" applyFill="1" applyBorder="1" applyAlignment="1">
      <alignment horizontal="center" vertical="center" wrapText="1"/>
    </xf>
    <xf numFmtId="9" fontId="160" fillId="48" borderId="0" xfId="975" applyNumberFormat="1" applyFont="1" applyFill="1" applyAlignment="1">
      <alignment horizontal="center" vertical="center" wrapText="1"/>
    </xf>
    <xf numFmtId="0" fontId="5" fillId="48" borderId="0" xfId="500" applyFont="1" applyFill="1" applyAlignment="1">
      <alignment vertical="center" wrapText="1"/>
    </xf>
    <xf numFmtId="0" fontId="7" fillId="48" borderId="34" xfId="500" applyFont="1" applyFill="1" applyBorder="1" applyAlignment="1">
      <alignment vertical="center" wrapText="1"/>
    </xf>
    <xf numFmtId="0" fontId="7" fillId="48" borderId="11" xfId="500" applyFont="1" applyFill="1" applyBorder="1" applyAlignment="1">
      <alignment horizontal="center" vertical="center" wrapText="1"/>
    </xf>
    <xf numFmtId="9" fontId="7" fillId="48" borderId="11" xfId="500" applyNumberFormat="1" applyFont="1" applyFill="1" applyBorder="1" applyAlignment="1">
      <alignment horizontal="center" vertical="center" wrapText="1"/>
    </xf>
    <xf numFmtId="3" fontId="7" fillId="48" borderId="11" xfId="500" applyNumberFormat="1" applyFont="1" applyFill="1" applyBorder="1" applyAlignment="1">
      <alignment horizontal="center" vertical="center" wrapText="1"/>
    </xf>
    <xf numFmtId="1" fontId="7" fillId="48" borderId="11" xfId="500" applyNumberFormat="1" applyFont="1" applyFill="1" applyBorder="1" applyAlignment="1">
      <alignment horizontal="center" vertical="center" wrapText="1"/>
    </xf>
    <xf numFmtId="3" fontId="8" fillId="48" borderId="0" xfId="500" applyNumberFormat="1" applyFont="1" applyFill="1" applyAlignment="1">
      <alignment horizontal="center" vertical="center" wrapText="1"/>
    </xf>
    <xf numFmtId="2" fontId="8" fillId="48" borderId="2" xfId="500" applyNumberFormat="1" applyFont="1" applyFill="1" applyBorder="1" applyAlignment="1">
      <alignment horizontal="center" vertical="center" wrapText="1"/>
    </xf>
    <xf numFmtId="2" fontId="8" fillId="48" borderId="33" xfId="500" applyNumberFormat="1" applyFont="1" applyFill="1" applyBorder="1" applyAlignment="1">
      <alignment horizontal="center" vertical="center" wrapText="1"/>
    </xf>
    <xf numFmtId="3" fontId="7" fillId="48" borderId="29" xfId="500" applyNumberFormat="1" applyFont="1" applyFill="1" applyBorder="1" applyAlignment="1">
      <alignment horizontal="center" vertical="center" wrapText="1"/>
    </xf>
    <xf numFmtId="3" fontId="7" fillId="48" borderId="2" xfId="500" applyNumberFormat="1" applyFont="1" applyFill="1" applyBorder="1" applyAlignment="1">
      <alignment horizontal="center" vertical="center" wrapText="1"/>
    </xf>
    <xf numFmtId="1" fontId="7" fillId="48" borderId="29" xfId="500" applyNumberFormat="1" applyFont="1" applyFill="1" applyBorder="1" applyAlignment="1">
      <alignment horizontal="center" vertical="center" wrapText="1"/>
    </xf>
    <xf numFmtId="0" fontId="7" fillId="48" borderId="0" xfId="500" applyFont="1" applyFill="1" applyAlignment="1">
      <alignment vertical="center"/>
    </xf>
    <xf numFmtId="179" fontId="7" fillId="48" borderId="0" xfId="500" applyNumberFormat="1" applyFont="1" applyFill="1" applyAlignment="1">
      <alignment horizontal="centerContinuous" vertical="center"/>
    </xf>
    <xf numFmtId="179" fontId="8" fillId="48" borderId="0" xfId="500" applyNumberFormat="1" applyFont="1" applyFill="1" applyAlignment="1">
      <alignment horizontal="centerContinuous" vertical="center"/>
    </xf>
    <xf numFmtId="179" fontId="8" fillId="48" borderId="0" xfId="500" applyNumberFormat="1" applyFont="1" applyFill="1" applyAlignment="1">
      <alignment vertical="center"/>
    </xf>
    <xf numFmtId="179" fontId="7" fillId="48" borderId="1" xfId="500" applyNumberFormat="1" applyFont="1" applyFill="1" applyBorder="1" applyAlignment="1">
      <alignment horizontal="center" vertical="center" wrapText="1"/>
    </xf>
    <xf numFmtId="179" fontId="7" fillId="48" borderId="0" xfId="500" applyNumberFormat="1" applyFont="1" applyFill="1" applyAlignment="1">
      <alignment vertical="center"/>
    </xf>
    <xf numFmtId="179" fontId="7" fillId="48" borderId="0" xfId="500" applyNumberFormat="1" applyFont="1" applyFill="1" applyAlignment="1">
      <alignment horizontal="center" vertical="center" wrapText="1"/>
    </xf>
    <xf numFmtId="179" fontId="7" fillId="48" borderId="0" xfId="500" applyNumberFormat="1" applyFont="1" applyFill="1" applyAlignment="1">
      <alignment vertical="center" wrapText="1"/>
    </xf>
    <xf numFmtId="179" fontId="8" fillId="48" borderId="2" xfId="500" quotePrefix="1" applyNumberFormat="1" applyFont="1" applyFill="1" applyBorder="1" applyAlignment="1">
      <alignment horizontal="center" vertical="center"/>
    </xf>
    <xf numFmtId="0" fontId="8" fillId="48" borderId="29" xfId="500" applyFont="1" applyFill="1" applyBorder="1" applyAlignment="1">
      <alignment horizontal="center" vertical="center" wrapText="1"/>
    </xf>
    <xf numFmtId="179" fontId="8" fillId="48" borderId="2" xfId="500" applyNumberFormat="1" applyFont="1" applyFill="1" applyBorder="1" applyAlignment="1">
      <alignment horizontal="right" vertical="center"/>
    </xf>
    <xf numFmtId="179" fontId="8" fillId="48" borderId="29" xfId="500" applyNumberFormat="1" applyFont="1" applyFill="1" applyBorder="1" applyAlignment="1">
      <alignment horizontal="right" vertical="center"/>
    </xf>
    <xf numFmtId="179" fontId="8" fillId="48" borderId="2" xfId="500" applyNumberFormat="1" applyFont="1" applyFill="1" applyBorder="1" applyAlignment="1">
      <alignment horizontal="right" vertical="center" wrapText="1"/>
    </xf>
    <xf numFmtId="2" fontId="8" fillId="48" borderId="0" xfId="0" applyNumberFormat="1" applyFont="1" applyFill="1"/>
    <xf numFmtId="179" fontId="8" fillId="48" borderId="2" xfId="500" applyNumberFormat="1" applyFont="1" applyFill="1" applyBorder="1" applyAlignment="1">
      <alignment horizontal="center" vertical="center"/>
    </xf>
    <xf numFmtId="0" fontId="8" fillId="48" borderId="2" xfId="500" applyFont="1" applyFill="1" applyBorder="1" applyAlignment="1">
      <alignment horizontal="center" vertical="center"/>
    </xf>
    <xf numFmtId="191" fontId="8" fillId="48" borderId="0" xfId="0" applyNumberFormat="1" applyFont="1" applyFill="1"/>
    <xf numFmtId="179" fontId="8" fillId="48" borderId="33" xfId="500" applyNumberFormat="1" applyFont="1" applyFill="1" applyBorder="1" applyAlignment="1">
      <alignment horizontal="center" vertical="center"/>
    </xf>
    <xf numFmtId="0" fontId="8" fillId="48" borderId="33" xfId="500" applyFont="1" applyFill="1" applyBorder="1" applyAlignment="1">
      <alignment horizontal="center" vertical="center"/>
    </xf>
    <xf numFmtId="179" fontId="8" fillId="48" borderId="33" xfId="500" applyNumberFormat="1" applyFont="1" applyFill="1" applyBorder="1" applyAlignment="1">
      <alignment horizontal="right" vertical="center"/>
    </xf>
    <xf numFmtId="179" fontId="8" fillId="48" borderId="33" xfId="500" applyNumberFormat="1" applyFont="1" applyFill="1" applyBorder="1" applyAlignment="1">
      <alignment horizontal="right" vertical="center" wrapText="1"/>
    </xf>
    <xf numFmtId="179" fontId="8" fillId="48" borderId="29" xfId="500" applyNumberFormat="1" applyFont="1" applyFill="1" applyBorder="1" applyAlignment="1">
      <alignment horizontal="center" vertical="center"/>
    </xf>
    <xf numFmtId="0" fontId="8" fillId="48" borderId="29" xfId="500" applyFont="1" applyFill="1" applyBorder="1" applyAlignment="1">
      <alignment horizontal="center" vertical="center"/>
    </xf>
    <xf numFmtId="10" fontId="7" fillId="48" borderId="29" xfId="522" applyNumberFormat="1" applyFont="1" applyFill="1" applyBorder="1" applyAlignment="1">
      <alignment horizontal="right" vertical="center"/>
    </xf>
    <xf numFmtId="217" fontId="8" fillId="48" borderId="0" xfId="500" applyNumberFormat="1" applyFont="1" applyFill="1" applyAlignment="1">
      <alignment vertical="center"/>
    </xf>
    <xf numFmtId="3" fontId="7" fillId="48" borderId="2" xfId="500" applyNumberFormat="1" applyFont="1" applyFill="1" applyBorder="1" applyAlignment="1">
      <alignment horizontal="center" vertical="center"/>
    </xf>
    <xf numFmtId="3" fontId="7" fillId="48" borderId="2" xfId="500" applyNumberFormat="1" applyFont="1" applyFill="1" applyBorder="1" applyAlignment="1">
      <alignment horizontal="right" vertical="center"/>
    </xf>
    <xf numFmtId="10" fontId="7" fillId="48" borderId="2" xfId="522" applyNumberFormat="1" applyFont="1" applyFill="1" applyBorder="1" applyAlignment="1">
      <alignment horizontal="right" vertical="center"/>
    </xf>
    <xf numFmtId="10" fontId="7" fillId="48" borderId="0" xfId="522" applyNumberFormat="1" applyFont="1" applyFill="1" applyBorder="1" applyAlignment="1">
      <alignment vertical="center"/>
    </xf>
    <xf numFmtId="3" fontId="7" fillId="48" borderId="0" xfId="500" applyNumberFormat="1" applyFont="1" applyFill="1" applyAlignment="1">
      <alignment vertical="center"/>
    </xf>
    <xf numFmtId="3" fontId="7" fillId="48" borderId="33" xfId="500" applyNumberFormat="1" applyFont="1" applyFill="1" applyBorder="1" applyAlignment="1">
      <alignment horizontal="center" vertical="center"/>
    </xf>
    <xf numFmtId="3" fontId="7" fillId="48" borderId="33" xfId="500" applyNumberFormat="1" applyFont="1" applyFill="1" applyBorder="1" applyAlignment="1">
      <alignment horizontal="right" vertical="center"/>
    </xf>
    <xf numFmtId="0" fontId="8" fillId="48" borderId="0" xfId="500" applyFont="1" applyFill="1" applyAlignment="1">
      <alignment vertical="center"/>
    </xf>
    <xf numFmtId="0" fontId="8" fillId="0" borderId="11" xfId="0" applyFont="1" applyBorder="1" applyAlignment="1">
      <alignment horizontal="left" vertical="center" wrapText="1"/>
    </xf>
    <xf numFmtId="3" fontId="8" fillId="0" borderId="11" xfId="0" applyNumberFormat="1" applyFont="1" applyBorder="1" applyAlignment="1">
      <alignment vertical="center" wrapText="1"/>
    </xf>
    <xf numFmtId="0" fontId="8" fillId="0" borderId="43" xfId="0" applyFont="1" applyBorder="1" applyAlignment="1">
      <alignment horizontal="center" vertical="center" wrapText="1"/>
    </xf>
    <xf numFmtId="0" fontId="8" fillId="0" borderId="43" xfId="0" applyFont="1" applyBorder="1" applyAlignment="1">
      <alignment horizontal="left" vertical="center" wrapText="1"/>
    </xf>
    <xf numFmtId="3" fontId="8" fillId="0" borderId="43" xfId="0" applyNumberFormat="1" applyFont="1" applyBorder="1" applyAlignment="1">
      <alignment vertical="center" wrapText="1"/>
    </xf>
    <xf numFmtId="3" fontId="7" fillId="0" borderId="1" xfId="0" applyNumberFormat="1" applyFont="1" applyBorder="1" applyAlignment="1">
      <alignment vertical="center" wrapText="1"/>
    </xf>
    <xf numFmtId="0" fontId="177" fillId="48" borderId="58" xfId="0" applyFont="1" applyFill="1" applyBorder="1" applyAlignment="1">
      <alignment horizontal="center" vertical="center" wrapText="1"/>
    </xf>
    <xf numFmtId="0" fontId="163" fillId="48" borderId="0" xfId="966" applyFont="1" applyFill="1" applyAlignment="1">
      <alignment horizontal="center" vertical="center" wrapText="1"/>
    </xf>
    <xf numFmtId="0" fontId="163" fillId="0" borderId="58" xfId="966" applyFont="1" applyBorder="1" applyAlignment="1">
      <alignment horizontal="center" vertical="center" wrapText="1"/>
    </xf>
    <xf numFmtId="0" fontId="163" fillId="0" borderId="58" xfId="966" applyFont="1" applyBorder="1" applyAlignment="1">
      <alignment horizontal="left" vertical="center" wrapText="1"/>
    </xf>
    <xf numFmtId="173" fontId="163" fillId="0" borderId="58" xfId="966" applyNumberFormat="1" applyFont="1" applyBorder="1" applyAlignment="1">
      <alignment horizontal="center" vertical="center" wrapText="1"/>
    </xf>
    <xf numFmtId="0" fontId="171" fillId="0" borderId="58" xfId="966" applyFont="1" applyBorder="1" applyAlignment="1">
      <alignment horizontal="center" vertical="center" wrapText="1"/>
    </xf>
    <xf numFmtId="0" fontId="171" fillId="0" borderId="58" xfId="966" applyFont="1" applyBorder="1" applyAlignment="1">
      <alignment horizontal="left" vertical="center" wrapText="1"/>
    </xf>
    <xf numFmtId="173" fontId="171" fillId="0" borderId="58" xfId="966" applyNumberFormat="1" applyFont="1" applyBorder="1" applyAlignment="1">
      <alignment horizontal="center" vertical="center" wrapText="1"/>
    </xf>
    <xf numFmtId="191" fontId="8" fillId="48" borderId="0" xfId="500" applyNumberFormat="1" applyFont="1" applyFill="1" applyAlignment="1">
      <alignment horizontal="center" vertical="center" wrapText="1"/>
    </xf>
    <xf numFmtId="10" fontId="8" fillId="48" borderId="0" xfId="522" applyNumberFormat="1" applyFont="1" applyFill="1" applyBorder="1" applyAlignment="1">
      <alignment horizontal="right" vertical="center" wrapText="1"/>
    </xf>
    <xf numFmtId="10" fontId="8" fillId="48" borderId="0" xfId="522" applyNumberFormat="1" applyFont="1" applyFill="1" applyBorder="1" applyAlignment="1">
      <alignment horizontal="center" vertical="center" wrapText="1"/>
    </xf>
    <xf numFmtId="10" fontId="8" fillId="48" borderId="0" xfId="500" applyNumberFormat="1" applyFont="1" applyFill="1" applyAlignment="1">
      <alignment horizontal="center" vertical="center" wrapText="1"/>
    </xf>
    <xf numFmtId="3" fontId="7" fillId="48" borderId="0" xfId="500" applyNumberFormat="1" applyFont="1" applyFill="1" applyAlignment="1">
      <alignment horizontal="center" vertical="center"/>
    </xf>
    <xf numFmtId="3" fontId="7" fillId="0" borderId="0" xfId="0" applyNumberFormat="1" applyFont="1" applyAlignment="1">
      <alignment horizontal="right" vertical="center" wrapText="1"/>
    </xf>
    <xf numFmtId="0" fontId="158" fillId="48" borderId="30" xfId="975" applyFont="1" applyFill="1" applyBorder="1" applyAlignment="1">
      <alignment vertical="center" wrapText="1"/>
    </xf>
    <xf numFmtId="9" fontId="160" fillId="49" borderId="2" xfId="522" applyFont="1" applyFill="1" applyBorder="1" applyAlignment="1">
      <alignment horizontal="center" vertical="center" wrapText="1"/>
    </xf>
    <xf numFmtId="245" fontId="8" fillId="48" borderId="0" xfId="500" applyNumberFormat="1" applyFont="1" applyFill="1" applyAlignment="1">
      <alignment vertical="center"/>
    </xf>
    <xf numFmtId="10" fontId="8" fillId="48" borderId="0" xfId="500" applyNumberFormat="1" applyFont="1" applyFill="1" applyAlignment="1">
      <alignment horizontal="center" vertical="center"/>
    </xf>
    <xf numFmtId="10" fontId="7" fillId="48" borderId="0" xfId="500" applyNumberFormat="1" applyFont="1" applyFill="1" applyAlignment="1">
      <alignment horizontal="center" vertical="center"/>
    </xf>
    <xf numFmtId="1" fontId="8" fillId="48" borderId="0" xfId="500" applyNumberFormat="1" applyFont="1" applyFill="1" applyAlignment="1">
      <alignment vertical="center"/>
    </xf>
    <xf numFmtId="9" fontId="160" fillId="0" borderId="2" xfId="522" applyFont="1" applyFill="1" applyBorder="1" applyAlignment="1">
      <alignment horizontal="center" vertical="center" wrapText="1"/>
    </xf>
    <xf numFmtId="9" fontId="160" fillId="52" borderId="2" xfId="522" applyFont="1" applyFill="1" applyBorder="1" applyAlignment="1">
      <alignment horizontal="center" vertical="center" wrapText="1"/>
    </xf>
    <xf numFmtId="9" fontId="160" fillId="53" borderId="2" xfId="522" applyFont="1" applyFill="1" applyBorder="1" applyAlignment="1">
      <alignment horizontal="center" vertical="center" wrapText="1"/>
    </xf>
    <xf numFmtId="3" fontId="160" fillId="49" borderId="2" xfId="500" applyNumberFormat="1" applyFont="1" applyFill="1" applyBorder="1" applyAlignment="1">
      <alignment horizontal="right" vertical="center" wrapText="1"/>
    </xf>
    <xf numFmtId="9" fontId="8" fillId="53" borderId="2" xfId="522" applyFont="1" applyFill="1" applyBorder="1" applyAlignment="1">
      <alignment horizontal="center" vertical="center" wrapText="1"/>
    </xf>
    <xf numFmtId="211" fontId="160" fillId="48" borderId="0" xfId="300" applyNumberFormat="1" applyFont="1" applyFill="1" applyAlignment="1">
      <alignment horizontal="center" vertical="center" wrapText="1"/>
    </xf>
    <xf numFmtId="211" fontId="160" fillId="48" borderId="0" xfId="975" applyNumberFormat="1" applyFont="1" applyFill="1" applyAlignment="1">
      <alignment horizontal="center" vertical="center" wrapText="1"/>
    </xf>
    <xf numFmtId="0" fontId="160" fillId="0" borderId="0" xfId="968" applyFont="1" applyAlignment="1">
      <alignment vertical="center"/>
    </xf>
    <xf numFmtId="0" fontId="160" fillId="0" borderId="30" xfId="968" applyFont="1" applyBorder="1" applyAlignment="1">
      <alignment vertical="center"/>
    </xf>
    <xf numFmtId="0" fontId="160" fillId="0" borderId="30" xfId="968" applyFont="1" applyBorder="1" applyAlignment="1">
      <alignment horizontal="center" vertical="center"/>
    </xf>
    <xf numFmtId="0" fontId="158" fillId="0" borderId="31" xfId="968" applyFont="1" applyBorder="1" applyAlignment="1">
      <alignment horizontal="center" vertical="center"/>
    </xf>
    <xf numFmtId="0" fontId="158" fillId="0" borderId="0" xfId="968" applyFont="1" applyAlignment="1">
      <alignment horizontal="center" vertical="center"/>
    </xf>
    <xf numFmtId="0" fontId="158" fillId="0" borderId="1" xfId="968" applyFont="1" applyBorder="1" applyAlignment="1">
      <alignment horizontal="center" vertical="center"/>
    </xf>
    <xf numFmtId="0" fontId="158" fillId="0" borderId="2" xfId="968" applyFont="1" applyBorder="1" applyAlignment="1">
      <alignment horizontal="center" vertical="center"/>
    </xf>
    <xf numFmtId="0" fontId="158" fillId="0" borderId="2" xfId="968" applyFont="1" applyBorder="1" applyAlignment="1">
      <alignment vertical="center"/>
    </xf>
    <xf numFmtId="38" fontId="158" fillId="0" borderId="2" xfId="968" applyNumberFormat="1" applyFont="1" applyBorder="1" applyAlignment="1">
      <alignment horizontal="right" vertical="center"/>
    </xf>
    <xf numFmtId="0" fontId="158" fillId="0" borderId="0" xfId="968" applyFont="1" applyAlignment="1">
      <alignment vertical="center"/>
    </xf>
    <xf numFmtId="0" fontId="160" fillId="0" borderId="2" xfId="968" applyFont="1" applyBorder="1" applyAlignment="1">
      <alignment horizontal="center" vertical="center"/>
    </xf>
    <xf numFmtId="0" fontId="160" fillId="0" borderId="2" xfId="968" applyFont="1" applyBorder="1" applyAlignment="1">
      <alignment vertical="center" wrapText="1"/>
    </xf>
    <xf numFmtId="38" fontId="160" fillId="0" borderId="2" xfId="968" applyNumberFormat="1" applyFont="1" applyBorder="1" applyAlignment="1">
      <alignment horizontal="right" vertical="center"/>
    </xf>
    <xf numFmtId="0" fontId="160" fillId="0" borderId="2" xfId="968" applyFont="1" applyBorder="1" applyAlignment="1">
      <alignment vertical="center"/>
    </xf>
    <xf numFmtId="0" fontId="158" fillId="0" borderId="33" xfId="968" applyFont="1" applyBorder="1" applyAlignment="1">
      <alignment horizontal="center" vertical="center"/>
    </xf>
    <xf numFmtId="0" fontId="158" fillId="0" borderId="33" xfId="968" applyFont="1" applyBorder="1" applyAlignment="1">
      <alignment vertical="center"/>
    </xf>
    <xf numFmtId="38" fontId="158" fillId="0" borderId="33" xfId="968" applyNumberFormat="1" applyFont="1" applyBorder="1" applyAlignment="1">
      <alignment horizontal="right" vertical="center"/>
    </xf>
    <xf numFmtId="178" fontId="160" fillId="0" borderId="0" xfId="968" applyNumberFormat="1" applyFont="1" applyAlignment="1">
      <alignment horizontal="center" vertical="center"/>
    </xf>
    <xf numFmtId="14" fontId="160" fillId="0" borderId="0" xfId="968" applyNumberFormat="1" applyFont="1" applyAlignment="1">
      <alignment vertical="center"/>
    </xf>
    <xf numFmtId="211" fontId="158" fillId="0" borderId="2" xfId="300" applyNumberFormat="1" applyFont="1" applyBorder="1" applyAlignment="1">
      <alignment horizontal="right" vertical="center"/>
    </xf>
    <xf numFmtId="3" fontId="160" fillId="52" borderId="2" xfId="500" applyNumberFormat="1" applyFont="1" applyFill="1" applyBorder="1" applyAlignment="1">
      <alignment horizontal="right" vertical="center" wrapText="1"/>
    </xf>
    <xf numFmtId="3" fontId="160" fillId="53" borderId="2" xfId="500" applyNumberFormat="1" applyFont="1" applyFill="1" applyBorder="1" applyAlignment="1">
      <alignment horizontal="right" vertical="center" wrapText="1"/>
    </xf>
    <xf numFmtId="0" fontId="158" fillId="0" borderId="11" xfId="968" applyFont="1" applyBorder="1" applyAlignment="1">
      <alignment horizontal="center" vertical="center"/>
    </xf>
    <xf numFmtId="0" fontId="158" fillId="0" borderId="11" xfId="968" applyFont="1" applyBorder="1" applyAlignment="1">
      <alignment vertical="center"/>
    </xf>
    <xf numFmtId="38" fontId="158" fillId="0" borderId="11" xfId="968" applyNumberFormat="1" applyFont="1" applyBorder="1" applyAlignment="1">
      <alignment horizontal="right" vertical="center"/>
    </xf>
    <xf numFmtId="0" fontId="160" fillId="0" borderId="2" xfId="968" applyFont="1" applyBorder="1" applyAlignment="1">
      <alignment horizontal="right" vertical="center"/>
    </xf>
    <xf numFmtId="38" fontId="158" fillId="0" borderId="0" xfId="968" applyNumberFormat="1" applyFont="1" applyAlignment="1">
      <alignment vertical="center"/>
    </xf>
    <xf numFmtId="0" fontId="162" fillId="0" borderId="0" xfId="968" applyFont="1" applyAlignment="1">
      <alignment vertical="center"/>
    </xf>
    <xf numFmtId="0" fontId="159" fillId="0" borderId="30" xfId="968" applyFont="1" applyBorder="1" applyAlignment="1">
      <alignment vertical="center"/>
    </xf>
    <xf numFmtId="10" fontId="160" fillId="48" borderId="0" xfId="522" applyNumberFormat="1" applyFont="1" applyFill="1" applyAlignment="1">
      <alignment horizontal="right" vertical="center"/>
    </xf>
    <xf numFmtId="0" fontId="160" fillId="48" borderId="30" xfId="968" applyFont="1" applyFill="1" applyBorder="1" applyAlignment="1">
      <alignment horizontal="center" vertical="center"/>
    </xf>
    <xf numFmtId="38" fontId="160" fillId="48" borderId="0" xfId="968" applyNumberFormat="1" applyFont="1" applyFill="1" applyAlignment="1">
      <alignment horizontal="center" vertical="center"/>
    </xf>
    <xf numFmtId="38" fontId="191" fillId="48" borderId="0" xfId="968" applyNumberFormat="1" applyFont="1" applyFill="1" applyAlignment="1">
      <alignment horizontal="center" vertical="center"/>
    </xf>
    <xf numFmtId="178" fontId="158" fillId="48" borderId="0" xfId="968" applyNumberFormat="1" applyFont="1" applyFill="1" applyAlignment="1">
      <alignment horizontal="center" vertical="center"/>
    </xf>
    <xf numFmtId="178" fontId="160" fillId="48" borderId="0" xfId="968" applyNumberFormat="1" applyFont="1" applyFill="1" applyAlignment="1">
      <alignment horizontal="center" vertical="center"/>
    </xf>
    <xf numFmtId="9" fontId="160" fillId="48" borderId="0" xfId="970" applyFont="1" applyFill="1" applyAlignment="1">
      <alignment horizontal="center" vertical="center"/>
    </xf>
    <xf numFmtId="0" fontId="158" fillId="48" borderId="1" xfId="964" applyFont="1" applyFill="1" applyBorder="1" applyAlignment="1">
      <alignment horizontal="center" vertical="center"/>
    </xf>
    <xf numFmtId="3" fontId="8" fillId="48" borderId="11" xfId="0" applyNumberFormat="1" applyFont="1" applyFill="1" applyBorder="1" applyAlignment="1">
      <alignment horizontal="center" vertical="center" wrapText="1"/>
    </xf>
    <xf numFmtId="1" fontId="160" fillId="48" borderId="2" xfId="500" applyNumberFormat="1" applyFont="1" applyFill="1" applyBorder="1" applyAlignment="1">
      <alignment horizontal="center" vertical="center" wrapText="1"/>
    </xf>
    <xf numFmtId="0" fontId="160" fillId="48" borderId="0" xfId="500" applyFont="1" applyFill="1" applyAlignment="1">
      <alignment horizontal="left" vertical="center" wrapText="1"/>
    </xf>
    <xf numFmtId="38" fontId="158" fillId="48" borderId="11" xfId="968" applyNumberFormat="1" applyFont="1" applyFill="1" applyBorder="1" applyAlignment="1">
      <alignment horizontal="center" vertical="center"/>
    </xf>
    <xf numFmtId="38" fontId="158" fillId="48" borderId="2" xfId="968" applyNumberFormat="1" applyFont="1" applyFill="1" applyBorder="1" applyAlignment="1">
      <alignment horizontal="right" vertical="center"/>
    </xf>
    <xf numFmtId="38" fontId="160" fillId="48" borderId="2" xfId="968" applyNumberFormat="1" applyFont="1" applyFill="1" applyBorder="1" applyAlignment="1">
      <alignment vertical="center"/>
    </xf>
    <xf numFmtId="3" fontId="160" fillId="48" borderId="1" xfId="964" applyNumberFormat="1" applyFont="1" applyFill="1" applyBorder="1" applyAlignment="1">
      <alignment horizontal="right" vertical="center"/>
    </xf>
    <xf numFmtId="0" fontId="158" fillId="48" borderId="31" xfId="0" applyFont="1" applyFill="1" applyBorder="1" applyAlignment="1">
      <alignment vertical="center" wrapText="1"/>
    </xf>
    <xf numFmtId="0" fontId="158" fillId="0" borderId="0" xfId="0" applyFont="1" applyAlignment="1">
      <alignment horizontal="right" vertical="center" wrapText="1"/>
    </xf>
    <xf numFmtId="173" fontId="160" fillId="48" borderId="0" xfId="0" applyNumberFormat="1" applyFont="1" applyFill="1" applyAlignment="1">
      <alignment horizontal="right" vertical="center" wrapText="1"/>
    </xf>
    <xf numFmtId="245" fontId="160" fillId="48" borderId="0" xfId="0" applyNumberFormat="1" applyFont="1" applyFill="1" applyAlignment="1">
      <alignment horizontal="right" vertical="center" wrapText="1"/>
    </xf>
    <xf numFmtId="9" fontId="160" fillId="48" borderId="51" xfId="522" applyFont="1" applyFill="1" applyBorder="1" applyAlignment="1">
      <alignment horizontal="right" vertical="center" wrapText="1"/>
    </xf>
    <xf numFmtId="173" fontId="158" fillId="0" borderId="0" xfId="0" applyNumberFormat="1" applyFont="1" applyAlignment="1">
      <alignment horizontal="right" vertical="center" wrapText="1"/>
    </xf>
    <xf numFmtId="0" fontId="160" fillId="48" borderId="2" xfId="977" applyFont="1" applyFill="1" applyBorder="1" applyAlignment="1">
      <alignment vertical="center" wrapText="1"/>
    </xf>
    <xf numFmtId="10" fontId="160" fillId="48" borderId="51" xfId="0" applyNumberFormat="1" applyFont="1" applyFill="1" applyBorder="1" applyAlignment="1">
      <alignment horizontal="right" vertical="center" wrapText="1"/>
    </xf>
    <xf numFmtId="248" fontId="160" fillId="48" borderId="0" xfId="0" applyNumberFormat="1" applyFont="1" applyFill="1" applyAlignment="1">
      <alignment horizontal="right" vertical="center" wrapText="1"/>
    </xf>
    <xf numFmtId="249" fontId="160" fillId="48" borderId="51" xfId="522" applyNumberFormat="1" applyFont="1" applyFill="1" applyBorder="1" applyAlignment="1">
      <alignment horizontal="right" vertical="center" wrapText="1"/>
    </xf>
    <xf numFmtId="249" fontId="160" fillId="48" borderId="52" xfId="522" applyNumberFormat="1" applyFont="1" applyFill="1" applyBorder="1" applyAlignment="1">
      <alignment horizontal="right" vertical="center" wrapText="1"/>
    </xf>
    <xf numFmtId="3" fontId="160" fillId="48" borderId="53" xfId="0" applyNumberFormat="1" applyFont="1" applyFill="1" applyBorder="1" applyAlignment="1">
      <alignment horizontal="left" vertical="center" wrapText="1"/>
    </xf>
    <xf numFmtId="3" fontId="160" fillId="48" borderId="54" xfId="0" applyNumberFormat="1" applyFont="1" applyFill="1" applyBorder="1" applyAlignment="1">
      <alignment horizontal="left" vertical="center" wrapText="1"/>
    </xf>
    <xf numFmtId="0" fontId="158" fillId="48" borderId="0" xfId="976" applyFont="1" applyFill="1" applyAlignment="1">
      <alignment horizontal="center" vertical="center" wrapText="1"/>
    </xf>
    <xf numFmtId="0" fontId="158" fillId="48" borderId="0" xfId="976" applyFont="1" applyFill="1" applyAlignment="1">
      <alignment vertical="center" wrapText="1"/>
    </xf>
    <xf numFmtId="0" fontId="160" fillId="48" borderId="0" xfId="976" applyFont="1" applyFill="1" applyAlignment="1">
      <alignment horizontal="center" vertical="center" wrapText="1"/>
    </xf>
    <xf numFmtId="0" fontId="160" fillId="48" borderId="0" xfId="978" applyFont="1" applyFill="1" applyAlignment="1">
      <alignment vertical="center" wrapText="1"/>
    </xf>
    <xf numFmtId="0" fontId="158" fillId="48" borderId="1" xfId="976" applyFont="1" applyFill="1" applyBorder="1" applyAlignment="1">
      <alignment horizontal="center" vertical="center" wrapText="1"/>
    </xf>
    <xf numFmtId="0" fontId="158" fillId="48" borderId="29" xfId="976" applyFont="1" applyFill="1" applyBorder="1" applyAlignment="1">
      <alignment horizontal="center" vertical="center" wrapText="1"/>
    </xf>
    <xf numFmtId="0" fontId="158" fillId="48" borderId="29" xfId="976" applyFont="1" applyFill="1" applyBorder="1" applyAlignment="1">
      <alignment horizontal="right" vertical="center" wrapText="1"/>
    </xf>
    <xf numFmtId="3" fontId="158" fillId="48" borderId="0" xfId="976" applyNumberFormat="1" applyFont="1" applyFill="1" applyAlignment="1">
      <alignment horizontal="center" vertical="center" wrapText="1"/>
    </xf>
    <xf numFmtId="0" fontId="160" fillId="48" borderId="2" xfId="976" applyFont="1" applyFill="1" applyBorder="1" applyAlignment="1">
      <alignment horizontal="center" vertical="center" wrapText="1"/>
    </xf>
    <xf numFmtId="3" fontId="160" fillId="48" borderId="2" xfId="976" applyNumberFormat="1" applyFont="1" applyFill="1" applyBorder="1" applyAlignment="1">
      <alignment horizontal="right" vertical="center" wrapText="1"/>
    </xf>
    <xf numFmtId="3" fontId="160" fillId="48" borderId="0" xfId="976" applyNumberFormat="1" applyFont="1" applyFill="1" applyAlignment="1">
      <alignment horizontal="center" vertical="center" wrapText="1"/>
    </xf>
    <xf numFmtId="0" fontId="158" fillId="48" borderId="2" xfId="976" applyFont="1" applyFill="1" applyBorder="1" applyAlignment="1">
      <alignment horizontal="center" vertical="center" wrapText="1"/>
    </xf>
    <xf numFmtId="3" fontId="158" fillId="48" borderId="2" xfId="976" applyNumberFormat="1" applyFont="1" applyFill="1" applyBorder="1" applyAlignment="1">
      <alignment horizontal="right" vertical="center" wrapText="1"/>
    </xf>
    <xf numFmtId="0" fontId="160" fillId="48" borderId="33" xfId="976" applyFont="1" applyFill="1" applyBorder="1" applyAlignment="1">
      <alignment horizontal="center" vertical="center" wrapText="1"/>
    </xf>
    <xf numFmtId="3" fontId="160" fillId="48" borderId="33" xfId="976" applyNumberFormat="1" applyFont="1" applyFill="1" applyBorder="1" applyAlignment="1">
      <alignment horizontal="right" vertical="center" wrapText="1"/>
    </xf>
    <xf numFmtId="0" fontId="160" fillId="48" borderId="0" xfId="976" applyFont="1" applyFill="1" applyAlignment="1">
      <alignment vertical="center" wrapText="1"/>
    </xf>
    <xf numFmtId="177" fontId="160" fillId="48" borderId="0" xfId="979" applyNumberFormat="1" applyFont="1" applyFill="1" applyAlignment="1">
      <alignment horizontal="right" vertical="center" wrapText="1"/>
    </xf>
    <xf numFmtId="177" fontId="160" fillId="48" borderId="0" xfId="976" applyNumberFormat="1" applyFont="1" applyFill="1" applyAlignment="1">
      <alignment horizontal="center" vertical="center" wrapText="1"/>
    </xf>
    <xf numFmtId="3" fontId="160" fillId="48" borderId="0" xfId="976" applyNumberFormat="1" applyFont="1" applyFill="1" applyAlignment="1">
      <alignment vertical="center" wrapText="1"/>
    </xf>
    <xf numFmtId="0" fontId="158" fillId="48" borderId="0" xfId="964" applyFont="1" applyFill="1" applyAlignment="1">
      <alignment horizontal="right" vertical="center"/>
    </xf>
    <xf numFmtId="0" fontId="158" fillId="48" borderId="0" xfId="964" applyFont="1" applyFill="1" applyAlignment="1">
      <alignment horizontal="center" vertical="center"/>
    </xf>
    <xf numFmtId="3" fontId="160" fillId="48" borderId="0" xfId="964" applyNumberFormat="1" applyFont="1" applyFill="1" applyAlignment="1">
      <alignment horizontal="right" vertical="center"/>
    </xf>
    <xf numFmtId="3" fontId="158" fillId="48" borderId="0" xfId="964" applyNumberFormat="1" applyFont="1" applyFill="1" applyAlignment="1">
      <alignment horizontal="right" vertical="center"/>
    </xf>
    <xf numFmtId="0" fontId="160" fillId="48" borderId="1" xfId="976" applyFont="1" applyFill="1" applyBorder="1" applyAlignment="1">
      <alignment horizontal="center" vertical="center" wrapText="1"/>
    </xf>
    <xf numFmtId="3" fontId="160" fillId="48" borderId="1" xfId="976" applyNumberFormat="1" applyFont="1" applyFill="1" applyBorder="1" applyAlignment="1">
      <alignment horizontal="right" vertical="center" wrapText="1"/>
    </xf>
    <xf numFmtId="0" fontId="160" fillId="48" borderId="0" xfId="964" applyFont="1" applyFill="1" applyAlignment="1">
      <alignment horizontal="right" vertical="center"/>
    </xf>
    <xf numFmtId="0" fontId="160" fillId="48" borderId="1" xfId="976" applyFont="1" applyFill="1" applyBorder="1" applyAlignment="1">
      <alignment horizontal="right" vertical="center" wrapText="1"/>
    </xf>
    <xf numFmtId="0" fontId="160" fillId="48" borderId="0" xfId="964" applyFont="1" applyFill="1" applyAlignment="1">
      <alignment horizontal="left" vertical="center"/>
    </xf>
    <xf numFmtId="0" fontId="160" fillId="0" borderId="30" xfId="499" applyFont="1" applyBorder="1"/>
    <xf numFmtId="245" fontId="165" fillId="0" borderId="1" xfId="966" applyNumberFormat="1" applyFont="1" applyBorder="1" applyAlignment="1">
      <alignment horizontal="center" vertical="center" wrapText="1"/>
    </xf>
    <xf numFmtId="3" fontId="164" fillId="0" borderId="50" xfId="966" applyNumberFormat="1" applyFont="1" applyBorder="1" applyAlignment="1">
      <alignment horizontal="center" vertical="center" wrapText="1"/>
    </xf>
    <xf numFmtId="0" fontId="171" fillId="0" borderId="1" xfId="966" applyFont="1" applyBorder="1" applyAlignment="1">
      <alignment vertical="center" wrapText="1"/>
    </xf>
    <xf numFmtId="190" fontId="160" fillId="48" borderId="0" xfId="972" applyNumberFormat="1" applyFont="1" applyFill="1"/>
    <xf numFmtId="3" fontId="8" fillId="48" borderId="29" xfId="0" applyNumberFormat="1" applyFont="1" applyFill="1" applyBorder="1" applyAlignment="1">
      <alignment horizontal="right" vertical="center" wrapText="1"/>
    </xf>
    <xf numFmtId="211" fontId="8" fillId="48" borderId="29" xfId="300" applyNumberFormat="1" applyFont="1" applyFill="1" applyBorder="1" applyAlignment="1">
      <alignment horizontal="right" vertical="center" wrapText="1"/>
    </xf>
    <xf numFmtId="0" fontId="7" fillId="0" borderId="36" xfId="0" applyFont="1" applyBorder="1" applyAlignment="1">
      <alignment horizontal="center" vertical="center" wrapText="1"/>
    </xf>
    <xf numFmtId="9" fontId="160" fillId="48" borderId="2" xfId="522" applyFont="1" applyFill="1" applyBorder="1" applyAlignment="1">
      <alignment horizontal="right" vertical="center" wrapText="1"/>
    </xf>
    <xf numFmtId="0" fontId="160" fillId="48" borderId="0" xfId="500" applyFont="1" applyFill="1" applyAlignment="1">
      <alignment vertical="center"/>
    </xf>
    <xf numFmtId="216" fontId="160" fillId="48" borderId="11" xfId="500" applyNumberFormat="1" applyFont="1" applyFill="1" applyBorder="1" applyAlignment="1">
      <alignment horizontal="center" vertical="center"/>
    </xf>
    <xf numFmtId="0" fontId="160" fillId="48" borderId="11" xfId="500" applyFont="1" applyFill="1" applyBorder="1" applyAlignment="1">
      <alignment vertical="center" wrapText="1"/>
    </xf>
    <xf numFmtId="0" fontId="160" fillId="48" borderId="11" xfId="500" applyFont="1" applyFill="1" applyBorder="1" applyAlignment="1">
      <alignment horizontal="center" vertical="center"/>
    </xf>
    <xf numFmtId="3" fontId="160" fillId="48" borderId="11" xfId="500" applyNumberFormat="1" applyFont="1" applyFill="1" applyBorder="1" applyAlignment="1">
      <alignment horizontal="right" vertical="center"/>
    </xf>
    <xf numFmtId="216" fontId="160" fillId="48" borderId="2" xfId="500" applyNumberFormat="1" applyFont="1" applyFill="1" applyBorder="1" applyAlignment="1">
      <alignment horizontal="center" vertical="center"/>
    </xf>
    <xf numFmtId="0" fontId="160" fillId="48" borderId="2" xfId="500" applyFont="1" applyFill="1" applyBorder="1" applyAlignment="1">
      <alignment vertical="center" wrapText="1"/>
    </xf>
    <xf numFmtId="0" fontId="160" fillId="48" borderId="2" xfId="500" applyFont="1" applyFill="1" applyBorder="1" applyAlignment="1">
      <alignment horizontal="center" vertical="center"/>
    </xf>
    <xf numFmtId="10" fontId="160" fillId="48" borderId="2" xfId="522" applyNumberFormat="1" applyFont="1" applyFill="1" applyBorder="1" applyAlignment="1">
      <alignment horizontal="right" vertical="center"/>
    </xf>
    <xf numFmtId="3" fontId="160" fillId="48" borderId="2" xfId="500" applyNumberFormat="1" applyFont="1" applyFill="1" applyBorder="1" applyAlignment="1">
      <alignment horizontal="right" vertical="center"/>
    </xf>
    <xf numFmtId="216" fontId="160" fillId="48" borderId="33" xfId="500" applyNumberFormat="1" applyFont="1" applyFill="1" applyBorder="1" applyAlignment="1">
      <alignment horizontal="center" vertical="center"/>
    </xf>
    <xf numFmtId="0" fontId="160" fillId="48" borderId="33" xfId="500" applyFont="1" applyFill="1" applyBorder="1" applyAlignment="1">
      <alignment vertical="center" wrapText="1"/>
    </xf>
    <xf numFmtId="0" fontId="160" fillId="48" borderId="33" xfId="500" applyFont="1" applyFill="1" applyBorder="1" applyAlignment="1">
      <alignment horizontal="center" vertical="center"/>
    </xf>
    <xf numFmtId="190" fontId="160" fillId="48" borderId="33" xfId="500" applyNumberFormat="1" applyFont="1" applyFill="1" applyBorder="1" applyAlignment="1">
      <alignment horizontal="right" vertical="center"/>
    </xf>
    <xf numFmtId="0" fontId="160" fillId="48" borderId="0" xfId="500" applyFont="1" applyFill="1" applyAlignment="1">
      <alignment vertical="center" wrapText="1"/>
    </xf>
    <xf numFmtId="3" fontId="160" fillId="48" borderId="0" xfId="500" applyNumberFormat="1" applyFont="1" applyFill="1" applyAlignment="1">
      <alignment vertical="center"/>
    </xf>
    <xf numFmtId="0" fontId="162" fillId="48" borderId="30" xfId="500" applyFont="1" applyFill="1" applyBorder="1" applyAlignment="1">
      <alignment horizontal="center" vertical="center"/>
    </xf>
    <xf numFmtId="0" fontId="7" fillId="0" borderId="0" xfId="0" applyFont="1" applyAlignment="1">
      <alignment horizontal="center" vertical="center" wrapText="1"/>
    </xf>
    <xf numFmtId="0" fontId="8" fillId="0" borderId="0" xfId="0" applyFont="1" applyAlignment="1">
      <alignment horizontal="center" vertical="center" wrapText="1"/>
    </xf>
    <xf numFmtId="0" fontId="8" fillId="0" borderId="30" xfId="0" applyFont="1" applyBorder="1" applyAlignment="1">
      <alignment horizontal="right" vertical="center" wrapText="1"/>
    </xf>
    <xf numFmtId="0" fontId="7" fillId="0" borderId="21"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6" xfId="0" applyFont="1" applyBorder="1" applyAlignment="1">
      <alignment horizontal="center" vertical="center" wrapText="1"/>
    </xf>
    <xf numFmtId="0" fontId="7" fillId="0" borderId="36" xfId="0" applyFont="1" applyBorder="1" applyAlignment="1">
      <alignment horizontal="center" vertical="center" wrapText="1"/>
    </xf>
    <xf numFmtId="0" fontId="159" fillId="48" borderId="2" xfId="0" applyFont="1" applyFill="1" applyBorder="1" applyAlignment="1">
      <alignment horizontal="center" vertical="center" wrapText="1"/>
    </xf>
    <xf numFmtId="3" fontId="159" fillId="48" borderId="43" xfId="0" applyNumberFormat="1" applyFont="1" applyFill="1" applyBorder="1" applyAlignment="1">
      <alignment horizontal="center" vertical="center" wrapText="1"/>
    </xf>
    <xf numFmtId="3" fontId="159" fillId="48" borderId="29" xfId="0" applyNumberFormat="1" applyFont="1" applyFill="1" applyBorder="1" applyAlignment="1">
      <alignment horizontal="center" vertical="center" wrapText="1"/>
    </xf>
    <xf numFmtId="3" fontId="160" fillId="48" borderId="2" xfId="0" applyNumberFormat="1" applyFont="1" applyFill="1" applyBorder="1" applyAlignment="1">
      <alignment horizontal="right" vertical="center" wrapText="1"/>
    </xf>
    <xf numFmtId="3" fontId="159" fillId="48" borderId="25" xfId="0" applyNumberFormat="1" applyFont="1" applyFill="1" applyBorder="1" applyAlignment="1">
      <alignment horizontal="center" vertical="center" wrapText="1"/>
    </xf>
    <xf numFmtId="3" fontId="159" fillId="48" borderId="2" xfId="0" applyNumberFormat="1" applyFont="1" applyFill="1" applyBorder="1" applyAlignment="1">
      <alignment horizontal="right" vertical="center" wrapText="1"/>
    </xf>
    <xf numFmtId="3" fontId="159" fillId="48" borderId="2" xfId="0" applyNumberFormat="1" applyFont="1" applyFill="1" applyBorder="1" applyAlignment="1">
      <alignment horizontal="center" vertical="center" wrapText="1"/>
    </xf>
    <xf numFmtId="3" fontId="159" fillId="48" borderId="43" xfId="0" applyNumberFormat="1" applyFont="1" applyFill="1" applyBorder="1" applyAlignment="1">
      <alignment horizontal="right" vertical="center" wrapText="1"/>
    </xf>
    <xf numFmtId="3" fontId="159" fillId="48" borderId="29" xfId="0" applyNumberFormat="1" applyFont="1" applyFill="1" applyBorder="1" applyAlignment="1">
      <alignment horizontal="right" vertical="center" wrapText="1"/>
    </xf>
    <xf numFmtId="3" fontId="159" fillId="48" borderId="25" xfId="0" applyNumberFormat="1" applyFont="1" applyFill="1" applyBorder="1" applyAlignment="1">
      <alignment horizontal="right" vertical="center" wrapText="1"/>
    </xf>
    <xf numFmtId="3" fontId="160" fillId="48" borderId="2" xfId="0" applyNumberFormat="1" applyFont="1" applyFill="1" applyBorder="1" applyAlignment="1">
      <alignment horizontal="center" vertical="center" wrapText="1"/>
    </xf>
    <xf numFmtId="3" fontId="160" fillId="48" borderId="43" xfId="0" applyNumberFormat="1" applyFont="1" applyFill="1" applyBorder="1" applyAlignment="1">
      <alignment horizontal="right" vertical="center" wrapText="1"/>
    </xf>
    <xf numFmtId="3" fontId="160" fillId="48" borderId="25" xfId="0" applyNumberFormat="1" applyFont="1" applyFill="1" applyBorder="1" applyAlignment="1">
      <alignment horizontal="right" vertical="center" wrapText="1"/>
    </xf>
    <xf numFmtId="3" fontId="160" fillId="48" borderId="29" xfId="0" applyNumberFormat="1" applyFont="1" applyFill="1" applyBorder="1" applyAlignment="1">
      <alignment horizontal="right" vertical="center" wrapText="1"/>
    </xf>
    <xf numFmtId="0" fontId="158" fillId="48" borderId="0" xfId="0" applyFont="1" applyFill="1" applyAlignment="1">
      <alignment horizontal="center" vertical="center" wrapText="1"/>
    </xf>
    <xf numFmtId="0" fontId="162" fillId="48" borderId="0" xfId="0" applyFont="1" applyFill="1" applyAlignment="1">
      <alignment horizontal="center" vertical="center" wrapText="1"/>
    </xf>
    <xf numFmtId="0" fontId="158" fillId="48" borderId="21" xfId="0" applyFont="1" applyFill="1" applyBorder="1" applyAlignment="1">
      <alignment horizontal="center" vertical="center" wrapText="1"/>
    </xf>
    <xf numFmtId="0" fontId="158" fillId="48" borderId="31" xfId="0" applyFont="1" applyFill="1" applyBorder="1" applyAlignment="1">
      <alignment horizontal="center" vertical="center" wrapText="1"/>
    </xf>
    <xf numFmtId="0" fontId="158" fillId="48" borderId="18" xfId="0" applyFont="1" applyFill="1" applyBorder="1" applyAlignment="1">
      <alignment horizontal="center" vertical="center" wrapText="1"/>
    </xf>
    <xf numFmtId="0" fontId="158" fillId="48" borderId="6" xfId="0" applyFont="1" applyFill="1" applyBorder="1" applyAlignment="1">
      <alignment horizontal="center" vertical="center" wrapText="1"/>
    </xf>
    <xf numFmtId="0" fontId="158" fillId="48" borderId="36" xfId="0" applyFont="1" applyFill="1" applyBorder="1" applyAlignment="1">
      <alignment horizontal="center" vertical="center" wrapText="1"/>
    </xf>
    <xf numFmtId="0" fontId="160" fillId="48" borderId="30" xfId="0" applyFont="1" applyFill="1" applyBorder="1" applyAlignment="1">
      <alignment horizontal="right" vertical="center" wrapText="1"/>
    </xf>
    <xf numFmtId="3" fontId="160" fillId="48" borderId="43" xfId="0" applyNumberFormat="1" applyFont="1" applyFill="1" applyBorder="1" applyAlignment="1">
      <alignment horizontal="center" vertical="center" wrapText="1"/>
    </xf>
    <xf numFmtId="3" fontId="160" fillId="48" borderId="25" xfId="0" applyNumberFormat="1" applyFont="1" applyFill="1" applyBorder="1" applyAlignment="1">
      <alignment horizontal="center" vertical="center" wrapText="1"/>
    </xf>
    <xf numFmtId="3" fontId="160" fillId="48" borderId="29" xfId="0" applyNumberFormat="1" applyFont="1" applyFill="1" applyBorder="1" applyAlignment="1">
      <alignment horizontal="center" vertical="center" wrapText="1"/>
    </xf>
    <xf numFmtId="3" fontId="159" fillId="48" borderId="43" xfId="0" applyNumberFormat="1" applyFont="1" applyFill="1" applyBorder="1" applyAlignment="1">
      <alignment vertical="center" wrapText="1"/>
    </xf>
    <xf numFmtId="3" fontId="159" fillId="48" borderId="29" xfId="0" applyNumberFormat="1" applyFont="1" applyFill="1" applyBorder="1" applyAlignment="1">
      <alignment vertical="center" wrapText="1"/>
    </xf>
    <xf numFmtId="0" fontId="158" fillId="0" borderId="21" xfId="964" applyFont="1" applyBorder="1" applyAlignment="1">
      <alignment horizontal="center" vertical="center"/>
    </xf>
    <xf numFmtId="0" fontId="158" fillId="0" borderId="25" xfId="964" applyFont="1" applyBorder="1" applyAlignment="1">
      <alignment horizontal="center" vertical="center"/>
    </xf>
    <xf numFmtId="0" fontId="158" fillId="0" borderId="31" xfId="964" applyFont="1" applyBorder="1" applyAlignment="1">
      <alignment horizontal="center" vertical="center"/>
    </xf>
    <xf numFmtId="178" fontId="158" fillId="48" borderId="18" xfId="503" applyNumberFormat="1" applyFont="1" applyFill="1" applyBorder="1" applyAlignment="1">
      <alignment horizontal="center" vertical="center"/>
    </xf>
    <xf numFmtId="178" fontId="158" fillId="48" borderId="36" xfId="503" applyNumberFormat="1" applyFont="1" applyFill="1" applyBorder="1" applyAlignment="1">
      <alignment horizontal="center" vertical="center"/>
    </xf>
    <xf numFmtId="0" fontId="158" fillId="48" borderId="18" xfId="499" applyFont="1" applyFill="1" applyBorder="1" applyAlignment="1">
      <alignment horizontal="center"/>
    </xf>
    <xf numFmtId="0" fontId="158" fillId="48" borderId="36" xfId="499" applyFont="1" applyFill="1" applyBorder="1" applyAlignment="1">
      <alignment horizontal="center"/>
    </xf>
    <xf numFmtId="178" fontId="158" fillId="48" borderId="21" xfId="503" applyNumberFormat="1" applyFont="1" applyFill="1" applyBorder="1" applyAlignment="1">
      <alignment horizontal="center" vertical="center"/>
    </xf>
    <xf numFmtId="178" fontId="158" fillId="48" borderId="31" xfId="503" applyNumberFormat="1" applyFont="1" applyFill="1" applyBorder="1" applyAlignment="1">
      <alignment horizontal="center" vertical="center"/>
    </xf>
    <xf numFmtId="0" fontId="158" fillId="48" borderId="21" xfId="499" applyFont="1" applyFill="1" applyBorder="1" applyAlignment="1">
      <alignment horizontal="center" vertical="center"/>
    </xf>
    <xf numFmtId="0" fontId="158" fillId="48" borderId="31" xfId="499" applyFont="1" applyFill="1" applyBorder="1" applyAlignment="1">
      <alignment horizontal="center" vertical="center"/>
    </xf>
    <xf numFmtId="211" fontId="158" fillId="48" borderId="0" xfId="300" applyNumberFormat="1" applyFont="1" applyFill="1" applyAlignment="1">
      <alignment horizontal="center"/>
    </xf>
    <xf numFmtId="0" fontId="158" fillId="48" borderId="1" xfId="968" applyFont="1" applyFill="1" applyBorder="1" applyAlignment="1">
      <alignment horizontal="center" vertical="center" wrapText="1"/>
    </xf>
    <xf numFmtId="0" fontId="158" fillId="48" borderId="1" xfId="968" applyFont="1" applyFill="1" applyBorder="1" applyAlignment="1">
      <alignment horizontal="center" vertical="center"/>
    </xf>
    <xf numFmtId="211" fontId="158" fillId="48" borderId="1" xfId="300" applyNumberFormat="1" applyFont="1" applyFill="1" applyBorder="1" applyAlignment="1">
      <alignment horizontal="center" vertical="center"/>
    </xf>
    <xf numFmtId="10" fontId="158" fillId="0" borderId="18" xfId="522" applyNumberFormat="1" applyFont="1" applyFill="1" applyBorder="1" applyAlignment="1">
      <alignment horizontal="center" vertical="center"/>
    </xf>
    <xf numFmtId="10" fontId="158" fillId="0" borderId="36" xfId="522" applyNumberFormat="1" applyFont="1" applyFill="1" applyBorder="1" applyAlignment="1">
      <alignment horizontal="center" vertical="center"/>
    </xf>
    <xf numFmtId="178" fontId="158" fillId="48" borderId="6" xfId="503" applyNumberFormat="1" applyFont="1" applyFill="1" applyBorder="1" applyAlignment="1">
      <alignment horizontal="center" vertical="center"/>
    </xf>
    <xf numFmtId="0" fontId="162" fillId="48" borderId="0" xfId="968" applyFont="1" applyFill="1" applyAlignment="1">
      <alignment horizontal="center" vertical="center" wrapText="1"/>
    </xf>
    <xf numFmtId="0" fontId="158" fillId="0" borderId="0" xfId="0" quotePrefix="1" applyFont="1" applyAlignment="1">
      <alignment horizontal="right" vertical="center" wrapText="1"/>
    </xf>
    <xf numFmtId="0" fontId="160" fillId="48" borderId="0" xfId="0" applyFont="1" applyFill="1" applyAlignment="1">
      <alignment horizontal="right" vertical="center" wrapText="1"/>
    </xf>
    <xf numFmtId="9" fontId="168" fillId="48" borderId="51" xfId="522" applyFont="1" applyFill="1" applyBorder="1" applyAlignment="1">
      <alignment horizontal="center" vertical="center" wrapText="1"/>
    </xf>
    <xf numFmtId="9" fontId="168" fillId="48" borderId="55" xfId="522" applyFont="1" applyFill="1" applyBorder="1" applyAlignment="1">
      <alignment horizontal="center" vertical="center" wrapText="1"/>
    </xf>
    <xf numFmtId="9" fontId="168" fillId="48" borderId="37" xfId="522" applyFont="1" applyFill="1" applyBorder="1" applyAlignment="1">
      <alignment horizontal="center" vertical="center" wrapText="1"/>
    </xf>
    <xf numFmtId="9" fontId="160" fillId="48" borderId="51" xfId="522" applyFont="1" applyFill="1" applyBorder="1" applyAlignment="1">
      <alignment horizontal="center" vertical="center" wrapText="1"/>
    </xf>
    <xf numFmtId="9" fontId="160" fillId="48" borderId="55" xfId="522" applyFont="1" applyFill="1" applyBorder="1" applyAlignment="1">
      <alignment horizontal="center" vertical="center" wrapText="1"/>
    </xf>
    <xf numFmtId="9" fontId="160" fillId="48" borderId="37" xfId="522" applyFont="1" applyFill="1" applyBorder="1" applyAlignment="1">
      <alignment horizontal="center" vertical="center" wrapText="1"/>
    </xf>
    <xf numFmtId="3" fontId="160" fillId="48" borderId="55" xfId="0" applyNumberFormat="1" applyFont="1" applyFill="1" applyBorder="1" applyAlignment="1">
      <alignment horizontal="left" vertical="center" wrapText="1"/>
    </xf>
    <xf numFmtId="3" fontId="160" fillId="48" borderId="37" xfId="0" applyNumberFormat="1" applyFont="1" applyFill="1" applyBorder="1" applyAlignment="1">
      <alignment horizontal="left" vertical="center" wrapText="1"/>
    </xf>
    <xf numFmtId="3" fontId="158" fillId="48" borderId="55" xfId="0" applyNumberFormat="1" applyFont="1" applyFill="1" applyBorder="1" applyAlignment="1">
      <alignment horizontal="left" vertical="center" wrapText="1"/>
    </xf>
    <xf numFmtId="3" fontId="158" fillId="48" borderId="37" xfId="0" applyNumberFormat="1" applyFont="1" applyFill="1" applyBorder="1" applyAlignment="1">
      <alignment horizontal="left" vertical="center" wrapText="1"/>
    </xf>
    <xf numFmtId="0" fontId="160" fillId="48" borderId="52" xfId="0" applyFont="1" applyFill="1" applyBorder="1" applyAlignment="1">
      <alignment horizontal="center" vertical="center" wrapText="1"/>
    </xf>
    <xf numFmtId="0" fontId="160" fillId="48" borderId="53" xfId="0" applyFont="1" applyFill="1" applyBorder="1" applyAlignment="1">
      <alignment horizontal="center" vertical="center" wrapText="1"/>
    </xf>
    <xf numFmtId="0" fontId="160" fillId="48" borderId="54" xfId="0" applyFont="1" applyFill="1" applyBorder="1" applyAlignment="1">
      <alignment horizontal="center" vertical="center" wrapText="1"/>
    </xf>
    <xf numFmtId="174" fontId="160" fillId="48" borderId="51" xfId="522" applyNumberFormat="1" applyFont="1" applyFill="1" applyBorder="1" applyAlignment="1">
      <alignment horizontal="center" vertical="center" wrapText="1"/>
    </xf>
    <xf numFmtId="174" fontId="160" fillId="48" borderId="55" xfId="522" applyNumberFormat="1" applyFont="1" applyFill="1" applyBorder="1" applyAlignment="1">
      <alignment horizontal="center" vertical="center" wrapText="1"/>
    </xf>
    <xf numFmtId="174" fontId="160" fillId="48" borderId="37" xfId="522" applyNumberFormat="1" applyFont="1" applyFill="1" applyBorder="1" applyAlignment="1">
      <alignment horizontal="center" vertical="center" wrapText="1"/>
    </xf>
    <xf numFmtId="9" fontId="160" fillId="48" borderId="51" xfId="0" applyNumberFormat="1" applyFont="1" applyFill="1" applyBorder="1" applyAlignment="1">
      <alignment horizontal="center" vertical="center" wrapText="1"/>
    </xf>
    <xf numFmtId="9" fontId="160" fillId="48" borderId="55" xfId="0" applyNumberFormat="1" applyFont="1" applyFill="1" applyBorder="1" applyAlignment="1">
      <alignment horizontal="center" vertical="center" wrapText="1"/>
    </xf>
    <xf numFmtId="9" fontId="160" fillId="48" borderId="37" xfId="0" applyNumberFormat="1" applyFont="1" applyFill="1" applyBorder="1" applyAlignment="1">
      <alignment horizontal="center" vertical="center" wrapText="1"/>
    </xf>
    <xf numFmtId="174" fontId="160" fillId="48" borderId="52" xfId="522" applyNumberFormat="1" applyFont="1" applyFill="1" applyBorder="1" applyAlignment="1">
      <alignment horizontal="center" vertical="center" wrapText="1"/>
    </xf>
    <xf numFmtId="174" fontId="160" fillId="48" borderId="53" xfId="522" applyNumberFormat="1" applyFont="1" applyFill="1" applyBorder="1" applyAlignment="1">
      <alignment horizontal="center" vertical="center" wrapText="1"/>
    </xf>
    <xf numFmtId="174" fontId="160" fillId="48" borderId="54" xfId="522" applyNumberFormat="1" applyFont="1" applyFill="1" applyBorder="1" applyAlignment="1">
      <alignment horizontal="center" vertical="center" wrapText="1"/>
    </xf>
    <xf numFmtId="174" fontId="160" fillId="48" borderId="41" xfId="522" applyNumberFormat="1" applyFont="1" applyFill="1" applyBorder="1" applyAlignment="1">
      <alignment horizontal="center" vertical="center" wrapText="1"/>
    </xf>
    <xf numFmtId="174" fontId="160" fillId="48" borderId="59" xfId="522" applyNumberFormat="1" applyFont="1" applyFill="1" applyBorder="1" applyAlignment="1">
      <alignment horizontal="center" vertical="center" wrapText="1"/>
    </xf>
    <xf numFmtId="174" fontId="160" fillId="48" borderId="60" xfId="522"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5" fillId="0" borderId="0" xfId="0" applyFont="1" applyAlignment="1">
      <alignment horizontal="center" vertical="center" wrapText="1"/>
    </xf>
    <xf numFmtId="0" fontId="9" fillId="0" borderId="0" xfId="0" applyFont="1" applyAlignment="1">
      <alignment horizontal="right" vertical="center" wrapText="1"/>
    </xf>
    <xf numFmtId="0" fontId="7" fillId="0" borderId="31" xfId="0" applyFont="1" applyBorder="1" applyAlignment="1">
      <alignment horizontal="center" vertical="center" wrapText="1"/>
    </xf>
    <xf numFmtId="0" fontId="158" fillId="48" borderId="0" xfId="972" applyFont="1" applyFill="1" applyAlignment="1">
      <alignment horizontal="center"/>
    </xf>
    <xf numFmtId="0" fontId="158" fillId="48" borderId="21" xfId="972" applyFont="1" applyFill="1" applyBorder="1" applyAlignment="1">
      <alignment horizontal="center" vertical="center"/>
    </xf>
    <xf numFmtId="0" fontId="158" fillId="48" borderId="25" xfId="972" applyFont="1" applyFill="1" applyBorder="1" applyAlignment="1">
      <alignment horizontal="center" vertical="center"/>
    </xf>
    <xf numFmtId="0" fontId="158" fillId="48" borderId="31" xfId="972" applyFont="1" applyFill="1" applyBorder="1" applyAlignment="1">
      <alignment horizontal="center" vertical="center"/>
    </xf>
    <xf numFmtId="0" fontId="158" fillId="48" borderId="18" xfId="972" applyFont="1" applyFill="1" applyBorder="1" applyAlignment="1">
      <alignment horizontal="center" vertical="center"/>
    </xf>
    <xf numFmtId="0" fontId="158" fillId="48" borderId="6" xfId="972" applyFont="1" applyFill="1" applyBorder="1" applyAlignment="1">
      <alignment horizontal="center" vertical="center"/>
    </xf>
    <xf numFmtId="0" fontId="158" fillId="48" borderId="36" xfId="972" applyFont="1" applyFill="1" applyBorder="1" applyAlignment="1">
      <alignment horizontal="center" vertical="center"/>
    </xf>
    <xf numFmtId="0" fontId="158" fillId="48" borderId="1" xfId="972" applyFont="1" applyFill="1" applyBorder="1" applyAlignment="1">
      <alignment horizontal="center" vertical="center"/>
    </xf>
    <xf numFmtId="0" fontId="158" fillId="48" borderId="30" xfId="972" applyFont="1" applyFill="1" applyBorder="1" applyAlignment="1">
      <alignment horizontal="center"/>
    </xf>
    <xf numFmtId="0" fontId="158" fillId="48" borderId="11" xfId="972" applyFont="1" applyFill="1" applyBorder="1" applyAlignment="1">
      <alignment horizontal="center" vertical="center"/>
    </xf>
    <xf numFmtId="0" fontId="158" fillId="48" borderId="33" xfId="972" applyFont="1" applyFill="1" applyBorder="1" applyAlignment="1">
      <alignment horizontal="center" vertical="center"/>
    </xf>
    <xf numFmtId="0" fontId="170" fillId="0" borderId="0" xfId="966" applyFont="1" applyAlignment="1">
      <alignment horizontal="center" vertical="center" wrapText="1"/>
    </xf>
    <xf numFmtId="0" fontId="163" fillId="0" borderId="0" xfId="966" applyFont="1" applyAlignment="1">
      <alignment horizontal="left" vertical="center" wrapText="1"/>
    </xf>
    <xf numFmtId="0" fontId="164" fillId="0" borderId="1" xfId="966" applyFont="1" applyBorder="1" applyAlignment="1">
      <alignment horizontal="center" vertical="center" wrapText="1"/>
    </xf>
    <xf numFmtId="0" fontId="170" fillId="49" borderId="35" xfId="966" applyFont="1" applyFill="1" applyBorder="1" applyAlignment="1">
      <alignment horizontal="center" vertical="center" wrapText="1"/>
    </xf>
    <xf numFmtId="0" fontId="174" fillId="50" borderId="1" xfId="966" applyFont="1" applyFill="1" applyBorder="1" applyAlignment="1">
      <alignment horizontal="center" vertical="center" wrapText="1"/>
    </xf>
    <xf numFmtId="0" fontId="174" fillId="0" borderId="1" xfId="966" applyFont="1" applyBorder="1" applyAlignment="1">
      <alignment horizontal="center" vertical="center" wrapText="1"/>
    </xf>
    <xf numFmtId="3" fontId="164" fillId="0" borderId="1" xfId="966" applyNumberFormat="1" applyFont="1" applyBorder="1" applyAlignment="1">
      <alignment horizontal="center" vertical="center" wrapText="1"/>
    </xf>
    <xf numFmtId="0" fontId="164" fillId="0" borderId="0" xfId="966" applyFont="1" applyAlignment="1">
      <alignment horizontal="left" vertical="center" wrapText="1"/>
    </xf>
    <xf numFmtId="0" fontId="164" fillId="49" borderId="35" xfId="966" applyFont="1" applyFill="1" applyBorder="1" applyAlignment="1">
      <alignment horizontal="center" vertical="center" wrapText="1"/>
    </xf>
    <xf numFmtId="0" fontId="164" fillId="0" borderId="18" xfId="966" applyFont="1" applyBorder="1" applyAlignment="1">
      <alignment horizontal="center" vertical="center" wrapText="1"/>
    </xf>
    <xf numFmtId="0" fontId="164" fillId="0" borderId="6" xfId="966" applyFont="1" applyBorder="1" applyAlignment="1">
      <alignment horizontal="center" vertical="center" wrapText="1"/>
    </xf>
    <xf numFmtId="0" fontId="164" fillId="0" borderId="36" xfId="966" applyFont="1" applyBorder="1" applyAlignment="1">
      <alignment horizontal="center" vertical="center" wrapText="1"/>
    </xf>
    <xf numFmtId="0" fontId="163" fillId="0" borderId="0" xfId="966" applyFont="1" applyAlignment="1">
      <alignment horizontal="center" vertical="center" wrapText="1"/>
    </xf>
    <xf numFmtId="0" fontId="164" fillId="0" borderId="21" xfId="966" applyFont="1" applyBorder="1" applyAlignment="1">
      <alignment horizontal="center" vertical="center" wrapText="1"/>
    </xf>
    <xf numFmtId="0" fontId="164" fillId="0" borderId="31" xfId="966" applyFont="1" applyBorder="1" applyAlignment="1">
      <alignment horizontal="center" vertical="center" wrapText="1"/>
    </xf>
    <xf numFmtId="0" fontId="163" fillId="49" borderId="34" xfId="966" applyFont="1" applyFill="1" applyBorder="1" applyAlignment="1">
      <alignment horizontal="center" vertical="center" wrapText="1"/>
    </xf>
    <xf numFmtId="0" fontId="163" fillId="49" borderId="0" xfId="966" applyFont="1" applyFill="1" applyAlignment="1">
      <alignment horizontal="center" vertical="center" wrapText="1"/>
    </xf>
    <xf numFmtId="0" fontId="164" fillId="0" borderId="48" xfId="966" applyFont="1" applyBorder="1" applyAlignment="1">
      <alignment horizontal="center" vertical="center" wrapText="1"/>
    </xf>
    <xf numFmtId="0" fontId="164" fillId="0" borderId="49" xfId="966" applyFont="1" applyBorder="1" applyAlignment="1">
      <alignment horizontal="center" vertical="center" wrapText="1"/>
    </xf>
    <xf numFmtId="0" fontId="157" fillId="0" borderId="0" xfId="966" applyFont="1" applyAlignment="1">
      <alignment horizontal="left" vertical="center" wrapText="1"/>
    </xf>
    <xf numFmtId="0" fontId="171" fillId="0" borderId="0" xfId="966" applyFont="1" applyAlignment="1">
      <alignment horizontal="left" vertical="center" wrapText="1"/>
    </xf>
    <xf numFmtId="0" fontId="177" fillId="48" borderId="58" xfId="0" applyFont="1" applyFill="1" applyBorder="1" applyAlignment="1">
      <alignment horizontal="center" vertical="center" wrapText="1"/>
    </xf>
    <xf numFmtId="0" fontId="177" fillId="48" borderId="58" xfId="0" applyFont="1" applyFill="1" applyBorder="1" applyAlignment="1">
      <alignment horizontal="left" vertical="center" wrapText="1"/>
    </xf>
    <xf numFmtId="0" fontId="157" fillId="0" borderId="0" xfId="966" applyFont="1" applyAlignment="1">
      <alignment vertical="center" wrapText="1"/>
    </xf>
    <xf numFmtId="0" fontId="5" fillId="48" borderId="0" xfId="0" applyFont="1" applyFill="1" applyAlignment="1">
      <alignment horizontal="center" vertical="center" wrapText="1"/>
    </xf>
    <xf numFmtId="0" fontId="7" fillId="48" borderId="21" xfId="0" applyFont="1" applyFill="1" applyBorder="1" applyAlignment="1">
      <alignment horizontal="center" vertical="center" wrapText="1"/>
    </xf>
    <xf numFmtId="0" fontId="7" fillId="48" borderId="25" xfId="0" applyFont="1" applyFill="1" applyBorder="1" applyAlignment="1">
      <alignment horizontal="center" vertical="center" wrapText="1"/>
    </xf>
    <xf numFmtId="0" fontId="7" fillId="48" borderId="18" xfId="0" applyFont="1" applyFill="1" applyBorder="1" applyAlignment="1">
      <alignment horizontal="center" vertical="center" wrapText="1"/>
    </xf>
    <xf numFmtId="0" fontId="7" fillId="48" borderId="6" xfId="0" applyFont="1" applyFill="1" applyBorder="1" applyAlignment="1">
      <alignment horizontal="center" vertical="center" wrapText="1"/>
    </xf>
    <xf numFmtId="0" fontId="7" fillId="48" borderId="36" xfId="0" applyFont="1" applyFill="1" applyBorder="1" applyAlignment="1">
      <alignment horizontal="center" vertical="center" wrapText="1"/>
    </xf>
    <xf numFmtId="0" fontId="159" fillId="48" borderId="30" xfId="0" applyFont="1" applyFill="1" applyBorder="1" applyAlignment="1">
      <alignment horizontal="right" vertical="center" wrapText="1"/>
    </xf>
    <xf numFmtId="0" fontId="162" fillId="0" borderId="0" xfId="503" applyFont="1" applyAlignment="1">
      <alignment horizontal="center" vertical="center"/>
    </xf>
    <xf numFmtId="0" fontId="159" fillId="0" borderId="30" xfId="0" applyFont="1" applyBorder="1" applyAlignment="1">
      <alignment horizontal="right" vertical="center" wrapText="1"/>
    </xf>
    <xf numFmtId="0" fontId="160" fillId="48" borderId="51" xfId="976" applyFont="1" applyFill="1" applyBorder="1" applyAlignment="1">
      <alignment horizontal="left" vertical="center" wrapText="1"/>
    </xf>
    <xf numFmtId="0" fontId="160" fillId="48" borderId="37" xfId="976" applyFont="1" applyFill="1" applyBorder="1" applyAlignment="1">
      <alignment horizontal="left" vertical="center" wrapText="1"/>
    </xf>
    <xf numFmtId="3" fontId="160" fillId="48" borderId="35" xfId="976" applyNumberFormat="1" applyFont="1" applyFill="1" applyBorder="1" applyAlignment="1">
      <alignment horizontal="center" vertical="center" wrapText="1"/>
    </xf>
    <xf numFmtId="0" fontId="160" fillId="48" borderId="30" xfId="978" applyFont="1" applyFill="1" applyBorder="1" applyAlignment="1">
      <alignment horizontal="right" vertical="center" wrapText="1"/>
    </xf>
    <xf numFmtId="3" fontId="158" fillId="48" borderId="21" xfId="976" applyNumberFormat="1" applyFont="1" applyFill="1" applyBorder="1" applyAlignment="1">
      <alignment horizontal="center" vertical="center" wrapText="1"/>
    </xf>
    <xf numFmtId="3" fontId="158" fillId="48" borderId="31" xfId="976" applyNumberFormat="1" applyFont="1" applyFill="1" applyBorder="1" applyAlignment="1">
      <alignment horizontal="center" vertical="center" wrapText="1"/>
    </xf>
    <xf numFmtId="3" fontId="158" fillId="48" borderId="18" xfId="976" applyNumberFormat="1" applyFont="1" applyFill="1" applyBorder="1" applyAlignment="1">
      <alignment horizontal="center" vertical="center" wrapText="1"/>
    </xf>
    <xf numFmtId="3" fontId="158" fillId="48" borderId="36" xfId="976" applyNumberFormat="1" applyFont="1" applyFill="1" applyBorder="1" applyAlignment="1">
      <alignment horizontal="center" vertical="center" wrapText="1"/>
    </xf>
    <xf numFmtId="0" fontId="158" fillId="48" borderId="0" xfId="976" applyFont="1" applyFill="1" applyAlignment="1">
      <alignment horizontal="center" vertical="center" wrapText="1"/>
    </xf>
    <xf numFmtId="0" fontId="158" fillId="48" borderId="44" xfId="976" applyFont="1" applyFill="1" applyBorder="1" applyAlignment="1">
      <alignment horizontal="center" vertical="center" wrapText="1"/>
    </xf>
    <xf numFmtId="0" fontId="158" fillId="48" borderId="32" xfId="976" applyFont="1" applyFill="1" applyBorder="1" applyAlignment="1">
      <alignment horizontal="center" vertical="center" wrapText="1"/>
    </xf>
    <xf numFmtId="0" fontId="158" fillId="48" borderId="45" xfId="976" applyFont="1" applyFill="1" applyBorder="1" applyAlignment="1">
      <alignment horizontal="center" vertical="center" wrapText="1"/>
    </xf>
    <xf numFmtId="0" fontId="158" fillId="48" borderId="46" xfId="976" applyFont="1" applyFill="1" applyBorder="1" applyAlignment="1">
      <alignment horizontal="center" vertical="center" wrapText="1"/>
    </xf>
    <xf numFmtId="0" fontId="158" fillId="48" borderId="39" xfId="976" applyFont="1" applyFill="1" applyBorder="1" applyAlignment="1">
      <alignment horizontal="left" vertical="center" wrapText="1"/>
    </xf>
    <xf numFmtId="0" fontId="158" fillId="48" borderId="40" xfId="976" applyFont="1" applyFill="1" applyBorder="1" applyAlignment="1">
      <alignment horizontal="left" vertical="center" wrapText="1"/>
    </xf>
    <xf numFmtId="0" fontId="158" fillId="48" borderId="51" xfId="976" applyFont="1" applyFill="1" applyBorder="1" applyAlignment="1">
      <alignment horizontal="left" vertical="center" wrapText="1"/>
    </xf>
    <xf numFmtId="0" fontId="158" fillId="48" borderId="37" xfId="976" applyFont="1" applyFill="1" applyBorder="1" applyAlignment="1">
      <alignment horizontal="left" vertical="center" wrapText="1"/>
    </xf>
    <xf numFmtId="0" fontId="158" fillId="48" borderId="1" xfId="976" applyFont="1" applyFill="1" applyBorder="1" applyAlignment="1">
      <alignment horizontal="center" vertical="center" wrapText="1"/>
    </xf>
    <xf numFmtId="0" fontId="160" fillId="48" borderId="38" xfId="976" applyFont="1" applyFill="1" applyBorder="1" applyAlignment="1">
      <alignment horizontal="left" vertical="center" wrapText="1"/>
    </xf>
    <xf numFmtId="0" fontId="160" fillId="48" borderId="42" xfId="976" applyFont="1" applyFill="1" applyBorder="1" applyAlignment="1">
      <alignment horizontal="left" vertical="center" wrapText="1"/>
    </xf>
    <xf numFmtId="3" fontId="158" fillId="48" borderId="6" xfId="976" applyNumberFormat="1" applyFont="1" applyFill="1" applyBorder="1" applyAlignment="1">
      <alignment horizontal="center" vertical="center" wrapText="1"/>
    </xf>
    <xf numFmtId="0" fontId="158" fillId="48" borderId="21" xfId="976" applyFont="1" applyFill="1" applyBorder="1" applyAlignment="1">
      <alignment horizontal="center" vertical="center" wrapText="1"/>
    </xf>
    <xf numFmtId="0" fontId="158" fillId="48" borderId="25" xfId="976" applyFont="1" applyFill="1" applyBorder="1" applyAlignment="1">
      <alignment horizontal="center" vertical="center" wrapText="1"/>
    </xf>
    <xf numFmtId="0" fontId="158" fillId="48" borderId="31" xfId="976" applyFont="1" applyFill="1" applyBorder="1" applyAlignment="1">
      <alignment horizontal="center" vertical="center" wrapText="1"/>
    </xf>
    <xf numFmtId="3" fontId="160" fillId="0" borderId="44" xfId="500" applyNumberFormat="1" applyFont="1" applyBorder="1" applyAlignment="1">
      <alignment horizontal="center" vertical="center" wrapText="1"/>
    </xf>
    <xf numFmtId="3" fontId="160" fillId="0" borderId="35" xfId="500" applyNumberFormat="1" applyFont="1" applyBorder="1" applyAlignment="1">
      <alignment horizontal="center" vertical="center" wrapText="1"/>
    </xf>
    <xf numFmtId="3" fontId="160" fillId="0" borderId="32" xfId="500" applyNumberFormat="1" applyFont="1" applyBorder="1" applyAlignment="1">
      <alignment horizontal="center" vertical="center" wrapText="1"/>
    </xf>
    <xf numFmtId="3" fontId="160" fillId="0" borderId="34" xfId="500" applyNumberFormat="1" applyFont="1" applyBorder="1" applyAlignment="1">
      <alignment horizontal="center" vertical="center" wrapText="1"/>
    </xf>
    <xf numFmtId="3" fontId="160" fillId="0" borderId="0" xfId="500" applyNumberFormat="1" applyFont="1" applyAlignment="1">
      <alignment horizontal="center" vertical="center" wrapText="1"/>
    </xf>
    <xf numFmtId="3" fontId="160" fillId="0" borderId="47" xfId="500" applyNumberFormat="1" applyFont="1" applyBorder="1" applyAlignment="1">
      <alignment horizontal="center" vertical="center" wrapText="1"/>
    </xf>
    <xf numFmtId="0" fontId="162" fillId="0" borderId="0" xfId="500" applyFont="1" applyAlignment="1">
      <alignment horizontal="center" vertical="center" wrapText="1"/>
    </xf>
    <xf numFmtId="0" fontId="158" fillId="0" borderId="1" xfId="500" applyFont="1" applyBorder="1" applyAlignment="1">
      <alignment horizontal="center" vertical="center" wrapText="1"/>
    </xf>
    <xf numFmtId="0" fontId="158" fillId="48" borderId="21" xfId="975" applyFont="1" applyFill="1" applyBorder="1" applyAlignment="1">
      <alignment horizontal="center" vertical="center" wrapText="1"/>
    </xf>
    <xf numFmtId="0" fontId="158" fillId="48" borderId="25" xfId="975" applyFont="1" applyFill="1" applyBorder="1" applyAlignment="1">
      <alignment horizontal="center" vertical="center" wrapText="1"/>
    </xf>
    <xf numFmtId="0" fontId="158" fillId="48" borderId="31" xfId="975" applyFont="1" applyFill="1" applyBorder="1" applyAlignment="1">
      <alignment horizontal="center" vertical="center" wrapText="1"/>
    </xf>
    <xf numFmtId="0" fontId="158" fillId="48" borderId="18" xfId="975" applyFont="1" applyFill="1" applyBorder="1" applyAlignment="1">
      <alignment horizontal="center" vertical="center" wrapText="1"/>
    </xf>
    <xf numFmtId="0" fontId="158" fillId="48" borderId="36" xfId="975" applyFont="1" applyFill="1" applyBorder="1" applyAlignment="1">
      <alignment horizontal="center" vertical="center" wrapText="1"/>
    </xf>
    <xf numFmtId="9" fontId="158" fillId="48" borderId="21" xfId="522" applyFont="1" applyFill="1" applyBorder="1" applyAlignment="1">
      <alignment horizontal="center" vertical="center" wrapText="1"/>
    </xf>
    <xf numFmtId="9" fontId="158" fillId="48" borderId="31" xfId="522" applyFont="1" applyFill="1" applyBorder="1" applyAlignment="1">
      <alignment horizontal="center" vertical="center" wrapText="1"/>
    </xf>
    <xf numFmtId="0" fontId="161" fillId="48" borderId="21" xfId="975" applyFont="1" applyFill="1" applyBorder="1" applyAlignment="1">
      <alignment horizontal="center" vertical="center" wrapText="1"/>
    </xf>
    <xf numFmtId="0" fontId="161" fillId="48" borderId="31" xfId="975" applyFont="1" applyFill="1" applyBorder="1" applyAlignment="1">
      <alignment horizontal="center" vertical="center" wrapText="1"/>
    </xf>
    <xf numFmtId="0" fontId="158" fillId="48" borderId="21" xfId="500" applyFont="1" applyFill="1" applyBorder="1" applyAlignment="1">
      <alignment horizontal="center" vertical="center" wrapText="1"/>
    </xf>
    <xf numFmtId="0" fontId="158" fillId="48" borderId="25" xfId="500" applyFont="1" applyFill="1" applyBorder="1" applyAlignment="1">
      <alignment horizontal="center" vertical="center" wrapText="1"/>
    </xf>
    <xf numFmtId="0" fontId="158" fillId="48" borderId="31" xfId="500" applyFont="1" applyFill="1" applyBorder="1" applyAlignment="1">
      <alignment horizontal="center" vertical="center" wrapText="1"/>
    </xf>
    <xf numFmtId="0" fontId="158" fillId="48" borderId="1" xfId="975" applyFont="1" applyFill="1" applyBorder="1" applyAlignment="1">
      <alignment horizontal="center" vertical="center" wrapText="1"/>
    </xf>
    <xf numFmtId="0" fontId="158" fillId="48" borderId="6" xfId="975" applyFont="1" applyFill="1" applyBorder="1" applyAlignment="1">
      <alignment horizontal="center" vertical="center" wrapText="1"/>
    </xf>
    <xf numFmtId="9" fontId="158" fillId="48" borderId="1" xfId="975" applyNumberFormat="1" applyFont="1" applyFill="1" applyBorder="1" applyAlignment="1">
      <alignment horizontal="center" vertical="center" wrapText="1"/>
    </xf>
    <xf numFmtId="9" fontId="158" fillId="48" borderId="36" xfId="975" applyNumberFormat="1" applyFont="1" applyFill="1" applyBorder="1" applyAlignment="1">
      <alignment horizontal="center" vertical="center" wrapText="1"/>
    </xf>
    <xf numFmtId="3" fontId="158" fillId="48" borderId="44" xfId="975" applyNumberFormat="1" applyFont="1" applyFill="1" applyBorder="1" applyAlignment="1">
      <alignment horizontal="center" vertical="center" wrapText="1"/>
    </xf>
    <xf numFmtId="3" fontId="158" fillId="48" borderId="32" xfId="975" applyNumberFormat="1" applyFont="1" applyFill="1" applyBorder="1" applyAlignment="1">
      <alignment horizontal="center" vertical="center" wrapText="1"/>
    </xf>
    <xf numFmtId="3" fontId="158" fillId="48" borderId="45" xfId="975" applyNumberFormat="1" applyFont="1" applyFill="1" applyBorder="1" applyAlignment="1">
      <alignment horizontal="center" vertical="center" wrapText="1"/>
    </xf>
    <xf numFmtId="3" fontId="158" fillId="48" borderId="46" xfId="975" applyNumberFormat="1" applyFont="1" applyFill="1" applyBorder="1" applyAlignment="1">
      <alignment horizontal="center" vertical="center" wrapText="1"/>
    </xf>
    <xf numFmtId="0" fontId="158" fillId="48" borderId="1" xfId="500" applyFont="1" applyFill="1" applyBorder="1" applyAlignment="1">
      <alignment horizontal="center" vertical="center" wrapText="1"/>
    </xf>
    <xf numFmtId="3" fontId="158" fillId="48" borderId="18" xfId="975" applyNumberFormat="1" applyFont="1" applyFill="1" applyBorder="1" applyAlignment="1">
      <alignment horizontal="center" vertical="center" wrapText="1"/>
    </xf>
    <xf numFmtId="3" fontId="158" fillId="48" borderId="36" xfId="975" applyNumberFormat="1" applyFont="1" applyFill="1" applyBorder="1" applyAlignment="1">
      <alignment horizontal="center" vertical="center" wrapText="1"/>
    </xf>
    <xf numFmtId="3" fontId="158" fillId="48" borderId="6" xfId="975" applyNumberFormat="1" applyFont="1" applyFill="1" applyBorder="1" applyAlignment="1">
      <alignment horizontal="center" vertical="center" wrapText="1"/>
    </xf>
    <xf numFmtId="0" fontId="158" fillId="48" borderId="44" xfId="500" applyFont="1" applyFill="1" applyBorder="1" applyAlignment="1">
      <alignment horizontal="center" vertical="center" wrapText="1"/>
    </xf>
    <xf numFmtId="0" fontId="158" fillId="48" borderId="35" xfId="500" applyFont="1" applyFill="1" applyBorder="1" applyAlignment="1">
      <alignment horizontal="center" vertical="center" wrapText="1"/>
    </xf>
    <xf numFmtId="0" fontId="158" fillId="48" borderId="32" xfId="500" applyFont="1" applyFill="1" applyBorder="1" applyAlignment="1">
      <alignment horizontal="center" vertical="center" wrapText="1"/>
    </xf>
    <xf numFmtId="0" fontId="158" fillId="48" borderId="34" xfId="500" applyFont="1" applyFill="1" applyBorder="1" applyAlignment="1">
      <alignment horizontal="center" vertical="center" wrapText="1"/>
    </xf>
    <xf numFmtId="0" fontId="158" fillId="48" borderId="0" xfId="500" applyFont="1" applyFill="1" applyAlignment="1">
      <alignment horizontal="center" vertical="center" wrapText="1"/>
    </xf>
    <xf numFmtId="0" fontId="158" fillId="48" borderId="47" xfId="500" applyFont="1" applyFill="1" applyBorder="1" applyAlignment="1">
      <alignment horizontal="center" vertical="center" wrapText="1"/>
    </xf>
    <xf numFmtId="0" fontId="158" fillId="48" borderId="45" xfId="500" applyFont="1" applyFill="1" applyBorder="1" applyAlignment="1">
      <alignment horizontal="center" vertical="center" wrapText="1"/>
    </xf>
    <xf numFmtId="0" fontId="158" fillId="48" borderId="30" xfId="500" applyFont="1" applyFill="1" applyBorder="1" applyAlignment="1">
      <alignment horizontal="center" vertical="center" wrapText="1"/>
    </xf>
    <xf numFmtId="0" fontId="158" fillId="48" borderId="46" xfId="500" applyFont="1" applyFill="1" applyBorder="1" applyAlignment="1">
      <alignment horizontal="center" vertical="center" wrapText="1"/>
    </xf>
    <xf numFmtId="0" fontId="158" fillId="48" borderId="0" xfId="975" applyFont="1" applyFill="1" applyAlignment="1">
      <alignment horizontal="center" vertical="center" wrapText="1"/>
    </xf>
    <xf numFmtId="9" fontId="158" fillId="48" borderId="21" xfId="500" applyNumberFormat="1" applyFont="1" applyFill="1" applyBorder="1" applyAlignment="1">
      <alignment horizontal="center" vertical="center" wrapText="1"/>
    </xf>
    <xf numFmtId="9" fontId="158" fillId="48" borderId="31" xfId="500" applyNumberFormat="1" applyFont="1" applyFill="1" applyBorder="1" applyAlignment="1">
      <alignment horizontal="center" vertical="center" wrapText="1"/>
    </xf>
    <xf numFmtId="0" fontId="160" fillId="48" borderId="0" xfId="975" applyFont="1" applyFill="1" applyAlignment="1">
      <alignment horizontal="left" vertical="center" wrapText="1"/>
    </xf>
    <xf numFmtId="211" fontId="158" fillId="48" borderId="21" xfId="300" applyNumberFormat="1" applyFont="1" applyFill="1" applyBorder="1" applyAlignment="1">
      <alignment horizontal="center" vertical="center" wrapText="1"/>
    </xf>
    <xf numFmtId="211" fontId="158" fillId="48" borderId="31" xfId="300" applyNumberFormat="1" applyFont="1" applyFill="1" applyBorder="1" applyAlignment="1">
      <alignment horizontal="center" vertical="center" wrapText="1"/>
    </xf>
    <xf numFmtId="211" fontId="158" fillId="48" borderId="34" xfId="300" applyNumberFormat="1" applyFont="1" applyFill="1" applyBorder="1" applyAlignment="1">
      <alignment horizontal="center" vertical="center" wrapText="1"/>
    </xf>
    <xf numFmtId="211" fontId="158" fillId="48" borderId="0" xfId="300" applyNumberFormat="1" applyFont="1" applyFill="1" applyBorder="1" applyAlignment="1">
      <alignment horizontal="center" vertical="center" wrapText="1"/>
    </xf>
    <xf numFmtId="3" fontId="8" fillId="48" borderId="0" xfId="0" applyNumberFormat="1" applyFont="1" applyFill="1" applyAlignment="1">
      <alignment vertical="center" wrapText="1"/>
    </xf>
    <xf numFmtId="3" fontId="5" fillId="48" borderId="0" xfId="0" applyNumberFormat="1" applyFont="1" applyFill="1" applyAlignment="1">
      <alignment horizontal="center" vertical="center" wrapText="1"/>
    </xf>
    <xf numFmtId="3" fontId="7" fillId="48" borderId="21" xfId="0" applyNumberFormat="1" applyFont="1" applyFill="1" applyBorder="1" applyAlignment="1">
      <alignment horizontal="center" vertical="center" wrapText="1"/>
    </xf>
    <xf numFmtId="3" fontId="7" fillId="48" borderId="25" xfId="0" applyNumberFormat="1" applyFont="1" applyFill="1" applyBorder="1" applyAlignment="1">
      <alignment horizontal="center" vertical="center" wrapText="1"/>
    </xf>
    <xf numFmtId="3" fontId="7" fillId="48" borderId="31" xfId="0" applyNumberFormat="1" applyFont="1" applyFill="1" applyBorder="1" applyAlignment="1">
      <alignment horizontal="center" vertical="center" wrapText="1"/>
    </xf>
    <xf numFmtId="3" fontId="7" fillId="48" borderId="1" xfId="0" applyNumberFormat="1" applyFont="1" applyFill="1" applyBorder="1" applyAlignment="1">
      <alignment horizontal="center" vertical="center" wrapText="1"/>
    </xf>
    <xf numFmtId="0" fontId="5" fillId="48" borderId="0" xfId="500" applyFont="1" applyFill="1" applyAlignment="1">
      <alignment horizontal="center" vertical="center" wrapText="1"/>
    </xf>
    <xf numFmtId="0" fontId="7" fillId="48" borderId="18" xfId="500" applyFont="1" applyFill="1" applyBorder="1" applyAlignment="1">
      <alignment horizontal="center" vertical="center" wrapText="1"/>
    </xf>
    <xf numFmtId="0" fontId="7" fillId="48" borderId="36" xfId="500" applyFont="1" applyFill="1" applyBorder="1" applyAlignment="1">
      <alignment horizontal="center" vertical="center" wrapText="1"/>
    </xf>
    <xf numFmtId="0" fontId="7" fillId="48" borderId="34" xfId="500" applyFont="1" applyFill="1" applyBorder="1" applyAlignment="1">
      <alignment horizontal="center" vertical="center" wrapText="1"/>
    </xf>
    <xf numFmtId="0" fontId="7" fillId="48" borderId="0" xfId="500" applyFont="1" applyFill="1" applyAlignment="1">
      <alignment horizontal="center" vertical="center" wrapText="1"/>
    </xf>
    <xf numFmtId="0" fontId="7" fillId="48" borderId="6" xfId="500" applyFont="1" applyFill="1" applyBorder="1" applyAlignment="1">
      <alignment horizontal="center" vertical="center" wrapText="1"/>
    </xf>
    <xf numFmtId="0" fontId="7" fillId="48" borderId="44" xfId="500" applyFont="1" applyFill="1" applyBorder="1" applyAlignment="1">
      <alignment horizontal="center" vertical="center" wrapText="1"/>
    </xf>
    <xf numFmtId="0" fontId="7" fillId="48" borderId="32" xfId="500" applyFont="1" applyFill="1" applyBorder="1" applyAlignment="1">
      <alignment horizontal="center" vertical="center" wrapText="1"/>
    </xf>
    <xf numFmtId="0" fontId="7" fillId="48" borderId="45" xfId="500" applyFont="1" applyFill="1" applyBorder="1" applyAlignment="1">
      <alignment horizontal="center" vertical="center" wrapText="1"/>
    </xf>
    <xf numFmtId="0" fontId="7" fillId="48" borderId="46" xfId="500" applyFont="1" applyFill="1" applyBorder="1" applyAlignment="1">
      <alignment horizontal="center" vertical="center" wrapText="1"/>
    </xf>
    <xf numFmtId="0" fontId="7" fillId="48" borderId="47" xfId="500" applyFont="1" applyFill="1" applyBorder="1" applyAlignment="1">
      <alignment horizontal="center" vertical="center" wrapText="1"/>
    </xf>
    <xf numFmtId="0" fontId="7" fillId="48" borderId="21" xfId="500" applyFont="1" applyFill="1" applyBorder="1" applyAlignment="1">
      <alignment horizontal="center" vertical="center" wrapText="1"/>
    </xf>
    <xf numFmtId="0" fontId="7" fillId="48" borderId="25" xfId="500" applyFont="1" applyFill="1" applyBorder="1" applyAlignment="1">
      <alignment horizontal="center" vertical="center" wrapText="1"/>
    </xf>
    <xf numFmtId="0" fontId="7" fillId="48" borderId="31" xfId="500" applyFont="1" applyFill="1" applyBorder="1" applyAlignment="1">
      <alignment horizontal="center" vertical="center" wrapText="1"/>
    </xf>
    <xf numFmtId="0" fontId="7" fillId="48" borderId="30" xfId="500" applyFont="1" applyFill="1" applyBorder="1" applyAlignment="1">
      <alignment horizontal="center" vertical="center" wrapText="1"/>
    </xf>
    <xf numFmtId="0" fontId="7" fillId="48" borderId="35" xfId="500" applyFont="1" applyFill="1" applyBorder="1" applyAlignment="1">
      <alignment horizontal="center" vertical="center" wrapText="1"/>
    </xf>
    <xf numFmtId="0" fontId="9" fillId="48" borderId="30" xfId="0" applyFont="1" applyFill="1" applyBorder="1" applyAlignment="1">
      <alignment horizontal="right" vertical="center" wrapText="1"/>
    </xf>
    <xf numFmtId="0" fontId="160" fillId="0" borderId="0" xfId="0" applyFont="1" applyAlignment="1">
      <alignment horizontal="left" vertical="center" wrapText="1"/>
    </xf>
    <xf numFmtId="0" fontId="162" fillId="0" borderId="0" xfId="0" applyFont="1" applyAlignment="1">
      <alignment horizontal="center" vertical="center" wrapText="1"/>
    </xf>
    <xf numFmtId="0" fontId="162" fillId="48" borderId="0" xfId="500" applyFont="1" applyFill="1" applyAlignment="1">
      <alignment horizontal="center" vertical="center"/>
    </xf>
    <xf numFmtId="0" fontId="158" fillId="48" borderId="0" xfId="500" applyFont="1" applyFill="1" applyAlignment="1">
      <alignment horizontal="center" vertical="center"/>
    </xf>
    <xf numFmtId="3" fontId="158" fillId="48" borderId="18" xfId="500" applyNumberFormat="1" applyFont="1" applyFill="1" applyBorder="1" applyAlignment="1">
      <alignment horizontal="center" vertical="center" wrapText="1"/>
    </xf>
    <xf numFmtId="3" fontId="158" fillId="48" borderId="6" xfId="500" applyNumberFormat="1" applyFont="1" applyFill="1" applyBorder="1" applyAlignment="1">
      <alignment horizontal="center" vertical="center" wrapText="1"/>
    </xf>
    <xf numFmtId="3" fontId="158" fillId="48" borderId="36" xfId="500" applyNumberFormat="1" applyFont="1" applyFill="1" applyBorder="1" applyAlignment="1">
      <alignment horizontal="center" vertical="center" wrapText="1"/>
    </xf>
    <xf numFmtId="3" fontId="158" fillId="48" borderId="21" xfId="500" applyNumberFormat="1" applyFont="1" applyFill="1" applyBorder="1" applyAlignment="1">
      <alignment horizontal="center" vertical="center" wrapText="1"/>
    </xf>
    <xf numFmtId="3" fontId="158" fillId="48" borderId="31" xfId="500" applyNumberFormat="1" applyFont="1" applyFill="1" applyBorder="1" applyAlignment="1">
      <alignment horizontal="center" vertical="center" wrapText="1"/>
    </xf>
    <xf numFmtId="0" fontId="160" fillId="48" borderId="21" xfId="500" applyFont="1" applyFill="1" applyBorder="1" applyAlignment="1">
      <alignment horizontal="center" vertical="center" wrapText="1"/>
    </xf>
    <xf numFmtId="0" fontId="160" fillId="48" borderId="31" xfId="500" applyFont="1" applyFill="1" applyBorder="1" applyAlignment="1">
      <alignment horizontal="center" vertical="center" wrapText="1"/>
    </xf>
    <xf numFmtId="3" fontId="7" fillId="0" borderId="1" xfId="0" applyNumberFormat="1" applyFont="1" applyBorder="1" applyAlignment="1">
      <alignment horizontal="center" vertical="center" wrapText="1"/>
    </xf>
    <xf numFmtId="3" fontId="7" fillId="0" borderId="18" xfId="0" applyNumberFormat="1" applyFont="1" applyBorder="1" applyAlignment="1">
      <alignment horizontal="center" vertical="center" wrapText="1"/>
    </xf>
    <xf numFmtId="3" fontId="7" fillId="0" borderId="6" xfId="0" applyNumberFormat="1" applyFont="1" applyBorder="1" applyAlignment="1">
      <alignment horizontal="center" vertical="center" wrapText="1"/>
    </xf>
    <xf numFmtId="3" fontId="7" fillId="0" borderId="0" xfId="0" applyNumberFormat="1" applyFont="1" applyAlignment="1">
      <alignment horizontal="center" vertical="center" wrapText="1"/>
    </xf>
    <xf numFmtId="0" fontId="159" fillId="48" borderId="0" xfId="0" applyFont="1" applyFill="1" applyAlignment="1">
      <alignment horizontal="right" vertical="center" wrapText="1"/>
    </xf>
    <xf numFmtId="3" fontId="162" fillId="0" borderId="0" xfId="500" applyNumberFormat="1" applyFont="1" applyAlignment="1">
      <alignment horizontal="center" vertical="center" wrapText="1"/>
    </xf>
    <xf numFmtId="0" fontId="160" fillId="0" borderId="0" xfId="500" applyFont="1" applyAlignment="1">
      <alignment horizontal="center" vertical="center" wrapText="1"/>
    </xf>
    <xf numFmtId="0" fontId="159" fillId="0" borderId="0" xfId="0" applyFont="1" applyAlignment="1">
      <alignment horizontal="right" vertical="center" wrapText="1"/>
    </xf>
    <xf numFmtId="0" fontId="158" fillId="0" borderId="1" xfId="968" applyFont="1" applyBorder="1" applyAlignment="1">
      <alignment horizontal="center" vertical="center" wrapText="1"/>
    </xf>
    <xf numFmtId="0" fontId="158" fillId="0" borderId="1" xfId="968" applyFont="1" applyBorder="1" applyAlignment="1">
      <alignment horizontal="center" vertical="center"/>
    </xf>
    <xf numFmtId="0" fontId="158" fillId="0" borderId="31" xfId="968" applyFont="1" applyBorder="1" applyAlignment="1">
      <alignment horizontal="center" vertical="center"/>
    </xf>
    <xf numFmtId="0" fontId="162" fillId="0" borderId="0" xfId="968" applyFont="1" applyAlignment="1">
      <alignment horizontal="center" vertical="center" wrapText="1"/>
    </xf>
    <xf numFmtId="0" fontId="8" fillId="48" borderId="0" xfId="500" applyFont="1" applyFill="1" applyAlignment="1">
      <alignment horizontal="left" vertical="center" wrapText="1"/>
    </xf>
    <xf numFmtId="3" fontId="7" fillId="48" borderId="2" xfId="500" applyNumberFormat="1" applyFont="1" applyFill="1" applyBorder="1" applyAlignment="1">
      <alignment horizontal="right" vertical="center"/>
    </xf>
    <xf numFmtId="3" fontId="7" fillId="48" borderId="33" xfId="500" applyNumberFormat="1" applyFont="1" applyFill="1" applyBorder="1" applyAlignment="1">
      <alignment horizontal="right" vertical="center"/>
    </xf>
    <xf numFmtId="0" fontId="5" fillId="48" borderId="0" xfId="500" applyFont="1" applyFill="1" applyAlignment="1">
      <alignment horizontal="center" vertical="center"/>
    </xf>
    <xf numFmtId="0" fontId="7" fillId="48" borderId="0" xfId="500" applyFont="1" applyFill="1" applyAlignment="1">
      <alignment horizontal="center" vertical="center"/>
    </xf>
    <xf numFmtId="179" fontId="7" fillId="48" borderId="1" xfId="500" applyNumberFormat="1" applyFont="1" applyFill="1" applyBorder="1" applyAlignment="1">
      <alignment horizontal="center" vertical="center"/>
    </xf>
    <xf numFmtId="179" fontId="7" fillId="48" borderId="1" xfId="500" applyNumberFormat="1" applyFont="1" applyFill="1" applyBorder="1" applyAlignment="1">
      <alignment horizontal="center" vertical="center" wrapText="1"/>
    </xf>
    <xf numFmtId="179" fontId="7" fillId="48" borderId="21" xfId="500" applyNumberFormat="1" applyFont="1" applyFill="1" applyBorder="1" applyAlignment="1">
      <alignment horizontal="center" vertical="center"/>
    </xf>
    <xf numFmtId="179" fontId="7" fillId="48" borderId="31" xfId="500" applyNumberFormat="1" applyFont="1" applyFill="1" applyBorder="1" applyAlignment="1">
      <alignment horizontal="center" vertical="center"/>
    </xf>
    <xf numFmtId="179" fontId="7" fillId="48" borderId="18" xfId="500" applyNumberFormat="1" applyFont="1" applyFill="1" applyBorder="1" applyAlignment="1">
      <alignment horizontal="center" vertical="center" wrapText="1"/>
    </xf>
    <xf numFmtId="179" fontId="7" fillId="48" borderId="6" xfId="500" applyNumberFormat="1" applyFont="1" applyFill="1" applyBorder="1" applyAlignment="1">
      <alignment horizontal="center" vertical="center" wrapText="1"/>
    </xf>
    <xf numFmtId="3" fontId="7" fillId="48" borderId="29" xfId="500" applyNumberFormat="1" applyFont="1" applyFill="1" applyBorder="1" applyAlignment="1">
      <alignment horizontal="right" vertical="center"/>
    </xf>
    <xf numFmtId="0" fontId="158" fillId="48" borderId="0" xfId="0" applyFont="1" applyFill="1" applyAlignment="1">
      <alignment horizontal="center" vertical="center"/>
    </xf>
    <xf numFmtId="0" fontId="158" fillId="48" borderId="1" xfId="0" applyFont="1" applyFill="1" applyBorder="1" applyAlignment="1">
      <alignment horizontal="center" vertical="center" wrapText="1"/>
    </xf>
    <xf numFmtId="0" fontId="160" fillId="48" borderId="0" xfId="0" applyFont="1" applyFill="1" applyAlignment="1">
      <alignment horizontal="center" vertical="center" wrapText="1"/>
    </xf>
    <xf numFmtId="0" fontId="160" fillId="48" borderId="0" xfId="0" applyFont="1" applyFill="1" applyAlignment="1">
      <alignment horizontal="center" vertical="center"/>
    </xf>
    <xf numFmtId="0" fontId="160" fillId="48" borderId="1" xfId="0" applyFont="1" applyFill="1" applyBorder="1" applyAlignment="1">
      <alignment horizontal="center" vertical="center"/>
    </xf>
    <xf numFmtId="3" fontId="158" fillId="48" borderId="35" xfId="0" applyNumberFormat="1" applyFont="1" applyFill="1" applyBorder="1" applyAlignment="1">
      <alignment horizontal="center" vertical="center" wrapText="1"/>
    </xf>
    <xf numFmtId="0" fontId="188" fillId="48" borderId="1" xfId="0" applyFont="1" applyFill="1" applyBorder="1" applyAlignment="1">
      <alignment horizontal="center" vertical="center"/>
    </xf>
  </cellXfs>
  <cellStyles count="980">
    <cellStyle name="_x0001_" xfId="1" xr:uid="{00000000-0005-0000-0000-000000000000}"/>
    <cellStyle name="          _x000d__x000a_shell=progman.exe_x000d__x000a_m" xfId="2" xr:uid="{00000000-0005-0000-0000-000001000000}"/>
    <cellStyle name="          _x000d__x000a_shell=progman.exe_x000d__x000a_m 2" xfId="3" xr:uid="{00000000-0005-0000-0000-000002000000}"/>
    <cellStyle name="          _x000d__x000a_shell=progman.exe_x000d__x000a_m_TMDT" xfId="4" xr:uid="{00000000-0005-0000-0000-000003000000}"/>
    <cellStyle name="# ##0" xfId="5" xr:uid="{00000000-0005-0000-0000-000004000000}"/>
    <cellStyle name="??" xfId="6" xr:uid="{00000000-0005-0000-0000-000005000000}"/>
    <cellStyle name="?? [0.00]_ Att. 1- Cover" xfId="7" xr:uid="{00000000-0005-0000-0000-000006000000}"/>
    <cellStyle name="?? [0]" xfId="8" xr:uid="{00000000-0005-0000-0000-000007000000}"/>
    <cellStyle name="?_x001d_??%U©÷u&amp;H©÷9_x0008_? s_x000a__x0007__x0001__x0001_" xfId="9" xr:uid="{00000000-0005-0000-0000-000008000000}"/>
    <cellStyle name="?_x001d_??%U©÷u&amp;H©÷9_x0008_?_x0009_s_x000a__x0007__x0001__x0001_" xfId="10" xr:uid="{00000000-0005-0000-0000-000009000000}"/>
    <cellStyle name="???? [0.00]_List-dwg" xfId="11" xr:uid="{00000000-0005-0000-0000-00000A000000}"/>
    <cellStyle name="????_List-dwg" xfId="12" xr:uid="{00000000-0005-0000-0000-00000B000000}"/>
    <cellStyle name="???[0]_?? DI" xfId="13" xr:uid="{00000000-0005-0000-0000-00000C000000}"/>
    <cellStyle name="???_?? DI" xfId="14" xr:uid="{00000000-0005-0000-0000-00000D000000}"/>
    <cellStyle name="??[0]_BRE" xfId="15" xr:uid="{00000000-0005-0000-0000-00000E000000}"/>
    <cellStyle name="??_ ??? ???? " xfId="16" xr:uid="{00000000-0005-0000-0000-00000F000000}"/>
    <cellStyle name="??A? [0]_ÿÿÿÿÿÿ_1_¢¬???¢â? " xfId="17" xr:uid="{00000000-0005-0000-0000-000010000000}"/>
    <cellStyle name="??A?_ÿÿÿÿÿÿ_1_¢¬???¢â? " xfId="18" xr:uid="{00000000-0005-0000-0000-000011000000}"/>
    <cellStyle name="?¡±¢¥?_?¨ù??¢´¢¥_¢¬???¢â? " xfId="19" xr:uid="{00000000-0005-0000-0000-000012000000}"/>
    <cellStyle name="?ðÇ%U?&amp;H?_x0008_?s_x000a__x0007__x0001__x0001_" xfId="20" xr:uid="{00000000-0005-0000-0000-000013000000}"/>
    <cellStyle name="_Bang Chi tieu (2)" xfId="21" xr:uid="{00000000-0005-0000-0000-000014000000}"/>
    <cellStyle name="_Book1" xfId="22" xr:uid="{00000000-0005-0000-0000-000015000000}"/>
    <cellStyle name="_Book1 2" xfId="23" xr:uid="{00000000-0005-0000-0000-000016000000}"/>
    <cellStyle name="_Giai Doan 3 Hong Ngu" xfId="24" xr:uid="{00000000-0005-0000-0000-000017000000}"/>
    <cellStyle name="_KT (2)" xfId="25" xr:uid="{00000000-0005-0000-0000-000018000000}"/>
    <cellStyle name="_KT (2)_1" xfId="26" xr:uid="{00000000-0005-0000-0000-000019000000}"/>
    <cellStyle name="_KT (2)_2" xfId="27" xr:uid="{00000000-0005-0000-0000-00001A000000}"/>
    <cellStyle name="_KT (2)_2_TG-TH" xfId="28" xr:uid="{00000000-0005-0000-0000-00001B000000}"/>
    <cellStyle name="_KT (2)_2_TG-TH_Book1" xfId="29" xr:uid="{00000000-0005-0000-0000-00001C000000}"/>
    <cellStyle name="_KT (2)_2_TG-TH_Book1 2" xfId="30" xr:uid="{00000000-0005-0000-0000-00001D000000}"/>
    <cellStyle name="_KT (2)_2_TG-TH_Giai Doan 3 Hong Ngu" xfId="31" xr:uid="{00000000-0005-0000-0000-00001E000000}"/>
    <cellStyle name="_KT (2)_3" xfId="32" xr:uid="{00000000-0005-0000-0000-00001F000000}"/>
    <cellStyle name="_KT (2)_3_TG-TH" xfId="33" xr:uid="{00000000-0005-0000-0000-000020000000}"/>
    <cellStyle name="_KT (2)_3_TG-TH_Book1" xfId="34" xr:uid="{00000000-0005-0000-0000-000021000000}"/>
    <cellStyle name="_KT (2)_3_TG-TH_Book1 2" xfId="35" xr:uid="{00000000-0005-0000-0000-000022000000}"/>
    <cellStyle name="_KT (2)_3_TG-TH_Giai Doan 3 Hong Ngu" xfId="36" xr:uid="{00000000-0005-0000-0000-000023000000}"/>
    <cellStyle name="_KT (2)_3_TG-TH_PERSONAL" xfId="37" xr:uid="{00000000-0005-0000-0000-000024000000}"/>
    <cellStyle name="_KT (2)_4" xfId="38" xr:uid="{00000000-0005-0000-0000-000025000000}"/>
    <cellStyle name="_KT (2)_4_Book1" xfId="39" xr:uid="{00000000-0005-0000-0000-000026000000}"/>
    <cellStyle name="_KT (2)_4_Book1 2" xfId="40" xr:uid="{00000000-0005-0000-0000-000027000000}"/>
    <cellStyle name="_KT (2)_4_Giai Doan 3 Hong Ngu" xfId="41" xr:uid="{00000000-0005-0000-0000-000028000000}"/>
    <cellStyle name="_KT (2)_4_TG-TH" xfId="42" xr:uid="{00000000-0005-0000-0000-000029000000}"/>
    <cellStyle name="_KT (2)_5" xfId="43" xr:uid="{00000000-0005-0000-0000-00002A000000}"/>
    <cellStyle name="_KT (2)_5_Book1" xfId="44" xr:uid="{00000000-0005-0000-0000-00002B000000}"/>
    <cellStyle name="_KT (2)_5_Book1 2" xfId="45" xr:uid="{00000000-0005-0000-0000-00002C000000}"/>
    <cellStyle name="_KT (2)_5_Giai Doan 3 Hong Ngu" xfId="46" xr:uid="{00000000-0005-0000-0000-00002D000000}"/>
    <cellStyle name="_KT (2)_Book1" xfId="47" xr:uid="{00000000-0005-0000-0000-00002E000000}"/>
    <cellStyle name="_KT (2)_Book1 2" xfId="48" xr:uid="{00000000-0005-0000-0000-00002F000000}"/>
    <cellStyle name="_KT (2)_Giai Doan 3 Hong Ngu" xfId="49" xr:uid="{00000000-0005-0000-0000-000030000000}"/>
    <cellStyle name="_KT (2)_PERSONAL" xfId="50" xr:uid="{00000000-0005-0000-0000-000031000000}"/>
    <cellStyle name="_KT (2)_TG-TH" xfId="51" xr:uid="{00000000-0005-0000-0000-000032000000}"/>
    <cellStyle name="_KT_TG" xfId="52" xr:uid="{00000000-0005-0000-0000-000033000000}"/>
    <cellStyle name="_KT_TG_1" xfId="53" xr:uid="{00000000-0005-0000-0000-000034000000}"/>
    <cellStyle name="_KT_TG_1_Book1" xfId="54" xr:uid="{00000000-0005-0000-0000-000035000000}"/>
    <cellStyle name="_KT_TG_1_Book1 2" xfId="55" xr:uid="{00000000-0005-0000-0000-000036000000}"/>
    <cellStyle name="_KT_TG_1_Giai Doan 3 Hong Ngu" xfId="56" xr:uid="{00000000-0005-0000-0000-000037000000}"/>
    <cellStyle name="_KT_TG_2" xfId="57" xr:uid="{00000000-0005-0000-0000-000038000000}"/>
    <cellStyle name="_KT_TG_2_Book1" xfId="58" xr:uid="{00000000-0005-0000-0000-000039000000}"/>
    <cellStyle name="_KT_TG_2_Book1 2" xfId="59" xr:uid="{00000000-0005-0000-0000-00003A000000}"/>
    <cellStyle name="_KT_TG_2_Giai Doan 3 Hong Ngu" xfId="60" xr:uid="{00000000-0005-0000-0000-00003B000000}"/>
    <cellStyle name="_KT_TG_3" xfId="61" xr:uid="{00000000-0005-0000-0000-00003C000000}"/>
    <cellStyle name="_KT_TG_4" xfId="62" xr:uid="{00000000-0005-0000-0000-00003D000000}"/>
    <cellStyle name="_PERSONAL" xfId="63" xr:uid="{00000000-0005-0000-0000-00003E000000}"/>
    <cellStyle name="_TG-TH" xfId="64" xr:uid="{00000000-0005-0000-0000-00003F000000}"/>
    <cellStyle name="_TG-TH_1" xfId="65" xr:uid="{00000000-0005-0000-0000-000040000000}"/>
    <cellStyle name="_TG-TH_1_Book1" xfId="66" xr:uid="{00000000-0005-0000-0000-000041000000}"/>
    <cellStyle name="_TG-TH_1_Book1 2" xfId="67" xr:uid="{00000000-0005-0000-0000-000042000000}"/>
    <cellStyle name="_TG-TH_1_Giai Doan 3 Hong Ngu" xfId="68" xr:uid="{00000000-0005-0000-0000-000043000000}"/>
    <cellStyle name="_TG-TH_2" xfId="69" xr:uid="{00000000-0005-0000-0000-000044000000}"/>
    <cellStyle name="_TG-TH_2_Book1" xfId="70" xr:uid="{00000000-0005-0000-0000-000045000000}"/>
    <cellStyle name="_TG-TH_2_Book1 2" xfId="71" xr:uid="{00000000-0005-0000-0000-000046000000}"/>
    <cellStyle name="_TG-TH_2_Giai Doan 3 Hong Ngu" xfId="72" xr:uid="{00000000-0005-0000-0000-000047000000}"/>
    <cellStyle name="_TG-TH_3" xfId="73" xr:uid="{00000000-0005-0000-0000-000048000000}"/>
    <cellStyle name="_TG-TH_4" xfId="74" xr:uid="{00000000-0005-0000-0000-000049000000}"/>
    <cellStyle name="_TMDT" xfId="75" xr:uid="{00000000-0005-0000-0000-00004A000000}"/>
    <cellStyle name="_TMDT (Cap nhat hop ngay 23-1-2014)" xfId="76" xr:uid="{00000000-0005-0000-0000-00004B000000}"/>
    <cellStyle name="~1" xfId="77" xr:uid="{00000000-0005-0000-0000-00004C000000}"/>
    <cellStyle name="•W?_Format" xfId="78" xr:uid="{00000000-0005-0000-0000-00004D000000}"/>
    <cellStyle name="•W€_Format" xfId="79" xr:uid="{00000000-0005-0000-0000-00004E000000}"/>
    <cellStyle name="•W_’·Šú‰p•¶" xfId="80" xr:uid="{00000000-0005-0000-0000-00004F000000}"/>
    <cellStyle name="W_STDFOR" xfId="81" xr:uid="{00000000-0005-0000-0000-000050000000}"/>
    <cellStyle name="0" xfId="82" xr:uid="{00000000-0005-0000-0000-000051000000}"/>
    <cellStyle name="0,0_x000d__x000a_NA_x000d__x000a_" xfId="83" xr:uid="{00000000-0005-0000-0000-000052000000}"/>
    <cellStyle name="00" xfId="84" xr:uid="{00000000-0005-0000-0000-000053000000}"/>
    <cellStyle name="1" xfId="85" xr:uid="{00000000-0005-0000-0000-000054000000}"/>
    <cellStyle name="1_Cau thuy dien Ban La (Cu Anh)" xfId="86" xr:uid="{00000000-0005-0000-0000-000055000000}"/>
    <cellStyle name="1_Cau thuy dien Ban La (Cu Anh) 2" xfId="87" xr:uid="{00000000-0005-0000-0000-000056000000}"/>
    <cellStyle name="1_Cau thuy dien Ban La (Cu Anh) 2_TMDT" xfId="88" xr:uid="{00000000-0005-0000-0000-000057000000}"/>
    <cellStyle name="1_Cau thuy dien Ban La (Cu Anh) 2_TMDT - Dieu chinh (Vinalines - Dinh Vu)" xfId="89" xr:uid="{00000000-0005-0000-0000-000058000000}"/>
    <cellStyle name="1_Cau thuy dien Ban La (Cu Anh) 2_TMĐT (23-10)" xfId="90" xr:uid="{00000000-0005-0000-0000-000059000000}"/>
    <cellStyle name="1_Cau thuy dien Ban La (Cu Anh) 2_TMĐT dieu chinh B1 (Vinalines - Dinh Vu)" xfId="91" xr:uid="{00000000-0005-0000-0000-00005A000000}"/>
    <cellStyle name="1_Cau thuy dien Ban La (Cu Anh)_Du toan chi phi tu van - TKKT, TKBVTC, thau manth- month" xfId="92" xr:uid="{00000000-0005-0000-0000-00005B000000}"/>
    <cellStyle name="1_Cau thuy dien Ban La (Cu Anh)_Du toan chi phi tu van - TKKT, TKBVTC, thau manth- month_TMDT" xfId="93" xr:uid="{00000000-0005-0000-0000-00005C000000}"/>
    <cellStyle name="1_Cau thuy dien Ban La (Cu Anh)_Du toan chi phi tu van - TKKT, TKBVTC, thau manth- month_TMDT - Dieu chinh (Vinalines - Dinh Vu)" xfId="94" xr:uid="{00000000-0005-0000-0000-00005D000000}"/>
    <cellStyle name="1_Cau thuy dien Ban La (Cu Anh)_Du toan chi phi tu van - TKKT, TKBVTC, thau manth- month_TMĐT (23-10)" xfId="95" xr:uid="{00000000-0005-0000-0000-00005E000000}"/>
    <cellStyle name="1_Cau thuy dien Ban La (Cu Anh)_Du toan chi phi tu van - TKKT, TKBVTC, thau manth- month_TMĐT dieu chinh B1 (Vinalines - Dinh Vu)" xfId="96" xr:uid="{00000000-0005-0000-0000-00005F000000}"/>
    <cellStyle name="1_Cau thuy dien Ban La (Cu Anh)_TMDT" xfId="97" xr:uid="{00000000-0005-0000-0000-000060000000}"/>
    <cellStyle name="1_Cau thuy dien Ban La (Cu Anh)_TMDT - Dieu chinh (Vinh Tan)_BS ly do dieu chinh" xfId="98" xr:uid="{00000000-0005-0000-0000-000061000000}"/>
    <cellStyle name="1_Du toan - Nam can" xfId="99" xr:uid="{00000000-0005-0000-0000-000062000000}"/>
    <cellStyle name="1_Du toan 558 (Km17+508.12 - Km 22)" xfId="100" xr:uid="{00000000-0005-0000-0000-000063000000}"/>
    <cellStyle name="1_Du toan 558 (Km17+508.12 - Km 22) 2" xfId="101" xr:uid="{00000000-0005-0000-0000-000064000000}"/>
    <cellStyle name="1_Du toan 558 (Km17+508.12 - Km 22) 2_TMDT" xfId="102" xr:uid="{00000000-0005-0000-0000-000065000000}"/>
    <cellStyle name="1_Du toan 558 (Km17+508.12 - Km 22) 2_TMDT - Dieu chinh (Vinalines - Dinh Vu)" xfId="103" xr:uid="{00000000-0005-0000-0000-000066000000}"/>
    <cellStyle name="1_Du toan 558 (Km17+508.12 - Km 22) 2_TMĐT (23-10)" xfId="104" xr:uid="{00000000-0005-0000-0000-000067000000}"/>
    <cellStyle name="1_Du toan 558 (Km17+508.12 - Km 22) 2_TMĐT dieu chinh B1 (Vinalines - Dinh Vu)" xfId="105" xr:uid="{00000000-0005-0000-0000-000068000000}"/>
    <cellStyle name="1_Du toan 558 (Km17+508.12 - Km 22)_Du toan chi phi tu van - TKKT, TKBVTC, thau manth- month" xfId="106" xr:uid="{00000000-0005-0000-0000-000069000000}"/>
    <cellStyle name="1_Du toan 558 (Km17+508.12 - Km 22)_Du toan chi phi tu van - TKKT, TKBVTC, thau manth- month_TMDT" xfId="107" xr:uid="{00000000-0005-0000-0000-00006A000000}"/>
    <cellStyle name="1_Du toan 558 (Km17+508.12 - Km 22)_Du toan chi phi tu van - TKKT, TKBVTC, thau manth- month_TMDT - Dieu chinh (Vinalines - Dinh Vu)" xfId="108" xr:uid="{00000000-0005-0000-0000-00006B000000}"/>
    <cellStyle name="1_Du toan 558 (Km17+508.12 - Km 22)_Du toan chi phi tu van - TKKT, TKBVTC, thau manth- month_TMĐT (23-10)" xfId="109" xr:uid="{00000000-0005-0000-0000-00006C000000}"/>
    <cellStyle name="1_Du toan 558 (Km17+508.12 - Km 22)_Du toan chi phi tu van - TKKT, TKBVTC, thau manth- month_TMĐT dieu chinh B1 (Vinalines - Dinh Vu)" xfId="110" xr:uid="{00000000-0005-0000-0000-00006D000000}"/>
    <cellStyle name="1_Du toan 558 (Km17+508.12 - Km 22)_TMDT" xfId="111" xr:uid="{00000000-0005-0000-0000-00006E000000}"/>
    <cellStyle name="1_Du toan 558 (Km17+508.12 - Km 22)_TMDT - Dieu chinh (Vinh Tan)_BS ly do dieu chinh" xfId="112" xr:uid="{00000000-0005-0000-0000-00006F000000}"/>
    <cellStyle name="1_Du toan chi phi" xfId="113" xr:uid="{00000000-0005-0000-0000-000070000000}"/>
    <cellStyle name="1_Du toan chi phi tu van" xfId="114" xr:uid="{00000000-0005-0000-0000-000071000000}"/>
    <cellStyle name="1_Du toan chi phi tu van - TKKT, TKBVTC, thau manth- month" xfId="115" xr:uid="{00000000-0005-0000-0000-000072000000}"/>
    <cellStyle name="1_Tong hop du toan" xfId="116" xr:uid="{00000000-0005-0000-0000-000073000000}"/>
    <cellStyle name="1_ÿÿÿÿÿ" xfId="117" xr:uid="{00000000-0005-0000-0000-000074000000}"/>
    <cellStyle name="18" xfId="118" xr:uid="{00000000-0005-0000-0000-000075000000}"/>
    <cellStyle name="¹éºÐÀ²_±âÅ¸" xfId="119" xr:uid="{00000000-0005-0000-0000-000076000000}"/>
    <cellStyle name="2" xfId="120" xr:uid="{00000000-0005-0000-0000-000077000000}"/>
    <cellStyle name="2_Cau thuy dien Ban La (Cu Anh)" xfId="121" xr:uid="{00000000-0005-0000-0000-000078000000}"/>
    <cellStyle name="2_Cau thuy dien Ban La (Cu Anh) 2" xfId="122" xr:uid="{00000000-0005-0000-0000-000079000000}"/>
    <cellStyle name="2_Cau thuy dien Ban La (Cu Anh) 2_TMDT" xfId="123" xr:uid="{00000000-0005-0000-0000-00007A000000}"/>
    <cellStyle name="2_Cau thuy dien Ban La (Cu Anh) 2_TMDT - Dieu chinh (Vinalines - Dinh Vu)" xfId="124" xr:uid="{00000000-0005-0000-0000-00007B000000}"/>
    <cellStyle name="2_Cau thuy dien Ban La (Cu Anh) 2_TMĐT (23-10)" xfId="125" xr:uid="{00000000-0005-0000-0000-00007C000000}"/>
    <cellStyle name="2_Cau thuy dien Ban La (Cu Anh) 2_TMĐT dieu chinh B1 (Vinalines - Dinh Vu)" xfId="126" xr:uid="{00000000-0005-0000-0000-00007D000000}"/>
    <cellStyle name="2_Cau thuy dien Ban La (Cu Anh)_Du toan chi phi tu van - TKKT, TKBVTC, thau manth- month" xfId="127" xr:uid="{00000000-0005-0000-0000-00007E000000}"/>
    <cellStyle name="2_Cau thuy dien Ban La (Cu Anh)_Du toan chi phi tu van - TKKT, TKBVTC, thau manth- month_TMDT" xfId="128" xr:uid="{00000000-0005-0000-0000-00007F000000}"/>
    <cellStyle name="2_Cau thuy dien Ban La (Cu Anh)_Du toan chi phi tu van - TKKT, TKBVTC, thau manth- month_TMDT - Dieu chinh (Vinalines - Dinh Vu)" xfId="129" xr:uid="{00000000-0005-0000-0000-000080000000}"/>
    <cellStyle name="2_Cau thuy dien Ban La (Cu Anh)_Du toan chi phi tu van - TKKT, TKBVTC, thau manth- month_TMĐT (23-10)" xfId="130" xr:uid="{00000000-0005-0000-0000-000081000000}"/>
    <cellStyle name="2_Cau thuy dien Ban La (Cu Anh)_Du toan chi phi tu van - TKKT, TKBVTC, thau manth- month_TMĐT dieu chinh B1 (Vinalines - Dinh Vu)" xfId="131" xr:uid="{00000000-0005-0000-0000-000082000000}"/>
    <cellStyle name="2_Cau thuy dien Ban La (Cu Anh)_TMDT" xfId="132" xr:uid="{00000000-0005-0000-0000-000083000000}"/>
    <cellStyle name="2_Cau thuy dien Ban La (Cu Anh)_TMDT - Dieu chinh (Vinh Tan)_BS ly do dieu chinh" xfId="133" xr:uid="{00000000-0005-0000-0000-000084000000}"/>
    <cellStyle name="2_Du toan 558 (Km17+508.12 - Km 22)" xfId="134" xr:uid="{00000000-0005-0000-0000-000085000000}"/>
    <cellStyle name="2_Du toan 558 (Km17+508.12 - Km 22) 2" xfId="135" xr:uid="{00000000-0005-0000-0000-000086000000}"/>
    <cellStyle name="2_Du toan 558 (Km17+508.12 - Km 22) 2_TMDT" xfId="136" xr:uid="{00000000-0005-0000-0000-000087000000}"/>
    <cellStyle name="2_Du toan 558 (Km17+508.12 - Km 22) 2_TMDT - Dieu chinh (Vinalines - Dinh Vu)" xfId="137" xr:uid="{00000000-0005-0000-0000-000088000000}"/>
    <cellStyle name="2_Du toan 558 (Km17+508.12 - Km 22) 2_TMĐT (23-10)" xfId="138" xr:uid="{00000000-0005-0000-0000-000089000000}"/>
    <cellStyle name="2_Du toan 558 (Km17+508.12 - Km 22) 2_TMĐT dieu chinh B1 (Vinalines - Dinh Vu)" xfId="139" xr:uid="{00000000-0005-0000-0000-00008A000000}"/>
    <cellStyle name="2_Du toan 558 (Km17+508.12 - Km 22)_Du toan chi phi tu van - TKKT, TKBVTC, thau manth- month" xfId="140" xr:uid="{00000000-0005-0000-0000-00008B000000}"/>
    <cellStyle name="2_Du toan 558 (Km17+508.12 - Km 22)_Du toan chi phi tu van - TKKT, TKBVTC, thau manth- month_TMDT" xfId="141" xr:uid="{00000000-0005-0000-0000-00008C000000}"/>
    <cellStyle name="2_Du toan 558 (Km17+508.12 - Km 22)_Du toan chi phi tu van - TKKT, TKBVTC, thau manth- month_TMDT - Dieu chinh (Vinalines - Dinh Vu)" xfId="142" xr:uid="{00000000-0005-0000-0000-00008D000000}"/>
    <cellStyle name="2_Du toan 558 (Km17+508.12 - Km 22)_Du toan chi phi tu van - TKKT, TKBVTC, thau manth- month_TMĐT (23-10)" xfId="143" xr:uid="{00000000-0005-0000-0000-00008E000000}"/>
    <cellStyle name="2_Du toan 558 (Km17+508.12 - Km 22)_Du toan chi phi tu van - TKKT, TKBVTC, thau manth- month_TMĐT dieu chinh B1 (Vinalines - Dinh Vu)" xfId="144" xr:uid="{00000000-0005-0000-0000-00008F000000}"/>
    <cellStyle name="2_Du toan 558 (Km17+508.12 - Km 22)_TMDT" xfId="145" xr:uid="{00000000-0005-0000-0000-000090000000}"/>
    <cellStyle name="2_Du toan 558 (Km17+508.12 - Km 22)_TMDT - Dieu chinh (Vinh Tan)_BS ly do dieu chinh" xfId="146" xr:uid="{00000000-0005-0000-0000-000091000000}"/>
    <cellStyle name="2_ÿÿÿÿÿ" xfId="147" xr:uid="{00000000-0005-0000-0000-000092000000}"/>
    <cellStyle name="20% - Accent1" xfId="148" builtinId="30" customBuiltin="1"/>
    <cellStyle name="20% - Accent2" xfId="149" builtinId="34" customBuiltin="1"/>
    <cellStyle name="20% - Accent3" xfId="150" builtinId="38" customBuiltin="1"/>
    <cellStyle name="20% - Accent4" xfId="151" builtinId="42" customBuiltin="1"/>
    <cellStyle name="20% - Accent5" xfId="152" builtinId="46" customBuiltin="1"/>
    <cellStyle name="20% - Accent6" xfId="153" builtinId="50" customBuiltin="1"/>
    <cellStyle name="20% - 강조색1" xfId="154" xr:uid="{00000000-0005-0000-0000-000099000000}"/>
    <cellStyle name="20% - 강조색2" xfId="155" xr:uid="{00000000-0005-0000-0000-00009A000000}"/>
    <cellStyle name="20% - 강조색3" xfId="156" xr:uid="{00000000-0005-0000-0000-00009B000000}"/>
    <cellStyle name="20% - 강조색4" xfId="157" xr:uid="{00000000-0005-0000-0000-00009C000000}"/>
    <cellStyle name="20% - 강조색5" xfId="158" xr:uid="{00000000-0005-0000-0000-00009D000000}"/>
    <cellStyle name="20% - 강조색6" xfId="159" xr:uid="{00000000-0005-0000-0000-00009E000000}"/>
    <cellStyle name="3" xfId="160" xr:uid="{00000000-0005-0000-0000-00009F000000}"/>
    <cellStyle name="3_Cau thuy dien Ban La (Cu Anh)" xfId="161" xr:uid="{00000000-0005-0000-0000-0000A0000000}"/>
    <cellStyle name="3_Cau thuy dien Ban La (Cu Anh) 2" xfId="162" xr:uid="{00000000-0005-0000-0000-0000A1000000}"/>
    <cellStyle name="3_Cau thuy dien Ban La (Cu Anh) 2_TMDT" xfId="163" xr:uid="{00000000-0005-0000-0000-0000A2000000}"/>
    <cellStyle name="3_Cau thuy dien Ban La (Cu Anh) 2_TMDT - Dieu chinh (Vinalines - Dinh Vu)" xfId="164" xr:uid="{00000000-0005-0000-0000-0000A3000000}"/>
    <cellStyle name="3_Cau thuy dien Ban La (Cu Anh) 2_TMĐT (23-10)" xfId="165" xr:uid="{00000000-0005-0000-0000-0000A4000000}"/>
    <cellStyle name="3_Cau thuy dien Ban La (Cu Anh) 2_TMĐT dieu chinh B1 (Vinalines - Dinh Vu)" xfId="166" xr:uid="{00000000-0005-0000-0000-0000A5000000}"/>
    <cellStyle name="3_Cau thuy dien Ban La (Cu Anh)_Du toan chi phi tu van - TKKT, TKBVTC, thau manth- month" xfId="167" xr:uid="{00000000-0005-0000-0000-0000A6000000}"/>
    <cellStyle name="3_Cau thuy dien Ban La (Cu Anh)_Du toan chi phi tu van - TKKT, TKBVTC, thau manth- month_TMDT" xfId="168" xr:uid="{00000000-0005-0000-0000-0000A7000000}"/>
    <cellStyle name="3_Cau thuy dien Ban La (Cu Anh)_Du toan chi phi tu van - TKKT, TKBVTC, thau manth- month_TMDT - Dieu chinh (Vinalines - Dinh Vu)" xfId="169" xr:uid="{00000000-0005-0000-0000-0000A8000000}"/>
    <cellStyle name="3_Cau thuy dien Ban La (Cu Anh)_Du toan chi phi tu van - TKKT, TKBVTC, thau manth- month_TMĐT (23-10)" xfId="170" xr:uid="{00000000-0005-0000-0000-0000A9000000}"/>
    <cellStyle name="3_Cau thuy dien Ban La (Cu Anh)_Du toan chi phi tu van - TKKT, TKBVTC, thau manth- month_TMĐT dieu chinh B1 (Vinalines - Dinh Vu)" xfId="171" xr:uid="{00000000-0005-0000-0000-0000AA000000}"/>
    <cellStyle name="3_Cau thuy dien Ban La (Cu Anh)_TMDT" xfId="172" xr:uid="{00000000-0005-0000-0000-0000AB000000}"/>
    <cellStyle name="3_Cau thuy dien Ban La (Cu Anh)_TMDT - Dieu chinh (Vinh Tan)_BS ly do dieu chinh" xfId="173" xr:uid="{00000000-0005-0000-0000-0000AC000000}"/>
    <cellStyle name="3_Du toan 558 (Km17+508.12 - Km 22)" xfId="174" xr:uid="{00000000-0005-0000-0000-0000AD000000}"/>
    <cellStyle name="3_Du toan 558 (Km17+508.12 - Km 22) 2" xfId="175" xr:uid="{00000000-0005-0000-0000-0000AE000000}"/>
    <cellStyle name="3_Du toan 558 (Km17+508.12 - Km 22) 2_TMDT" xfId="176" xr:uid="{00000000-0005-0000-0000-0000AF000000}"/>
    <cellStyle name="3_Du toan 558 (Km17+508.12 - Km 22) 2_TMDT - Dieu chinh (Vinalines - Dinh Vu)" xfId="177" xr:uid="{00000000-0005-0000-0000-0000B0000000}"/>
    <cellStyle name="3_Du toan 558 (Km17+508.12 - Km 22) 2_TMĐT (23-10)" xfId="178" xr:uid="{00000000-0005-0000-0000-0000B1000000}"/>
    <cellStyle name="3_Du toan 558 (Km17+508.12 - Km 22) 2_TMĐT dieu chinh B1 (Vinalines - Dinh Vu)" xfId="179" xr:uid="{00000000-0005-0000-0000-0000B2000000}"/>
    <cellStyle name="3_Du toan 558 (Km17+508.12 - Km 22)_Du toan chi phi tu van - TKKT, TKBVTC, thau manth- month" xfId="180" xr:uid="{00000000-0005-0000-0000-0000B3000000}"/>
    <cellStyle name="3_Du toan 558 (Km17+508.12 - Km 22)_Du toan chi phi tu van - TKKT, TKBVTC, thau manth- month_TMDT" xfId="181" xr:uid="{00000000-0005-0000-0000-0000B4000000}"/>
    <cellStyle name="3_Du toan 558 (Km17+508.12 - Km 22)_Du toan chi phi tu van - TKKT, TKBVTC, thau manth- month_TMDT - Dieu chinh (Vinalines - Dinh Vu)" xfId="182" xr:uid="{00000000-0005-0000-0000-0000B5000000}"/>
    <cellStyle name="3_Du toan 558 (Km17+508.12 - Km 22)_Du toan chi phi tu van - TKKT, TKBVTC, thau manth- month_TMĐT (23-10)" xfId="183" xr:uid="{00000000-0005-0000-0000-0000B6000000}"/>
    <cellStyle name="3_Du toan 558 (Km17+508.12 - Km 22)_Du toan chi phi tu van - TKKT, TKBVTC, thau manth- month_TMĐT dieu chinh B1 (Vinalines - Dinh Vu)" xfId="184" xr:uid="{00000000-0005-0000-0000-0000B7000000}"/>
    <cellStyle name="3_Du toan 558 (Km17+508.12 - Km 22)_TMDT" xfId="185" xr:uid="{00000000-0005-0000-0000-0000B8000000}"/>
    <cellStyle name="3_Du toan 558 (Km17+508.12 - Km 22)_TMDT - Dieu chinh (Vinh Tan)_BS ly do dieu chinh" xfId="186" xr:uid="{00000000-0005-0000-0000-0000B9000000}"/>
    <cellStyle name="3_ÿÿÿÿÿ" xfId="187" xr:uid="{00000000-0005-0000-0000-0000BA000000}"/>
    <cellStyle name="4" xfId="188" xr:uid="{00000000-0005-0000-0000-0000BB000000}"/>
    <cellStyle name="4_Cau thuy dien Ban La (Cu Anh)" xfId="189" xr:uid="{00000000-0005-0000-0000-0000BC000000}"/>
    <cellStyle name="4_Cau thuy dien Ban La (Cu Anh) 2" xfId="190" xr:uid="{00000000-0005-0000-0000-0000BD000000}"/>
    <cellStyle name="4_Cau thuy dien Ban La (Cu Anh) 2_TMDT" xfId="191" xr:uid="{00000000-0005-0000-0000-0000BE000000}"/>
    <cellStyle name="4_Cau thuy dien Ban La (Cu Anh) 2_TMDT - Dieu chinh (Vinalines - Dinh Vu)" xfId="192" xr:uid="{00000000-0005-0000-0000-0000BF000000}"/>
    <cellStyle name="4_Cau thuy dien Ban La (Cu Anh) 2_TMĐT (23-10)" xfId="193" xr:uid="{00000000-0005-0000-0000-0000C0000000}"/>
    <cellStyle name="4_Cau thuy dien Ban La (Cu Anh) 2_TMĐT dieu chinh B1 (Vinalines - Dinh Vu)" xfId="194" xr:uid="{00000000-0005-0000-0000-0000C1000000}"/>
    <cellStyle name="4_Cau thuy dien Ban La (Cu Anh)_Du toan chi phi tu van - TKKT, TKBVTC, thau manth- month" xfId="195" xr:uid="{00000000-0005-0000-0000-0000C2000000}"/>
    <cellStyle name="4_Cau thuy dien Ban La (Cu Anh)_Du toan chi phi tu van - TKKT, TKBVTC, thau manth- month_TMDT" xfId="196" xr:uid="{00000000-0005-0000-0000-0000C3000000}"/>
    <cellStyle name="4_Cau thuy dien Ban La (Cu Anh)_Du toan chi phi tu van - TKKT, TKBVTC, thau manth- month_TMDT - Dieu chinh (Vinalines - Dinh Vu)" xfId="197" xr:uid="{00000000-0005-0000-0000-0000C4000000}"/>
    <cellStyle name="4_Cau thuy dien Ban La (Cu Anh)_Du toan chi phi tu van - TKKT, TKBVTC, thau manth- month_TMĐT (23-10)" xfId="198" xr:uid="{00000000-0005-0000-0000-0000C5000000}"/>
    <cellStyle name="4_Cau thuy dien Ban La (Cu Anh)_Du toan chi phi tu van - TKKT, TKBVTC, thau manth- month_TMĐT dieu chinh B1 (Vinalines - Dinh Vu)" xfId="199" xr:uid="{00000000-0005-0000-0000-0000C6000000}"/>
    <cellStyle name="4_Cau thuy dien Ban La (Cu Anh)_TMDT" xfId="200" xr:uid="{00000000-0005-0000-0000-0000C7000000}"/>
    <cellStyle name="4_Cau thuy dien Ban La (Cu Anh)_TMDT - Dieu chinh (Vinh Tan)_BS ly do dieu chinh" xfId="201" xr:uid="{00000000-0005-0000-0000-0000C8000000}"/>
    <cellStyle name="4_Du toan 558 (Km17+508.12 - Km 22)" xfId="202" xr:uid="{00000000-0005-0000-0000-0000C9000000}"/>
    <cellStyle name="4_Du toan 558 (Km17+508.12 - Km 22) 2" xfId="203" xr:uid="{00000000-0005-0000-0000-0000CA000000}"/>
    <cellStyle name="4_Du toan 558 (Km17+508.12 - Km 22) 2_TMDT" xfId="204" xr:uid="{00000000-0005-0000-0000-0000CB000000}"/>
    <cellStyle name="4_Du toan 558 (Km17+508.12 - Km 22) 2_TMDT - Dieu chinh (Vinalines - Dinh Vu)" xfId="205" xr:uid="{00000000-0005-0000-0000-0000CC000000}"/>
    <cellStyle name="4_Du toan 558 (Km17+508.12 - Km 22) 2_TMĐT (23-10)" xfId="206" xr:uid="{00000000-0005-0000-0000-0000CD000000}"/>
    <cellStyle name="4_Du toan 558 (Km17+508.12 - Km 22) 2_TMĐT dieu chinh B1 (Vinalines - Dinh Vu)" xfId="207" xr:uid="{00000000-0005-0000-0000-0000CE000000}"/>
    <cellStyle name="4_Du toan 558 (Km17+508.12 - Km 22)_Du toan chi phi tu van - TKKT, TKBVTC, thau manth- month" xfId="208" xr:uid="{00000000-0005-0000-0000-0000CF000000}"/>
    <cellStyle name="4_Du toan 558 (Km17+508.12 - Km 22)_Du toan chi phi tu van - TKKT, TKBVTC, thau manth- month_TMDT" xfId="209" xr:uid="{00000000-0005-0000-0000-0000D0000000}"/>
    <cellStyle name="4_Du toan 558 (Km17+508.12 - Km 22)_Du toan chi phi tu van - TKKT, TKBVTC, thau manth- month_TMDT - Dieu chinh (Vinalines - Dinh Vu)" xfId="210" xr:uid="{00000000-0005-0000-0000-0000D1000000}"/>
    <cellStyle name="4_Du toan 558 (Km17+508.12 - Km 22)_Du toan chi phi tu van - TKKT, TKBVTC, thau manth- month_TMĐT (23-10)" xfId="211" xr:uid="{00000000-0005-0000-0000-0000D2000000}"/>
    <cellStyle name="4_Du toan 558 (Km17+508.12 - Km 22)_Du toan chi phi tu van - TKKT, TKBVTC, thau manth- month_TMĐT dieu chinh B1 (Vinalines - Dinh Vu)" xfId="212" xr:uid="{00000000-0005-0000-0000-0000D3000000}"/>
    <cellStyle name="4_Du toan 558 (Km17+508.12 - Km 22)_TMDT" xfId="213" xr:uid="{00000000-0005-0000-0000-0000D4000000}"/>
    <cellStyle name="4_Du toan 558 (Km17+508.12 - Km 22)_TMDT - Dieu chinh (Vinh Tan)_BS ly do dieu chinh" xfId="214" xr:uid="{00000000-0005-0000-0000-0000D5000000}"/>
    <cellStyle name="4_ÿÿÿÿÿ" xfId="215" xr:uid="{00000000-0005-0000-0000-0000D6000000}"/>
    <cellStyle name="40% - Accent1" xfId="216" builtinId="31" customBuiltin="1"/>
    <cellStyle name="40% - Accent2" xfId="217" builtinId="35" customBuiltin="1"/>
    <cellStyle name="40% - Accent3" xfId="218" builtinId="39" customBuiltin="1"/>
    <cellStyle name="40% - Accent4" xfId="219" builtinId="43" customBuiltin="1"/>
    <cellStyle name="40% - Accent5" xfId="220" builtinId="47" customBuiltin="1"/>
    <cellStyle name="40% - Accent6" xfId="221" builtinId="51" customBuiltin="1"/>
    <cellStyle name="40% - 강조색1" xfId="222" xr:uid="{00000000-0005-0000-0000-0000DD000000}"/>
    <cellStyle name="40% - 강조색2" xfId="223" xr:uid="{00000000-0005-0000-0000-0000DE000000}"/>
    <cellStyle name="40% - 강조색3" xfId="224" xr:uid="{00000000-0005-0000-0000-0000DF000000}"/>
    <cellStyle name="40% - 강조색4" xfId="225" xr:uid="{00000000-0005-0000-0000-0000E0000000}"/>
    <cellStyle name="40% - 강조색5" xfId="226" xr:uid="{00000000-0005-0000-0000-0000E1000000}"/>
    <cellStyle name="40% - 강조색6" xfId="227" xr:uid="{00000000-0005-0000-0000-0000E2000000}"/>
    <cellStyle name="6" xfId="228" xr:uid="{00000000-0005-0000-0000-0000E3000000}"/>
    <cellStyle name="6 2" xfId="229" xr:uid="{00000000-0005-0000-0000-0000E4000000}"/>
    <cellStyle name="6_Bảng tính lãi vay - Gửi chị Ý" xfId="230" xr:uid="{00000000-0005-0000-0000-0000E5000000}"/>
    <cellStyle name="6_Du toan chi phi" xfId="231" xr:uid="{00000000-0005-0000-0000-0000E6000000}"/>
    <cellStyle name="6_Du toan chi phi tu van" xfId="232" xr:uid="{00000000-0005-0000-0000-0000E7000000}"/>
    <cellStyle name="6_Du toan chi phi tu van - TKKT, TKBVTC, thau manth- month" xfId="233" xr:uid="{00000000-0005-0000-0000-0000E8000000}"/>
    <cellStyle name="6_Du toan chi phi tu van_2.Du toan chi phi tu van - Chi thiet ke ki thuat 13.02.2014 (Rev 1)" xfId="234" xr:uid="{00000000-0005-0000-0000-0000E9000000}"/>
    <cellStyle name="6_TMDT" xfId="235" xr:uid="{00000000-0005-0000-0000-0000EA000000}"/>
    <cellStyle name="6_TMDT - Dieu chinh (Vinalines - Dinh Vu)" xfId="236" xr:uid="{00000000-0005-0000-0000-0000EB000000}"/>
    <cellStyle name="6_TMDT - Dieu chinh (Vinh Tan)_BS ly do dieu chinh" xfId="237" xr:uid="{00000000-0005-0000-0000-0000EC000000}"/>
    <cellStyle name="6_TMĐT (23-10)" xfId="238" xr:uid="{00000000-0005-0000-0000-0000ED000000}"/>
    <cellStyle name="6_TMĐT dieu chinh B1 (Vinalines - Dinh Vu)" xfId="239" xr:uid="{00000000-0005-0000-0000-0000EE000000}"/>
    <cellStyle name="6_Tong hop du toan" xfId="240" xr:uid="{00000000-0005-0000-0000-0000EF000000}"/>
    <cellStyle name="60% - Accent1" xfId="241" builtinId="32" customBuiltin="1"/>
    <cellStyle name="60% - Accent2" xfId="242" builtinId="36" customBuiltin="1"/>
    <cellStyle name="60% - Accent3" xfId="243" builtinId="40" customBuiltin="1"/>
    <cellStyle name="60% - Accent4" xfId="244" builtinId="44" customBuiltin="1"/>
    <cellStyle name="60% - Accent5" xfId="245" builtinId="48" customBuiltin="1"/>
    <cellStyle name="60% - Accent6" xfId="246" builtinId="52" customBuiltin="1"/>
    <cellStyle name="60% - 강조색1" xfId="247" xr:uid="{00000000-0005-0000-0000-0000F6000000}"/>
    <cellStyle name="60% - 강조색2" xfId="248" xr:uid="{00000000-0005-0000-0000-0000F7000000}"/>
    <cellStyle name="60% - 강조색3" xfId="249" xr:uid="{00000000-0005-0000-0000-0000F8000000}"/>
    <cellStyle name="60% - 강조색4" xfId="250" xr:uid="{00000000-0005-0000-0000-0000F9000000}"/>
    <cellStyle name="60% - 강조색5" xfId="251" xr:uid="{00000000-0005-0000-0000-0000FA000000}"/>
    <cellStyle name="60% - 강조색6" xfId="252" xr:uid="{00000000-0005-0000-0000-0000FB000000}"/>
    <cellStyle name="Accent1" xfId="253" builtinId="29" customBuiltin="1"/>
    <cellStyle name="Accent2" xfId="254" builtinId="33" customBuiltin="1"/>
    <cellStyle name="Accent3" xfId="255" builtinId="37" customBuiltin="1"/>
    <cellStyle name="Accent4" xfId="256" builtinId="41" customBuiltin="1"/>
    <cellStyle name="Accent5" xfId="257" builtinId="45" customBuiltin="1"/>
    <cellStyle name="Accent6" xfId="258" builtinId="49" customBuiltin="1"/>
    <cellStyle name="ÅëÈ­ [0]_¿ì¹°Åë" xfId="259" xr:uid="{00000000-0005-0000-0000-000002010000}"/>
    <cellStyle name="AeE­ [0]_INQUIRY ¿?¾÷AßAø " xfId="260" xr:uid="{00000000-0005-0000-0000-000003010000}"/>
    <cellStyle name="ÅëÈ­ [0]_L601CPT" xfId="261" xr:uid="{00000000-0005-0000-0000-000004010000}"/>
    <cellStyle name="ÅëÈ­_¿ì¹°Åë" xfId="262" xr:uid="{00000000-0005-0000-0000-000005010000}"/>
    <cellStyle name="AeE­_INQUIRY ¿?¾÷AßAø " xfId="263" xr:uid="{00000000-0005-0000-0000-000006010000}"/>
    <cellStyle name="ÅëÈ­_L601CPT" xfId="264" xr:uid="{00000000-0005-0000-0000-000007010000}"/>
    <cellStyle name="args.style" xfId="265" xr:uid="{00000000-0005-0000-0000-000008010000}"/>
    <cellStyle name="args.style 2" xfId="266" xr:uid="{00000000-0005-0000-0000-000009010000}"/>
    <cellStyle name="args.style_Bảng tính lãi vay - Gửi chị Ý" xfId="267" xr:uid="{00000000-0005-0000-0000-00000A010000}"/>
    <cellStyle name="ÄÞ¸¶ [0]_¿ì¹°Åë" xfId="268" xr:uid="{00000000-0005-0000-0000-00000B010000}"/>
    <cellStyle name="AÞ¸¶ [0]_INQUIRY ¿?¾÷AßAø " xfId="269" xr:uid="{00000000-0005-0000-0000-00000C010000}"/>
    <cellStyle name="ÄÞ¸¶ [0]_L601CPT" xfId="270" xr:uid="{00000000-0005-0000-0000-00000D010000}"/>
    <cellStyle name="ÄÞ¸¶_¿ì¹°Åë" xfId="271" xr:uid="{00000000-0005-0000-0000-00000E010000}"/>
    <cellStyle name="AÞ¸¶_INQUIRY ¿?¾÷AßAø " xfId="272" xr:uid="{00000000-0005-0000-0000-00000F010000}"/>
    <cellStyle name="ÄÞ¸¶_L601CPT" xfId="273" xr:uid="{00000000-0005-0000-0000-000010010000}"/>
    <cellStyle name="AutoFormat Options" xfId="274" xr:uid="{00000000-0005-0000-0000-000011010000}"/>
    <cellStyle name="Bad" xfId="275" builtinId="27" customBuiltin="1"/>
    <cellStyle name="BILL제목" xfId="276" xr:uid="{00000000-0005-0000-0000-000013010000}"/>
    <cellStyle name="Body" xfId="277" xr:uid="{00000000-0005-0000-0000-000014010000}"/>
    <cellStyle name="C?AØ_¿?¾÷CoE² " xfId="278" xr:uid="{00000000-0005-0000-0000-000015010000}"/>
    <cellStyle name="Ç¥ÁØ_#2(M17)_1" xfId="279" xr:uid="{00000000-0005-0000-0000-000016010000}"/>
    <cellStyle name="C￥AØ_¿μ¾÷CoE² " xfId="280" xr:uid="{00000000-0005-0000-0000-000017010000}"/>
    <cellStyle name="Ç¥ÁØ_±¸¹Ì´ëÃ¥" xfId="281" xr:uid="{00000000-0005-0000-0000-000018010000}"/>
    <cellStyle name="C￥AØ_Sheet1_¿μ¾÷CoE² " xfId="282" xr:uid="{00000000-0005-0000-0000-000019010000}"/>
    <cellStyle name="Calc Currency (0)" xfId="283" xr:uid="{00000000-0005-0000-0000-00001A010000}"/>
    <cellStyle name="Calc Currency (0) 2" xfId="284" xr:uid="{00000000-0005-0000-0000-00001B010000}"/>
    <cellStyle name="Calc Currency (0)_Bảng tính lãi vay - Gửi chị Ý" xfId="285" xr:uid="{00000000-0005-0000-0000-00001C010000}"/>
    <cellStyle name="Calc Currency (2)" xfId="286" xr:uid="{00000000-0005-0000-0000-00001D010000}"/>
    <cellStyle name="Calc Percent (0)" xfId="287" xr:uid="{00000000-0005-0000-0000-00001E010000}"/>
    <cellStyle name="Calc Percent (1)" xfId="288" xr:uid="{00000000-0005-0000-0000-00001F010000}"/>
    <cellStyle name="Calc Percent (2)" xfId="289" xr:uid="{00000000-0005-0000-0000-000020010000}"/>
    <cellStyle name="Calc Percent (2) 2" xfId="290" xr:uid="{00000000-0005-0000-0000-000021010000}"/>
    <cellStyle name="Calc Percent (2)_Bảng tính lãi vay - Gửi chị Ý" xfId="291" xr:uid="{00000000-0005-0000-0000-000022010000}"/>
    <cellStyle name="Calc Units (0)" xfId="292" xr:uid="{00000000-0005-0000-0000-000023010000}"/>
    <cellStyle name="Calc Units (1)" xfId="293" xr:uid="{00000000-0005-0000-0000-000024010000}"/>
    <cellStyle name="Calc Units (2)" xfId="294" xr:uid="{00000000-0005-0000-0000-000025010000}"/>
    <cellStyle name="Calculation" xfId="295" builtinId="22" customBuiltin="1"/>
    <cellStyle name="category" xfId="296" xr:uid="{00000000-0005-0000-0000-000027010000}"/>
    <cellStyle name="Cerrency_Sheet2_XANGDAU" xfId="297" xr:uid="{00000000-0005-0000-0000-000028010000}"/>
    <cellStyle name="Check Cell" xfId="298" builtinId="23" customBuiltin="1"/>
    <cellStyle name="Chi phÝ kh¸c_Book1" xfId="299" xr:uid="{00000000-0005-0000-0000-000061010000}"/>
    <cellStyle name="Comma" xfId="300" builtinId="3"/>
    <cellStyle name="Comma  - Style1" xfId="301" xr:uid="{00000000-0005-0000-0000-00002A010000}"/>
    <cellStyle name="Comma  - Style2" xfId="302" xr:uid="{00000000-0005-0000-0000-00002B010000}"/>
    <cellStyle name="Comma  - Style3" xfId="303" xr:uid="{00000000-0005-0000-0000-00002C010000}"/>
    <cellStyle name="Comma  - Style4" xfId="304" xr:uid="{00000000-0005-0000-0000-00002D010000}"/>
    <cellStyle name="Comma  - Style5" xfId="305" xr:uid="{00000000-0005-0000-0000-00002E010000}"/>
    <cellStyle name="Comma  - Style6" xfId="306" xr:uid="{00000000-0005-0000-0000-00002F010000}"/>
    <cellStyle name="Comma  - Style7" xfId="307" xr:uid="{00000000-0005-0000-0000-000030010000}"/>
    <cellStyle name="Comma  - Style8" xfId="308" xr:uid="{00000000-0005-0000-0000-000031010000}"/>
    <cellStyle name="Comma [00]" xfId="309" xr:uid="{00000000-0005-0000-0000-000032010000}"/>
    <cellStyle name="Comma 10" xfId="310" xr:uid="{00000000-0005-0000-0000-000033010000}"/>
    <cellStyle name="Comma 11" xfId="311" xr:uid="{00000000-0005-0000-0000-000034010000}"/>
    <cellStyle name="Comma 2" xfId="312" xr:uid="{00000000-0005-0000-0000-000035010000}"/>
    <cellStyle name="Comma 2 2" xfId="313" xr:uid="{00000000-0005-0000-0000-000036010000}"/>
    <cellStyle name="Comma 2 3" xfId="314" xr:uid="{00000000-0005-0000-0000-000037010000}"/>
    <cellStyle name="Comma 2 4" xfId="315" xr:uid="{00000000-0005-0000-0000-000038010000}"/>
    <cellStyle name="Comma 3" xfId="316" xr:uid="{00000000-0005-0000-0000-000039010000}"/>
    <cellStyle name="Comma 3 2" xfId="317" xr:uid="{00000000-0005-0000-0000-00003A010000}"/>
    <cellStyle name="Comma 3_Bảng tính lãi vay - Gửi chị Ý" xfId="318" xr:uid="{00000000-0005-0000-0000-00003B010000}"/>
    <cellStyle name="Comma 4" xfId="319" xr:uid="{00000000-0005-0000-0000-00003C010000}"/>
    <cellStyle name="Comma 5" xfId="320" xr:uid="{00000000-0005-0000-0000-00003D010000}"/>
    <cellStyle name="Comma 52" xfId="962" xr:uid="{00000000-0005-0000-0000-00003E010000}"/>
    <cellStyle name="Comma 6" xfId="321" xr:uid="{00000000-0005-0000-0000-00003F010000}"/>
    <cellStyle name="Comma 7" xfId="322" xr:uid="{00000000-0005-0000-0000-000040010000}"/>
    <cellStyle name="Comma 8" xfId="323" xr:uid="{00000000-0005-0000-0000-000041010000}"/>
    <cellStyle name="Comma 8 2" xfId="324" xr:uid="{00000000-0005-0000-0000-000042010000}"/>
    <cellStyle name="Comma 8 3" xfId="325" xr:uid="{00000000-0005-0000-0000-000043010000}"/>
    <cellStyle name="Comma 8 4" xfId="326" xr:uid="{00000000-0005-0000-0000-000044010000}"/>
    <cellStyle name="Comma 8 5" xfId="327" xr:uid="{00000000-0005-0000-0000-000045010000}"/>
    <cellStyle name="Comma 9 2" xfId="328" xr:uid="{00000000-0005-0000-0000-000046010000}"/>
    <cellStyle name="Comma 9 2 2" xfId="969" xr:uid="{00000000-0005-0000-0000-000047010000}"/>
    <cellStyle name="comma zerodec" xfId="329" xr:uid="{00000000-0005-0000-0000-000048010000}"/>
    <cellStyle name="Comma_So bo TMDT" xfId="330" xr:uid="{00000000-0005-0000-0000-000049010000}"/>
    <cellStyle name="Comma0" xfId="331" xr:uid="{00000000-0005-0000-0000-00004A010000}"/>
    <cellStyle name="Copied" xfId="332" xr:uid="{00000000-0005-0000-0000-00004B010000}"/>
    <cellStyle name="Copied 2" xfId="333" xr:uid="{00000000-0005-0000-0000-00004C010000}"/>
    <cellStyle name="Copied_TMDT" xfId="334" xr:uid="{00000000-0005-0000-0000-00004D010000}"/>
    <cellStyle name="Co聭ma_Sheet1" xfId="335" xr:uid="{00000000-0005-0000-0000-00004E010000}"/>
    <cellStyle name="Curråncy [0]_FCST_RESULTS" xfId="336" xr:uid="{00000000-0005-0000-0000-00004F010000}"/>
    <cellStyle name="Currency [0]ßmud plant bolted_RESULTS" xfId="337" xr:uid="{00000000-0005-0000-0000-000050010000}"/>
    <cellStyle name="Currency [00]" xfId="338" xr:uid="{00000000-0005-0000-0000-000051010000}"/>
    <cellStyle name="Currency![0]_FCSt (2)" xfId="339" xr:uid="{00000000-0005-0000-0000-000052010000}"/>
    <cellStyle name="Currency0" xfId="340" xr:uid="{00000000-0005-0000-0000-000053010000}"/>
    <cellStyle name="Currency0 2" xfId="341" xr:uid="{00000000-0005-0000-0000-000054010000}"/>
    <cellStyle name="Currency0 2 2" xfId="342" xr:uid="{00000000-0005-0000-0000-000055010000}"/>
    <cellStyle name="Currency0 2 3" xfId="343" xr:uid="{00000000-0005-0000-0000-000056010000}"/>
    <cellStyle name="Currency0 2 4" xfId="344" xr:uid="{00000000-0005-0000-0000-000057010000}"/>
    <cellStyle name="Currency0 2 5" xfId="345" xr:uid="{00000000-0005-0000-0000-000058010000}"/>
    <cellStyle name="Currency0 3" xfId="346" xr:uid="{00000000-0005-0000-0000-000059010000}"/>
    <cellStyle name="Currency0 3 2" xfId="347" xr:uid="{00000000-0005-0000-0000-00005A010000}"/>
    <cellStyle name="Currency0 3 3" xfId="348" xr:uid="{00000000-0005-0000-0000-00005B010000}"/>
    <cellStyle name="Currency0 3 4" xfId="349" xr:uid="{00000000-0005-0000-0000-00005C010000}"/>
    <cellStyle name="Currency0 3 5" xfId="350" xr:uid="{00000000-0005-0000-0000-00005D010000}"/>
    <cellStyle name="Currency0_Bảng tính lãi vay - Gửi chị Ý" xfId="351" xr:uid="{00000000-0005-0000-0000-00005E010000}"/>
    <cellStyle name="Currency1" xfId="352" xr:uid="{00000000-0005-0000-0000-00005F010000}"/>
    <cellStyle name="Date" xfId="353" xr:uid="{00000000-0005-0000-0000-000062010000}"/>
    <cellStyle name="Date Short" xfId="354" xr:uid="{00000000-0005-0000-0000-000063010000}"/>
    <cellStyle name="ddmmyy" xfId="355" xr:uid="{00000000-0005-0000-0000-000064010000}"/>
    <cellStyle name="Dezimal [0]_NEGS" xfId="356" xr:uid="{00000000-0005-0000-0000-000065010000}"/>
    <cellStyle name="Dezimal_NEGS" xfId="357" xr:uid="{00000000-0005-0000-0000-000066010000}"/>
    <cellStyle name="Dg" xfId="358" xr:uid="{00000000-0005-0000-0000-000067010000}"/>
    <cellStyle name="Dg 2" xfId="359" xr:uid="{00000000-0005-0000-0000-000068010000}"/>
    <cellStyle name="Dg_TMDT" xfId="360" xr:uid="{00000000-0005-0000-0000-000069010000}"/>
    <cellStyle name="Dollar (zero dec)" xfId="361" xr:uid="{00000000-0005-0000-0000-00006A010000}"/>
    <cellStyle name="Dziesi?tny [0]_Invoices2001Slovakia" xfId="362" xr:uid="{00000000-0005-0000-0000-00006B010000}"/>
    <cellStyle name="Dziesi?tny_Invoices2001Slovakia" xfId="363" xr:uid="{00000000-0005-0000-0000-00006C010000}"/>
    <cellStyle name="Dziesietny [0]_Invoices2001Slovakia" xfId="364" xr:uid="{00000000-0005-0000-0000-00006D010000}"/>
    <cellStyle name="Dziesiętny [0]_Invoices2001Slovakia" xfId="365" xr:uid="{00000000-0005-0000-0000-00006E010000}"/>
    <cellStyle name="Dziesietny [0]_Invoices2001Slovakia_Book1" xfId="366" xr:uid="{00000000-0005-0000-0000-00006F010000}"/>
    <cellStyle name="Dziesiętny [0]_Invoices2001Slovakia_Book1" xfId="367" xr:uid="{00000000-0005-0000-0000-000070010000}"/>
    <cellStyle name="Dziesietny [0]_Invoices2001Slovakia_Book1_Tong hop Cac tuyen(9-1-06)" xfId="368" xr:uid="{00000000-0005-0000-0000-000071010000}"/>
    <cellStyle name="Dziesiętny [0]_Invoices2001Slovakia_Book1_Tong hop Cac tuyen(9-1-06)" xfId="369" xr:uid="{00000000-0005-0000-0000-000072010000}"/>
    <cellStyle name="Dziesietny [0]_Invoices2001Slovakia_KL K.C mat duong" xfId="370" xr:uid="{00000000-0005-0000-0000-000073010000}"/>
    <cellStyle name="Dziesiętny [0]_Invoices2001Slovakia_Nhalamviec VTC(25-1-05)" xfId="371" xr:uid="{00000000-0005-0000-0000-000074010000}"/>
    <cellStyle name="Dziesietny [0]_Invoices2001Slovakia_TDT KHANH HOA" xfId="372" xr:uid="{00000000-0005-0000-0000-000075010000}"/>
    <cellStyle name="Dziesiętny [0]_Invoices2001Slovakia_TDT KHANH HOA" xfId="373" xr:uid="{00000000-0005-0000-0000-000076010000}"/>
    <cellStyle name="Dziesietny [0]_Invoices2001Slovakia_TDT KHANH HOA_Tong hop Cac tuyen(9-1-06)" xfId="374" xr:uid="{00000000-0005-0000-0000-000077010000}"/>
    <cellStyle name="Dziesiętny [0]_Invoices2001Slovakia_TDT KHANH HOA_Tong hop Cac tuyen(9-1-06)" xfId="375" xr:uid="{00000000-0005-0000-0000-000078010000}"/>
    <cellStyle name="Dziesietny [0]_Invoices2001Slovakia_TDT quangngai" xfId="376" xr:uid="{00000000-0005-0000-0000-000079010000}"/>
    <cellStyle name="Dziesiętny [0]_Invoices2001Slovakia_TDT quangngai" xfId="377" xr:uid="{00000000-0005-0000-0000-00007A010000}"/>
    <cellStyle name="Dziesietny [0]_Invoices2001Slovakia_Tong hop Cac tuyen(9-1-06)" xfId="378" xr:uid="{00000000-0005-0000-0000-00007B010000}"/>
    <cellStyle name="Dziesietny_Invoices2001Slovakia" xfId="379" xr:uid="{00000000-0005-0000-0000-00007C010000}"/>
    <cellStyle name="Dziesiętny_Invoices2001Slovakia" xfId="380" xr:uid="{00000000-0005-0000-0000-00007D010000}"/>
    <cellStyle name="Dziesietny_Invoices2001Slovakia_Book1" xfId="381" xr:uid="{00000000-0005-0000-0000-00007E010000}"/>
    <cellStyle name="Dziesiętny_Invoices2001Slovakia_Book1" xfId="382" xr:uid="{00000000-0005-0000-0000-00007F010000}"/>
    <cellStyle name="Dziesietny_Invoices2001Slovakia_Book1_Tong hop Cac tuyen(9-1-06)" xfId="383" xr:uid="{00000000-0005-0000-0000-000080010000}"/>
    <cellStyle name="Dziesiętny_Invoices2001Slovakia_Book1_Tong hop Cac tuyen(9-1-06)" xfId="384" xr:uid="{00000000-0005-0000-0000-000081010000}"/>
    <cellStyle name="Dziesietny_Invoices2001Slovakia_KL K.C mat duong" xfId="385" xr:uid="{00000000-0005-0000-0000-000082010000}"/>
    <cellStyle name="Dziesiętny_Invoices2001Slovakia_Nhalamviec VTC(25-1-05)" xfId="386" xr:uid="{00000000-0005-0000-0000-000083010000}"/>
    <cellStyle name="Dziesietny_Invoices2001Slovakia_TDT KHANH HOA" xfId="387" xr:uid="{00000000-0005-0000-0000-000084010000}"/>
    <cellStyle name="Dziesiętny_Invoices2001Slovakia_TDT KHANH HOA" xfId="388" xr:uid="{00000000-0005-0000-0000-000085010000}"/>
    <cellStyle name="Dziesietny_Invoices2001Slovakia_TDT KHANH HOA_Tong hop Cac tuyen(9-1-06)" xfId="389" xr:uid="{00000000-0005-0000-0000-000086010000}"/>
    <cellStyle name="Dziesiętny_Invoices2001Slovakia_TDT KHANH HOA_Tong hop Cac tuyen(9-1-06)" xfId="390" xr:uid="{00000000-0005-0000-0000-000087010000}"/>
    <cellStyle name="Dziesietny_Invoices2001Slovakia_TDT quangngai" xfId="391" xr:uid="{00000000-0005-0000-0000-000088010000}"/>
    <cellStyle name="Dziesiętny_Invoices2001Slovakia_TDT quangngai" xfId="392" xr:uid="{00000000-0005-0000-0000-000089010000}"/>
    <cellStyle name="Dziesietny_Invoices2001Slovakia_Tong hop Cac tuyen(9-1-06)" xfId="393" xr:uid="{00000000-0005-0000-0000-00008A010000}"/>
    <cellStyle name="e" xfId="394" xr:uid="{00000000-0005-0000-0000-00008B010000}"/>
    <cellStyle name="Enter Currency (0)" xfId="395" xr:uid="{00000000-0005-0000-0000-00008C010000}"/>
    <cellStyle name="Enter Currency (2)" xfId="396" xr:uid="{00000000-0005-0000-0000-00008D010000}"/>
    <cellStyle name="Enter Units (0)" xfId="397" xr:uid="{00000000-0005-0000-0000-00008E010000}"/>
    <cellStyle name="Enter Units (1)" xfId="398" xr:uid="{00000000-0005-0000-0000-00008F010000}"/>
    <cellStyle name="Enter Units (2)" xfId="399" xr:uid="{00000000-0005-0000-0000-000090010000}"/>
    <cellStyle name="Entered" xfId="400" xr:uid="{00000000-0005-0000-0000-000091010000}"/>
    <cellStyle name="Entered 2" xfId="401" xr:uid="{00000000-0005-0000-0000-000092010000}"/>
    <cellStyle name="Entered_TMDT" xfId="402" xr:uid="{00000000-0005-0000-0000-000093010000}"/>
    <cellStyle name="Explanatory Text" xfId="403" builtinId="53" customBuiltin="1"/>
    <cellStyle name="f" xfId="404" xr:uid="{00000000-0005-0000-0000-000095010000}"/>
    <cellStyle name="Fixed" xfId="405" xr:uid="{00000000-0005-0000-0000-000096010000}"/>
    <cellStyle name="Font Britannic16_VLNC1" xfId="406" xr:uid="{00000000-0005-0000-0000-000097010000}"/>
    <cellStyle name="Good" xfId="407" builtinId="26" customBuiltin="1"/>
    <cellStyle name="Grey" xfId="408" xr:uid="{00000000-0005-0000-0000-000099010000}"/>
    <cellStyle name="Head 1" xfId="409" xr:uid="{00000000-0005-0000-0000-00009A010000}"/>
    <cellStyle name="Head 1 2" xfId="410" xr:uid="{00000000-0005-0000-0000-00009B010000}"/>
    <cellStyle name="HEADER" xfId="411" xr:uid="{00000000-0005-0000-0000-00009C010000}"/>
    <cellStyle name="Header1" xfId="412" xr:uid="{00000000-0005-0000-0000-00009D010000}"/>
    <cellStyle name="Header2" xfId="413" xr:uid="{00000000-0005-0000-0000-00009E010000}"/>
    <cellStyle name="Heading 1" xfId="414" builtinId="16" customBuiltin="1"/>
    <cellStyle name="Heading 1 2 2" xfId="415" xr:uid="{00000000-0005-0000-0000-0000A0010000}"/>
    <cellStyle name="Heading 1 2 3" xfId="416" xr:uid="{00000000-0005-0000-0000-0000A1010000}"/>
    <cellStyle name="Heading 1 2 4" xfId="417" xr:uid="{00000000-0005-0000-0000-0000A2010000}"/>
    <cellStyle name="Heading 1 2 5" xfId="418" xr:uid="{00000000-0005-0000-0000-0000A3010000}"/>
    <cellStyle name="Heading 1 3 2" xfId="419" xr:uid="{00000000-0005-0000-0000-0000A4010000}"/>
    <cellStyle name="Heading 1 3 3" xfId="420" xr:uid="{00000000-0005-0000-0000-0000A5010000}"/>
    <cellStyle name="Heading 1 3 4" xfId="421" xr:uid="{00000000-0005-0000-0000-0000A6010000}"/>
    <cellStyle name="Heading 1 3 5" xfId="422" xr:uid="{00000000-0005-0000-0000-0000A7010000}"/>
    <cellStyle name="Heading 2" xfId="423" builtinId="17" customBuiltin="1"/>
    <cellStyle name="Heading 2 2 2" xfId="424" xr:uid="{00000000-0005-0000-0000-0000A9010000}"/>
    <cellStyle name="Heading 2 2 3" xfId="425" xr:uid="{00000000-0005-0000-0000-0000AA010000}"/>
    <cellStyle name="Heading 2 2 4" xfId="426" xr:uid="{00000000-0005-0000-0000-0000AB010000}"/>
    <cellStyle name="Heading 2 2 5" xfId="427" xr:uid="{00000000-0005-0000-0000-0000AC010000}"/>
    <cellStyle name="Heading 2 3 2" xfId="428" xr:uid="{00000000-0005-0000-0000-0000AD010000}"/>
    <cellStyle name="Heading 2 3 3" xfId="429" xr:uid="{00000000-0005-0000-0000-0000AE010000}"/>
    <cellStyle name="Heading 2 3 4" xfId="430" xr:uid="{00000000-0005-0000-0000-0000AF010000}"/>
    <cellStyle name="Heading 2 3 5" xfId="431" xr:uid="{00000000-0005-0000-0000-0000B0010000}"/>
    <cellStyle name="Heading 3" xfId="432" builtinId="18" customBuiltin="1"/>
    <cellStyle name="Heading 4" xfId="433" builtinId="19" customBuiltin="1"/>
    <cellStyle name="Heading1" xfId="434" xr:uid="{00000000-0005-0000-0000-0000B3010000}"/>
    <cellStyle name="Heading2" xfId="435" xr:uid="{00000000-0005-0000-0000-0000B4010000}"/>
    <cellStyle name="HEADINGS" xfId="436" xr:uid="{00000000-0005-0000-0000-0000B5010000}"/>
    <cellStyle name="HEADINGS 2" xfId="437" xr:uid="{00000000-0005-0000-0000-0000B6010000}"/>
    <cellStyle name="HEADINGS_Bảng tính lãi vay - Gửi chị Ý" xfId="438" xr:uid="{00000000-0005-0000-0000-0000B7010000}"/>
    <cellStyle name="HEADINGSTOP" xfId="439" xr:uid="{00000000-0005-0000-0000-0000B8010000}"/>
    <cellStyle name="HEADINGSTOP 2" xfId="440" xr:uid="{00000000-0005-0000-0000-0000B9010000}"/>
    <cellStyle name="HEADINGSTOP_TMDT" xfId="441" xr:uid="{00000000-0005-0000-0000-0000BA010000}"/>
    <cellStyle name="headoption" xfId="442" xr:uid="{00000000-0005-0000-0000-0000BB010000}"/>
    <cellStyle name="Hoa-Scholl" xfId="443" xr:uid="{00000000-0005-0000-0000-0000BC010000}"/>
    <cellStyle name="i·0" xfId="444" xr:uid="{00000000-0005-0000-0000-0000BD010000}"/>
    <cellStyle name="Input" xfId="445" builtinId="20" customBuiltin="1"/>
    <cellStyle name="Input [yellow]" xfId="446" xr:uid="{00000000-0005-0000-0000-0000BF010000}"/>
    <cellStyle name="khanh" xfId="447" xr:uid="{00000000-0005-0000-0000-0000C0010000}"/>
    <cellStyle name="khung" xfId="448" xr:uid="{00000000-0005-0000-0000-0000C1010000}"/>
    <cellStyle name="khung 2" xfId="449" xr:uid="{00000000-0005-0000-0000-0000C2010000}"/>
    <cellStyle name="khung_Bảng tính lãi vay - Gửi chị Ý" xfId="450" xr:uid="{00000000-0005-0000-0000-0000C3010000}"/>
    <cellStyle name="Link Currency (0)" xfId="451" xr:uid="{00000000-0005-0000-0000-0000C4010000}"/>
    <cellStyle name="Link Currency (2)" xfId="452" xr:uid="{00000000-0005-0000-0000-0000C5010000}"/>
    <cellStyle name="Link Units (0)" xfId="453" xr:uid="{00000000-0005-0000-0000-0000C6010000}"/>
    <cellStyle name="Link Units (1)" xfId="454" xr:uid="{00000000-0005-0000-0000-0000C7010000}"/>
    <cellStyle name="Link Units (2)" xfId="455" xr:uid="{00000000-0005-0000-0000-0000C8010000}"/>
    <cellStyle name="Linked Cell" xfId="456" builtinId="24" customBuiltin="1"/>
    <cellStyle name="MI07" xfId="457" xr:uid="{00000000-0005-0000-0000-0000CA010000}"/>
    <cellStyle name="Migliaia (0)_CALPREZZ" xfId="458" xr:uid="{00000000-0005-0000-0000-0000CB010000}"/>
    <cellStyle name="Migliaia_ PESO ELETTR." xfId="459" xr:uid="{00000000-0005-0000-0000-0000CC010000}"/>
    <cellStyle name="Millares [0]_Well Timing" xfId="460" xr:uid="{00000000-0005-0000-0000-0000CD010000}"/>
    <cellStyle name="Millares_Well Timing" xfId="461" xr:uid="{00000000-0005-0000-0000-0000CE010000}"/>
    <cellStyle name="Milliers [0]_      " xfId="462" xr:uid="{00000000-0005-0000-0000-0000CF010000}"/>
    <cellStyle name="Milliers_      " xfId="463" xr:uid="{00000000-0005-0000-0000-0000D0010000}"/>
    <cellStyle name="Model" xfId="464" xr:uid="{00000000-0005-0000-0000-0000D1010000}"/>
    <cellStyle name="moi" xfId="465" xr:uid="{00000000-0005-0000-0000-0000D2010000}"/>
    <cellStyle name="Moneda [0]_Well Timing" xfId="466" xr:uid="{00000000-0005-0000-0000-0000D3010000}"/>
    <cellStyle name="Moneda_Well Timing" xfId="467" xr:uid="{00000000-0005-0000-0000-0000D4010000}"/>
    <cellStyle name="Monétaire [0]_      " xfId="468" xr:uid="{00000000-0005-0000-0000-0000D5010000}"/>
    <cellStyle name="Monétaire_      " xfId="469" xr:uid="{00000000-0005-0000-0000-0000D6010000}"/>
    <cellStyle name="n" xfId="470" xr:uid="{00000000-0005-0000-0000-0000D7010000}"/>
    <cellStyle name="Neutral" xfId="471" builtinId="28" customBuiltin="1"/>
    <cellStyle name="New" xfId="472" xr:uid="{00000000-0005-0000-0000-0000D9010000}"/>
    <cellStyle name="New Times Roman" xfId="473" xr:uid="{00000000-0005-0000-0000-0000DA010000}"/>
    <cellStyle name="New_2.Du toan chi phi tu van - Chi thiet ke ki thuat 13.02.2014 (Rev 1)" xfId="474" xr:uid="{00000000-0005-0000-0000-0000DB010000}"/>
    <cellStyle name="no dec" xfId="475" xr:uid="{00000000-0005-0000-0000-0000DC010000}"/>
    <cellStyle name="Normal" xfId="0" builtinId="0"/>
    <cellStyle name="Normal - Style1" xfId="476" xr:uid="{00000000-0005-0000-0000-0000DE010000}"/>
    <cellStyle name="Normal - Style1 10 2" xfId="978" xr:uid="{778ECBEE-FD2A-496C-89A2-1AD0B3AF57C3}"/>
    <cellStyle name="Normal - Style1 2" xfId="477" xr:uid="{00000000-0005-0000-0000-0000DF010000}"/>
    <cellStyle name="Normal - Style1_Bảng tính lãi vay - Gửi chị Ý" xfId="478" xr:uid="{00000000-0005-0000-0000-0000E0010000}"/>
    <cellStyle name="Normal 10" xfId="479" xr:uid="{00000000-0005-0000-0000-0000E1010000}"/>
    <cellStyle name="Normal 10 2" xfId="963" xr:uid="{00000000-0005-0000-0000-0000E2010000}"/>
    <cellStyle name="Normal 2" xfId="480" xr:uid="{00000000-0005-0000-0000-0000E3010000}"/>
    <cellStyle name="Normal 2 2" xfId="481" xr:uid="{00000000-0005-0000-0000-0000E4010000}"/>
    <cellStyle name="Normal 2 3" xfId="482" xr:uid="{00000000-0005-0000-0000-0000E5010000}"/>
    <cellStyle name="Normal 2_Bảng tính lãi vay - Gửi chị Ý" xfId="483" xr:uid="{00000000-0005-0000-0000-0000E6010000}"/>
    <cellStyle name="Normal 24 2" xfId="976" xr:uid="{00000000-0005-0000-0000-0000E7010000}"/>
    <cellStyle name="Normal 26 2" xfId="975" xr:uid="{00000000-0005-0000-0000-0000E8010000}"/>
    <cellStyle name="Normal 3" xfId="484" xr:uid="{00000000-0005-0000-0000-0000E9010000}"/>
    <cellStyle name="Normal 3 2" xfId="485" xr:uid="{00000000-0005-0000-0000-0000EA010000}"/>
    <cellStyle name="Normal 3 3" xfId="486" xr:uid="{00000000-0005-0000-0000-0000EB010000}"/>
    <cellStyle name="Normal 3 4" xfId="487" xr:uid="{00000000-0005-0000-0000-0000EC010000}"/>
    <cellStyle name="Normal 3 5" xfId="488" xr:uid="{00000000-0005-0000-0000-0000ED010000}"/>
    <cellStyle name="Normal 3 6" xfId="489" xr:uid="{00000000-0005-0000-0000-0000EE010000}"/>
    <cellStyle name="Normal 3_Bảng tính lãi vay - Gửi chị Ý" xfId="490" xr:uid="{00000000-0005-0000-0000-0000EF010000}"/>
    <cellStyle name="Normal 4" xfId="491" xr:uid="{00000000-0005-0000-0000-0000F0010000}"/>
    <cellStyle name="Normal 4 2" xfId="492" xr:uid="{00000000-0005-0000-0000-0000F1010000}"/>
    <cellStyle name="Normal 4_Bảng tính lãi vay - Gửi chị Ý" xfId="493" xr:uid="{00000000-0005-0000-0000-0000F2010000}"/>
    <cellStyle name="Normal 40 2" xfId="966" xr:uid="{00000000-0005-0000-0000-0000F3010000}"/>
    <cellStyle name="Normal 41" xfId="965" xr:uid="{00000000-0005-0000-0000-0000F4010000}"/>
    <cellStyle name="Normal 5" xfId="494" xr:uid="{00000000-0005-0000-0000-0000F5010000}"/>
    <cellStyle name="Normal 6" xfId="495" xr:uid="{00000000-0005-0000-0000-0000F6010000}"/>
    <cellStyle name="Normal 7" xfId="496" xr:uid="{00000000-0005-0000-0000-0000F7010000}"/>
    <cellStyle name="Normal 8" xfId="497" xr:uid="{00000000-0005-0000-0000-0000F8010000}"/>
    <cellStyle name="Normal 9" xfId="967" xr:uid="{00000000-0005-0000-0000-0000F9010000}"/>
    <cellStyle name="Normal VN" xfId="498" xr:uid="{00000000-0005-0000-0000-0000FA010000}"/>
    <cellStyle name="Normal_Bảng tính lãi vay - Gửi chị Ý" xfId="499" xr:uid="{00000000-0005-0000-0000-0000FB010000}"/>
    <cellStyle name="Normal_DU PHONG PHI" xfId="971" xr:uid="{00000000-0005-0000-0000-0000FC010000}"/>
    <cellStyle name="Normal_DUTOAN1" xfId="973" xr:uid="{00000000-0005-0000-0000-0000FD010000}"/>
    <cellStyle name="Normal_Giaxaydung.vn-Du-phong-phi-theo-yeu-to-truot-gia" xfId="972" xr:uid="{00000000-0005-0000-0000-0000FE010000}"/>
    <cellStyle name="Normal_TMDT+HQDT (Bai khong)" xfId="500" xr:uid="{00000000-0005-0000-0000-0000FF010000}"/>
    <cellStyle name="Normal_TMDT-Cai Lan" xfId="501" xr:uid="{00000000-0005-0000-0000-000000020000}"/>
    <cellStyle name="Normal_TMDT-NV2" xfId="502" xr:uid="{00000000-0005-0000-0000-000001020000}"/>
    <cellStyle name="Normal_TMDT-NV2_TMDT- Xuong 189" xfId="977" xr:uid="{6F741DA6-E136-4673-BDC8-65F715D70BA2}"/>
    <cellStyle name="Normal_TMDT-vinaline" xfId="964" xr:uid="{00000000-0005-0000-0000-000002020000}"/>
    <cellStyle name="Normal_TMDT-vinaline_Bảng tính lãi vay - Gửi chị Ý" xfId="503" xr:uid="{00000000-0005-0000-0000-000003020000}"/>
    <cellStyle name="Normal_TMDT-vinaline_Bảng tính lãi vay - Gửi chị Ý 2 2" xfId="968" xr:uid="{00000000-0005-0000-0000-000004020000}"/>
    <cellStyle name="Normal1" xfId="504" xr:uid="{00000000-0005-0000-0000-000005020000}"/>
    <cellStyle name="Normale_ PESO ELETTR." xfId="505" xr:uid="{00000000-0005-0000-0000-000006020000}"/>
    <cellStyle name="Normalny_Cennik obowiazuje od 06-08-2001 r (1)" xfId="506" xr:uid="{00000000-0005-0000-0000-000007020000}"/>
    <cellStyle name="Note" xfId="507" builtinId="10" customBuiltin="1"/>
    <cellStyle name="oft Excel]_x000d__x000a_Comment=open=/f ‚ðw’è‚·‚é‚ÆAƒ†[ƒU[’è‹`ŠÖ”‚ðŠÖ”“\‚è•t‚¯‚Ìˆê——‚É“o˜^‚·‚é‚±‚Æ‚ª‚Å‚«‚Ü‚·B_x000d__x000a_Maximized" xfId="508" xr:uid="{00000000-0005-0000-0000-000009020000}"/>
    <cellStyle name="oft Excel]_x000d__x000a_Comment=open=/f ‚ðŽw’è‚·‚é‚ÆAƒ†[ƒU[’è‹`ŠÖ”‚ðŠÖ”“\‚è•t‚¯‚Ìˆê——‚É“o˜^‚·‚é‚±‚Æ‚ª‚Å‚«‚Ü‚·B_x000d__x000a_Maximized" xfId="509" xr:uid="{00000000-0005-0000-0000-00000A020000}"/>
    <cellStyle name="oft Excel]_x000d__x000a_Comment=The open=/f lines load custom functions into the Paste Function list._x000d__x000a_Maximized=2_x000d__x000a_Basics=1_x000d__x000a_A" xfId="510" xr:uid="{00000000-0005-0000-0000-00000B020000}"/>
    <cellStyle name="oft Excel]_x000d__x000a_Comment=The open=/f lines load custom functions into the Paste Function list._x000d__x000a_Maximized=2_x000d__x000a_Basics=1_x000d__x000a_A 2" xfId="511" xr:uid="{00000000-0005-0000-0000-00000C020000}"/>
    <cellStyle name="oft Excel]_x000d__x000a_Comment=The open=/f lines load custom functions into the Paste Function list._x000d__x000a_Maximized=2_x000d__x000a_Basics=1_x000d__x000a_A_Bảng tính lãi vay - Gửi chị Ý" xfId="512" xr:uid="{00000000-0005-0000-0000-00000D020000}"/>
    <cellStyle name="oft Excel]_x000d__x000a_Comment=The open=/f lines load custom functions into the Paste Function list._x000d__x000a_Maximized=3_x000d__x000a_Basics=1_x000d__x000a_A" xfId="513" xr:uid="{00000000-0005-0000-0000-00000E020000}"/>
    <cellStyle name="oft Excel]_x000d__x000a_Comment=The open=/f lines load custom functions into the Paste Function list._x000d__x000a_Maximized=3_x000d__x000a_Basics=1_x000d__x000a_A 2" xfId="514" xr:uid="{00000000-0005-0000-0000-00000F020000}"/>
    <cellStyle name="oft Excel]_x000d__x000a_Comment=The open=/f lines load custom functions into the Paste Function list._x000d__x000a_Maximized=3_x000d__x000a_Basics=1_x000d__x000a_A_TMDT" xfId="515" xr:uid="{00000000-0005-0000-0000-000010020000}"/>
    <cellStyle name="omma [0]_Mktg Prog" xfId="516" xr:uid="{00000000-0005-0000-0000-000011020000}"/>
    <cellStyle name="ormal_Sheet1_1" xfId="517" xr:uid="{00000000-0005-0000-0000-000012020000}"/>
    <cellStyle name="Output" xfId="518" builtinId="21" customBuiltin="1"/>
    <cellStyle name="per.style" xfId="519" xr:uid="{00000000-0005-0000-0000-000014020000}"/>
    <cellStyle name="per.style 2" xfId="520" xr:uid="{00000000-0005-0000-0000-000015020000}"/>
    <cellStyle name="per.style_Bảng tính lãi vay - Gửi chị Ý" xfId="521" xr:uid="{00000000-0005-0000-0000-000016020000}"/>
    <cellStyle name="Percent" xfId="522" builtinId="5"/>
    <cellStyle name="Percent [0]" xfId="523" xr:uid="{00000000-0005-0000-0000-000018020000}"/>
    <cellStyle name="Percent [0] 2" xfId="524" xr:uid="{00000000-0005-0000-0000-000019020000}"/>
    <cellStyle name="Percent [00]" xfId="525" xr:uid="{00000000-0005-0000-0000-00001A020000}"/>
    <cellStyle name="Percent [00] 2" xfId="526" xr:uid="{00000000-0005-0000-0000-00001B020000}"/>
    <cellStyle name="Percent [2]" xfId="527" xr:uid="{00000000-0005-0000-0000-00001C020000}"/>
    <cellStyle name="Percent [2] 2" xfId="528" xr:uid="{00000000-0005-0000-0000-00001D020000}"/>
    <cellStyle name="Percent 2" xfId="529" xr:uid="{00000000-0005-0000-0000-00001E020000}"/>
    <cellStyle name="Percent 22 2" xfId="974" xr:uid="{00000000-0005-0000-0000-00001F020000}"/>
    <cellStyle name="Percent 3" xfId="530" xr:uid="{00000000-0005-0000-0000-000020020000}"/>
    <cellStyle name="Percent 3 2" xfId="531" xr:uid="{00000000-0005-0000-0000-000021020000}"/>
    <cellStyle name="Percent 3 3" xfId="970" xr:uid="{00000000-0005-0000-0000-000022020000}"/>
    <cellStyle name="Percent 4" xfId="532" xr:uid="{00000000-0005-0000-0000-000023020000}"/>
    <cellStyle name="Percent 4 2" xfId="979" xr:uid="{5D9DAF2F-193C-4A36-B15A-6E05D5D51120}"/>
    <cellStyle name="PERCENTAGE" xfId="533" xr:uid="{00000000-0005-0000-0000-000024020000}"/>
    <cellStyle name="PERCENTAGE 2" xfId="534" xr:uid="{00000000-0005-0000-0000-000025020000}"/>
    <cellStyle name="PERCENTAGE_TMDT" xfId="535" xr:uid="{00000000-0005-0000-0000-000026020000}"/>
    <cellStyle name="PrePop Currency (0)" xfId="536" xr:uid="{00000000-0005-0000-0000-000027020000}"/>
    <cellStyle name="PrePop Currency (2)" xfId="537" xr:uid="{00000000-0005-0000-0000-000028020000}"/>
    <cellStyle name="PrePop Units (0)" xfId="538" xr:uid="{00000000-0005-0000-0000-000029020000}"/>
    <cellStyle name="PrePop Units (1)" xfId="539" xr:uid="{00000000-0005-0000-0000-00002A020000}"/>
    <cellStyle name="PrePop Units (2)" xfId="540" xr:uid="{00000000-0005-0000-0000-00002B020000}"/>
    <cellStyle name="pricing" xfId="541" xr:uid="{00000000-0005-0000-0000-00002C020000}"/>
    <cellStyle name="PSChar" xfId="542" xr:uid="{00000000-0005-0000-0000-00002D020000}"/>
    <cellStyle name="PSChar 2" xfId="543" xr:uid="{00000000-0005-0000-0000-00002E020000}"/>
    <cellStyle name="PSHeading" xfId="544" xr:uid="{00000000-0005-0000-0000-00002F020000}"/>
    <cellStyle name="PSHeading 2" xfId="545" xr:uid="{00000000-0005-0000-0000-000030020000}"/>
    <cellStyle name="PSHeading_Bảng tính lãi vay - Gửi chị Ý" xfId="546" xr:uid="{00000000-0005-0000-0000-000031020000}"/>
    <cellStyle name="regstoresfromspecstores" xfId="547" xr:uid="{00000000-0005-0000-0000-000032020000}"/>
    <cellStyle name="regstoresfromspecstores 2" xfId="548" xr:uid="{00000000-0005-0000-0000-000033020000}"/>
    <cellStyle name="RevList" xfId="549" xr:uid="{00000000-0005-0000-0000-000034020000}"/>
    <cellStyle name="S—_x0008_" xfId="550" xr:uid="{00000000-0005-0000-0000-000035020000}"/>
    <cellStyle name="s]_x000d__x000a_spooler=yes_x000d__x000a_load=_x000d__x000a_Beep=yes_x000d__x000a_NullPort=None_x000d__x000a_BorderWidth=3_x000d__x000a_CursorBlinkRate=1200_x000d__x000a_DoubleClickSpeed=452_x000d__x000a_Programs=co" xfId="551" xr:uid="{00000000-0005-0000-0000-000036020000}"/>
    <cellStyle name="s]_x000d__x000a_spooler=yes_x000d__x000a_load=_x000d__x000a_Beep=yes_x000d__x000a_NullPort=None_x000d__x000a_BorderWidth=3_x000d__x000a_CursorBlinkRate=1200_x000d__x000a_DoubleClickSpeed=452_x000d__x000a_Programs=co 2" xfId="552" xr:uid="{00000000-0005-0000-0000-000037020000}"/>
    <cellStyle name="s]_x000d__x000a_spooler=yes_x000d__x000a_load=_x000d__x000a_Beep=yes_x000d__x000a_NullPort=None_x000d__x000a_BorderWidth=3_x000d__x000a_CursorBlinkRate=1200_x000d__x000a_DoubleClickSpeed=452_x000d__x000a_Programs=co_TMDT" xfId="553" xr:uid="{00000000-0005-0000-0000-000038020000}"/>
    <cellStyle name="SAPBEXaggData" xfId="554" xr:uid="{00000000-0005-0000-0000-000039020000}"/>
    <cellStyle name="SAPBEXaggDataEmph" xfId="555" xr:uid="{00000000-0005-0000-0000-00003A020000}"/>
    <cellStyle name="SAPBEXaggItem" xfId="556" xr:uid="{00000000-0005-0000-0000-00003B020000}"/>
    <cellStyle name="SAPBEXchaText" xfId="557" xr:uid="{00000000-0005-0000-0000-00003C020000}"/>
    <cellStyle name="SAPBEXexcBad7" xfId="558" xr:uid="{00000000-0005-0000-0000-00003D020000}"/>
    <cellStyle name="SAPBEXexcBad8" xfId="559" xr:uid="{00000000-0005-0000-0000-00003E020000}"/>
    <cellStyle name="SAPBEXexcBad9" xfId="560" xr:uid="{00000000-0005-0000-0000-00003F020000}"/>
    <cellStyle name="SAPBEXexcCritical4" xfId="561" xr:uid="{00000000-0005-0000-0000-000040020000}"/>
    <cellStyle name="SAPBEXexcCritical5" xfId="562" xr:uid="{00000000-0005-0000-0000-000041020000}"/>
    <cellStyle name="SAPBEXexcCritical6" xfId="563" xr:uid="{00000000-0005-0000-0000-000042020000}"/>
    <cellStyle name="SAPBEXexcGood1" xfId="564" xr:uid="{00000000-0005-0000-0000-000043020000}"/>
    <cellStyle name="SAPBEXexcGood2" xfId="565" xr:uid="{00000000-0005-0000-0000-000044020000}"/>
    <cellStyle name="SAPBEXexcGood3" xfId="566" xr:uid="{00000000-0005-0000-0000-000045020000}"/>
    <cellStyle name="SAPBEXfilterDrill" xfId="567" xr:uid="{00000000-0005-0000-0000-000046020000}"/>
    <cellStyle name="SAPBEXfilterItem" xfId="568" xr:uid="{00000000-0005-0000-0000-000047020000}"/>
    <cellStyle name="SAPBEXfilterText" xfId="569" xr:uid="{00000000-0005-0000-0000-000048020000}"/>
    <cellStyle name="SAPBEXformats" xfId="570" xr:uid="{00000000-0005-0000-0000-000049020000}"/>
    <cellStyle name="SAPBEXheaderItem" xfId="571" xr:uid="{00000000-0005-0000-0000-00004A020000}"/>
    <cellStyle name="SAPBEXheaderText" xfId="572" xr:uid="{00000000-0005-0000-0000-00004B020000}"/>
    <cellStyle name="SAPBEXresData" xfId="573" xr:uid="{00000000-0005-0000-0000-00004C020000}"/>
    <cellStyle name="SAPBEXresDataEmph" xfId="574" xr:uid="{00000000-0005-0000-0000-00004D020000}"/>
    <cellStyle name="SAPBEXresItem" xfId="575" xr:uid="{00000000-0005-0000-0000-00004E020000}"/>
    <cellStyle name="SAPBEXstdData" xfId="576" xr:uid="{00000000-0005-0000-0000-00004F020000}"/>
    <cellStyle name="SAPBEXstdDataEmph" xfId="577" xr:uid="{00000000-0005-0000-0000-000050020000}"/>
    <cellStyle name="SAPBEXstdItem" xfId="578" xr:uid="{00000000-0005-0000-0000-000051020000}"/>
    <cellStyle name="SAPBEXtitle" xfId="579" xr:uid="{00000000-0005-0000-0000-000052020000}"/>
    <cellStyle name="SAPBEXundefined" xfId="580" xr:uid="{00000000-0005-0000-0000-000053020000}"/>
    <cellStyle name="SHADEDSTORES" xfId="581" xr:uid="{00000000-0005-0000-0000-000054020000}"/>
    <cellStyle name="SHADEDSTORES 2" xfId="582" xr:uid="{00000000-0005-0000-0000-000055020000}"/>
    <cellStyle name="SHADEDSTORES_Bảng tính lãi vay - Gửi chị Ý" xfId="583" xr:uid="{00000000-0005-0000-0000-000056020000}"/>
    <cellStyle name="specstores" xfId="584" xr:uid="{00000000-0005-0000-0000-000057020000}"/>
    <cellStyle name="specstores 2" xfId="585" xr:uid="{00000000-0005-0000-0000-000058020000}"/>
    <cellStyle name="specstores_TMDT" xfId="586" xr:uid="{00000000-0005-0000-0000-000059020000}"/>
    <cellStyle name="Standard_NEGS" xfId="587" xr:uid="{00000000-0005-0000-0000-00005A020000}"/>
    <cellStyle name="Style 1" xfId="588" xr:uid="{00000000-0005-0000-0000-00005B020000}"/>
    <cellStyle name="Style 10" xfId="589" xr:uid="{00000000-0005-0000-0000-00005C020000}"/>
    <cellStyle name="Style 11" xfId="590" xr:uid="{00000000-0005-0000-0000-00005D020000}"/>
    <cellStyle name="Style 12" xfId="591" xr:uid="{00000000-0005-0000-0000-00005E020000}"/>
    <cellStyle name="Style 13" xfId="592" xr:uid="{00000000-0005-0000-0000-00005F020000}"/>
    <cellStyle name="Style 13 2" xfId="593" xr:uid="{00000000-0005-0000-0000-000060020000}"/>
    <cellStyle name="Style 14" xfId="594" xr:uid="{00000000-0005-0000-0000-000061020000}"/>
    <cellStyle name="Style 15" xfId="595" xr:uid="{00000000-0005-0000-0000-000062020000}"/>
    <cellStyle name="Style 16" xfId="596" xr:uid="{00000000-0005-0000-0000-000063020000}"/>
    <cellStyle name="Style 17" xfId="597" xr:uid="{00000000-0005-0000-0000-000064020000}"/>
    <cellStyle name="Style 17 2" xfId="598" xr:uid="{00000000-0005-0000-0000-000065020000}"/>
    <cellStyle name="Style 18" xfId="599" xr:uid="{00000000-0005-0000-0000-000066020000}"/>
    <cellStyle name="Style 19" xfId="600" xr:uid="{00000000-0005-0000-0000-000067020000}"/>
    <cellStyle name="Style 2" xfId="601" xr:uid="{00000000-0005-0000-0000-000068020000}"/>
    <cellStyle name="Style 3" xfId="602" xr:uid="{00000000-0005-0000-0000-000069020000}"/>
    <cellStyle name="Style 3 2" xfId="603" xr:uid="{00000000-0005-0000-0000-00006A020000}"/>
    <cellStyle name="Style 4" xfId="604" xr:uid="{00000000-0005-0000-0000-00006B020000}"/>
    <cellStyle name="Style 5" xfId="605" xr:uid="{00000000-0005-0000-0000-00006C020000}"/>
    <cellStyle name="Style 6" xfId="606" xr:uid="{00000000-0005-0000-0000-00006D020000}"/>
    <cellStyle name="Style 6 2" xfId="607" xr:uid="{00000000-0005-0000-0000-00006E020000}"/>
    <cellStyle name="Style 7" xfId="608" xr:uid="{00000000-0005-0000-0000-00006F020000}"/>
    <cellStyle name="Style 8" xfId="609" xr:uid="{00000000-0005-0000-0000-000070020000}"/>
    <cellStyle name="Style 9" xfId="610" xr:uid="{00000000-0005-0000-0000-000071020000}"/>
    <cellStyle name="Style 9 2" xfId="611" xr:uid="{00000000-0005-0000-0000-000072020000}"/>
    <cellStyle name="Style Date" xfId="612" xr:uid="{00000000-0005-0000-0000-000073020000}"/>
    <cellStyle name="style_1" xfId="613" xr:uid="{00000000-0005-0000-0000-000074020000}"/>
    <cellStyle name="subhead" xfId="614" xr:uid="{00000000-0005-0000-0000-000075020000}"/>
    <cellStyle name="Subtotal" xfId="615" xr:uid="{00000000-0005-0000-0000-000076020000}"/>
    <cellStyle name="T" xfId="616" xr:uid="{00000000-0005-0000-0000-000077020000}"/>
    <cellStyle name="T 2" xfId="617" xr:uid="{00000000-0005-0000-0000-000078020000}"/>
    <cellStyle name="T_2.Du toan chi phi tu van - Chi thiet ke ki thuat 13.02.2014 (Rev 1)" xfId="618" xr:uid="{00000000-0005-0000-0000-000079020000}"/>
    <cellStyle name="T_3P-100KVA Ngan hang Cong Thuong" xfId="619" xr:uid="{00000000-0005-0000-0000-00007A020000}"/>
    <cellStyle name="T_3P-100KVA Ngan hang Cong Thuong 2" xfId="620" xr:uid="{00000000-0005-0000-0000-00007B020000}"/>
    <cellStyle name="T_3P-100KVA Ngan hang Cong Thuong_Bảng tính lãi vay - Gửi chị Ý" xfId="621" xr:uid="{00000000-0005-0000-0000-00007C020000}"/>
    <cellStyle name="T_3P-100KVA Ngan hang Cong Thuong_TMDT" xfId="622" xr:uid="{00000000-0005-0000-0000-00007D020000}"/>
    <cellStyle name="T_3P-100KVA Ngan hang Cong Thuong_TMDT 2" xfId="623" xr:uid="{00000000-0005-0000-0000-00007E020000}"/>
    <cellStyle name="T_3P-100KVA Ngan hang Cong Thuong_TMDT_Bảng tính lãi vay - Gửi chị Ý" xfId="624" xr:uid="{00000000-0005-0000-0000-00007F020000}"/>
    <cellStyle name="T_3P-100KVA Ngan hang Cong Thuong_TMDT+HQDT" xfId="625" xr:uid="{00000000-0005-0000-0000-000080020000}"/>
    <cellStyle name="T_3P-100KVA Ngan hang Cong Thuong_TMDT+HQDT_Bảng tính lãi vay - Gửi chị Ý" xfId="626" xr:uid="{00000000-0005-0000-0000-000081020000}"/>
    <cellStyle name="T_BANG LUONG MOI KSDH va KSDC (co phu cap khu vuc)" xfId="627" xr:uid="{00000000-0005-0000-0000-000082020000}"/>
    <cellStyle name="T_BANG LUONG MOI KSDH va KSDC (co phu cap khu vuc)_2.Du toan chi phi tu van - Chi thiet ke ki thuat 13.02.2014 (Rev 1)" xfId="628" xr:uid="{00000000-0005-0000-0000-000083020000}"/>
    <cellStyle name="T_Bảng tính lãi vay - Gửi chị Ý" xfId="629" xr:uid="{00000000-0005-0000-0000-000084020000}"/>
    <cellStyle name="T_BBNT" xfId="630" xr:uid="{00000000-0005-0000-0000-000085020000}"/>
    <cellStyle name="T_BBNT_Bảng tính lãi vay - Gửi chị Ý" xfId="631" xr:uid="{00000000-0005-0000-0000-000086020000}"/>
    <cellStyle name="T_Book1" xfId="632" xr:uid="{00000000-0005-0000-0000-000087020000}"/>
    <cellStyle name="T_Book1 2" xfId="633" xr:uid="{00000000-0005-0000-0000-000088020000}"/>
    <cellStyle name="T_Book1_1" xfId="634" xr:uid="{00000000-0005-0000-0000-000089020000}"/>
    <cellStyle name="T_Book1_1_2.Du toan chi phi tu van - Chi thiet ke ki thuat 13.02.2014 (Rev 1)" xfId="635" xr:uid="{00000000-0005-0000-0000-00008A020000}"/>
    <cellStyle name="T_Book1_1_Bảng tính lãi vay - Gửi chị Ý" xfId="636" xr:uid="{00000000-0005-0000-0000-00008B020000}"/>
    <cellStyle name="T_Book1_1_Du toan chi phi tu van - TKKT, TKBVTC, thau manth- month" xfId="637" xr:uid="{00000000-0005-0000-0000-00008C020000}"/>
    <cellStyle name="T_Book1_1_QT Duong Vo Truong Toan " xfId="638" xr:uid="{00000000-0005-0000-0000-00008D020000}"/>
    <cellStyle name="T_Book1_1_QT Duong Vo Truong Toan  2" xfId="639" xr:uid="{00000000-0005-0000-0000-00008E020000}"/>
    <cellStyle name="T_Book1_1_QT Duong Vo Truong Toan _Bảng tính lãi vay - Gửi chị Ý" xfId="640" xr:uid="{00000000-0005-0000-0000-00008F020000}"/>
    <cellStyle name="T_Book1_1_QT Duong Vo Truong Toan _TMDT" xfId="641" xr:uid="{00000000-0005-0000-0000-000090020000}"/>
    <cellStyle name="T_Book1_1_QT Duong Vo Truong Toan _TMDT 2" xfId="642" xr:uid="{00000000-0005-0000-0000-000091020000}"/>
    <cellStyle name="T_Book1_1_QT Duong Vo Truong Toan _TMDT_Bảng tính lãi vay - Gửi chị Ý" xfId="643" xr:uid="{00000000-0005-0000-0000-000092020000}"/>
    <cellStyle name="T_Book1_1_QT Duong Vo Truong Toan _TMDT+HQDT" xfId="644" xr:uid="{00000000-0005-0000-0000-000093020000}"/>
    <cellStyle name="T_Book1_1_QT Duong Vo Truong Toan _TMDT+HQDT_Bảng tính lãi vay - Gửi chị Ý" xfId="645" xr:uid="{00000000-0005-0000-0000-000094020000}"/>
    <cellStyle name="T_Book1_Bảng tính lãi vay - Gửi chị Ý" xfId="646" xr:uid="{00000000-0005-0000-0000-000095020000}"/>
    <cellStyle name="T_Book1_Du toan chi phi tu van - TKKT, TKBVTC, thau manth- month" xfId="647" xr:uid="{00000000-0005-0000-0000-000096020000}"/>
    <cellStyle name="T_Book1_Du toan chi phi tu van - TKKT, TKBVTC, thau manth- month_TMDT" xfId="648" xr:uid="{00000000-0005-0000-0000-000097020000}"/>
    <cellStyle name="T_Book1_Du toan chi phi tu van - TKKT, TKBVTC, thau manth- month_TMDT - Dieu chinh (Vinalines - Dinh Vu)" xfId="649" xr:uid="{00000000-0005-0000-0000-000098020000}"/>
    <cellStyle name="T_Book1_Du toan chi phi tu van - TKKT, TKBVTC, thau manth- month_TMĐT (23-10)" xfId="650" xr:uid="{00000000-0005-0000-0000-000099020000}"/>
    <cellStyle name="T_Book1_Du toan chi phi tu van - TKKT, TKBVTC, thau manth- month_TMĐT dieu chinh B1 (Vinalines - Dinh Vu)" xfId="651" xr:uid="{00000000-0005-0000-0000-00009A020000}"/>
    <cellStyle name="T_Book1_HECO-NR78-Gui a-Vinh(15-5-07)" xfId="652" xr:uid="{00000000-0005-0000-0000-00009B020000}"/>
    <cellStyle name="T_Book1_HECO-NR78-Gui a-Vinh(15-5-07)_TMDT" xfId="653" xr:uid="{00000000-0005-0000-0000-00009C020000}"/>
    <cellStyle name="T_Book1_HECO-NR78-Gui a-Vinh(15-5-07)_TMDT - Dieu chinh (Vinalines - Dinh Vu)" xfId="654" xr:uid="{00000000-0005-0000-0000-00009D020000}"/>
    <cellStyle name="T_Book1_HECO-NR78-Gui a-Vinh(15-5-07)_TMĐT (23-10)" xfId="655" xr:uid="{00000000-0005-0000-0000-00009E020000}"/>
    <cellStyle name="T_Book1_HECO-NR78-Gui a-Vinh(15-5-07)_TMĐT dieu chinh B1 (Vinalines - Dinh Vu)" xfId="656" xr:uid="{00000000-0005-0000-0000-00009F020000}"/>
    <cellStyle name="T_Book1_TMDT" xfId="657" xr:uid="{00000000-0005-0000-0000-0000A0020000}"/>
    <cellStyle name="T_Book1_TMDT 2" xfId="658" xr:uid="{00000000-0005-0000-0000-0000A1020000}"/>
    <cellStyle name="T_Book1_TMDT_Bảng tính lãi vay - Gửi chị Ý" xfId="659" xr:uid="{00000000-0005-0000-0000-0000A2020000}"/>
    <cellStyle name="T_Book1_TMDT+HQDT" xfId="660" xr:uid="{00000000-0005-0000-0000-0000A3020000}"/>
    <cellStyle name="T_Book1_TMDT+HQDT_Bảng tính lãi vay - Gửi chị Ý" xfId="661" xr:uid="{00000000-0005-0000-0000-0000A4020000}"/>
    <cellStyle name="T_CAP NGUON TRAM VT GAO GIONG" xfId="662" xr:uid="{00000000-0005-0000-0000-0000A5020000}"/>
    <cellStyle name="T_CAP NGUON TRAM VT GAO GIONG_Bảng tính lãi vay - Gửi chị Ý" xfId="663" xr:uid="{00000000-0005-0000-0000-0000A6020000}"/>
    <cellStyle name="T_CDKT" xfId="664" xr:uid="{00000000-0005-0000-0000-0000A7020000}"/>
    <cellStyle name="T_CDKT_TMDT" xfId="665" xr:uid="{00000000-0005-0000-0000-0000A8020000}"/>
    <cellStyle name="T_CDKT_TMDT - Dieu chinh (Vinalines - Dinh Vu)" xfId="666" xr:uid="{00000000-0005-0000-0000-0000A9020000}"/>
    <cellStyle name="T_CDKT_TMĐT (23-10)" xfId="667" xr:uid="{00000000-0005-0000-0000-0000AA020000}"/>
    <cellStyle name="T_CDKT_TMĐT dieu chinh B1 (Vinalines - Dinh Vu)" xfId="668" xr:uid="{00000000-0005-0000-0000-0000AB020000}"/>
    <cellStyle name="T_Chieu sang giao thong nong thon dc" xfId="669" xr:uid="{00000000-0005-0000-0000-0000B1020000}"/>
    <cellStyle name="T_Chieu sang giao thong nong thon dc_Bảng tính lãi vay - Gửi chị Ý" xfId="670" xr:uid="{00000000-0005-0000-0000-0000B2020000}"/>
    <cellStyle name="T_Cost for DD (summary)" xfId="671" xr:uid="{00000000-0005-0000-0000-0000AC020000}"/>
    <cellStyle name="T_Cost for DD (summary)_TMDT" xfId="672" xr:uid="{00000000-0005-0000-0000-0000AD020000}"/>
    <cellStyle name="T_Cost for DD (summary)_TMDT - Dieu chinh (Vinalines - Dinh Vu)" xfId="673" xr:uid="{00000000-0005-0000-0000-0000AE020000}"/>
    <cellStyle name="T_Cost for DD (summary)_TMĐT (23-10)" xfId="674" xr:uid="{00000000-0005-0000-0000-0000AF020000}"/>
    <cellStyle name="T_Cost for DD (summary)_TMĐT dieu chinh B1 (Vinalines - Dinh Vu)" xfId="675" xr:uid="{00000000-0005-0000-0000-0000B0020000}"/>
    <cellStyle name="T_DT ha the cum dan cu Huynh Thi Thuy Tien" xfId="676" xr:uid="{00000000-0005-0000-0000-0000B3020000}"/>
    <cellStyle name="T_DT ha the cum dan cu Huynh Thi Thuy Tien 2" xfId="677" xr:uid="{00000000-0005-0000-0000-0000B4020000}"/>
    <cellStyle name="T_DT ha the cum dan cu Huynh Thi Thuy Tien_Bảng tính lãi vay - Gửi chị Ý" xfId="678" xr:uid="{00000000-0005-0000-0000-0000B5020000}"/>
    <cellStyle name="T_DT ha the cum dan cu Huynh Thi Thuy Tien_TMDT" xfId="679" xr:uid="{00000000-0005-0000-0000-0000B6020000}"/>
    <cellStyle name="T_DT ha the cum dan cu Huynh Thi Thuy Tien_TMDT 2" xfId="680" xr:uid="{00000000-0005-0000-0000-0000B7020000}"/>
    <cellStyle name="T_DT ha the cum dan cu Huynh Thi Thuy Tien_TMDT_Bảng tính lãi vay - Gửi chị Ý" xfId="681" xr:uid="{00000000-0005-0000-0000-0000B8020000}"/>
    <cellStyle name="T_DT ha the cum dan cu Huynh Thi Thuy Tien_TMDT+HQDT" xfId="682" xr:uid="{00000000-0005-0000-0000-0000B9020000}"/>
    <cellStyle name="T_DT ha the cum dan cu Huynh Thi Thuy Tien_TMDT+HQDT_Bảng tính lãi vay - Gửi chị Ý" xfId="683" xr:uid="{00000000-0005-0000-0000-0000BA020000}"/>
    <cellStyle name="T_DT KS,TK dieu chinh ben SonTra" xfId="684" xr:uid="{00000000-0005-0000-0000-0000BB020000}"/>
    <cellStyle name="T_DT KS,TK dieu chinh ben SonTra 2" xfId="685" xr:uid="{00000000-0005-0000-0000-0000BC020000}"/>
    <cellStyle name="T_DT KS,TK dieu chinh ben SonTra_Bảng tính lãi vay - Gửi chị Ý" xfId="686" xr:uid="{00000000-0005-0000-0000-0000BD020000}"/>
    <cellStyle name="T_DT KS,TK dieu chinh ben SonTra_TMDT" xfId="687" xr:uid="{00000000-0005-0000-0000-0000BE020000}"/>
    <cellStyle name="T_DT KS,TK dieu chinh ben SonTra_TMDT - Dieu chinh (Vinalines - Dinh Vu)" xfId="688" xr:uid="{00000000-0005-0000-0000-0000BF020000}"/>
    <cellStyle name="T_DT KS,TK dieu chinh ben SonTra_TMDT - Dieu chinh (Vinh Tan)_BS ly do dieu chinh" xfId="689" xr:uid="{00000000-0005-0000-0000-0000C0020000}"/>
    <cellStyle name="T_DT KS,TK dieu chinh ben SonTra_TMĐT (23-10)" xfId="690" xr:uid="{00000000-0005-0000-0000-0000C1020000}"/>
    <cellStyle name="T_DT KS,TK dieu chinh ben SonTra_TMĐT dieu chinh B1 (Vinalines - Dinh Vu)" xfId="691" xr:uid="{00000000-0005-0000-0000-0000C2020000}"/>
    <cellStyle name="T_DT NRTT va TBA 3P-320KVA khu dan cu phuong 3" xfId="692" xr:uid="{00000000-0005-0000-0000-0000C3020000}"/>
    <cellStyle name="T_DT NRTT va TBA 3P-320KVA khu dan cu phuong 3 2" xfId="693" xr:uid="{00000000-0005-0000-0000-0000C4020000}"/>
    <cellStyle name="T_DT NRTT va TBA 3P-320KVA khu dan cu phuong 3_Bảng tính lãi vay - Gửi chị Ý" xfId="694" xr:uid="{00000000-0005-0000-0000-0000C5020000}"/>
    <cellStyle name="T_DT NRTT va TBA 3P-320KVA khu dan cu phuong 3_TMDT" xfId="695" xr:uid="{00000000-0005-0000-0000-0000C6020000}"/>
    <cellStyle name="T_DT NRTT va TBA 3P-320KVA khu dan cu phuong 3_TMDT 2" xfId="696" xr:uid="{00000000-0005-0000-0000-0000C7020000}"/>
    <cellStyle name="T_DT NRTT va TBA 3P-320KVA khu dan cu phuong 3_TMDT_Bảng tính lãi vay - Gửi chị Ý" xfId="697" xr:uid="{00000000-0005-0000-0000-0000C8020000}"/>
    <cellStyle name="T_DT NRTT va TBA 3P-320KVA khu dan cu phuong 3_TMDT+HQDT" xfId="698" xr:uid="{00000000-0005-0000-0000-0000C9020000}"/>
    <cellStyle name="T_DT NRTT va TBA 3P-320KVA khu dan cu phuong 3_TMDT+HQDT_Bảng tính lãi vay - Gửi chị Ý" xfId="699" xr:uid="{00000000-0005-0000-0000-0000CA020000}"/>
    <cellStyle name="T_DT TBA 3P-320KVA DC" xfId="700" xr:uid="{00000000-0005-0000-0000-0000CB020000}"/>
    <cellStyle name="T_DT TBA 3P-320KVA DC_Bảng tính lãi vay - Gửi chị Ý" xfId="701" xr:uid="{00000000-0005-0000-0000-0000CC020000}"/>
    <cellStyle name="T_Du toan - Nam can" xfId="702" xr:uid="{00000000-0005-0000-0000-0000CD020000}"/>
    <cellStyle name="T_Du toan chi phi" xfId="703" xr:uid="{00000000-0005-0000-0000-0000CE020000}"/>
    <cellStyle name="T_Du toan chi phi tu van" xfId="704" xr:uid="{00000000-0005-0000-0000-0000CF020000}"/>
    <cellStyle name="T_Du toan chi phi tu van - TKKT, TKBVTC, thau manth- month" xfId="705" xr:uid="{00000000-0005-0000-0000-0000D0020000}"/>
    <cellStyle name="T_Du toan chi phi tu van_2.Du toan chi phi tu van - Chi thiet ke ki thuat 13.02.2014 (Rev 1)" xfId="706" xr:uid="{00000000-0005-0000-0000-0000D1020000}"/>
    <cellStyle name="T_Du toan NR 22KV-TBA 3P-100KVA Ngan hang Cong Thuong" xfId="707" xr:uid="{00000000-0005-0000-0000-0000D2020000}"/>
    <cellStyle name="T_Du toan NR 22KV-TBA 3P-100KVA Ngan hang Cong Thuong 2" xfId="708" xr:uid="{00000000-0005-0000-0000-0000D3020000}"/>
    <cellStyle name="T_Du toan NR 22KV-TBA 3P-100KVA Ngan hang Cong Thuong_Bảng tính lãi vay - Gửi chị Ý" xfId="709" xr:uid="{00000000-0005-0000-0000-0000D4020000}"/>
    <cellStyle name="T_Du toan NR 22KV-TBA 3P-100KVA Ngan hang Cong Thuong_TMDT" xfId="710" xr:uid="{00000000-0005-0000-0000-0000D5020000}"/>
    <cellStyle name="T_Du toan NR 22KV-TBA 3P-100KVA Ngan hang Cong Thuong_TMDT 2" xfId="711" xr:uid="{00000000-0005-0000-0000-0000D6020000}"/>
    <cellStyle name="T_Du toan NR 22KV-TBA 3P-100KVA Ngan hang Cong Thuong_TMDT_Bảng tính lãi vay - Gửi chị Ý" xfId="712" xr:uid="{00000000-0005-0000-0000-0000D7020000}"/>
    <cellStyle name="T_Du toan NR 22KV-TBA 3P-100KVA Ngan hang Cong Thuong_TMDT+HQDT" xfId="713" xr:uid="{00000000-0005-0000-0000-0000D8020000}"/>
    <cellStyle name="T_Du toan NR 22KV-TBA 3P-100KVA Ngan hang Cong Thuong_TMDT+HQDT_Bảng tính lãi vay - Gửi chị Ý" xfId="714" xr:uid="{00000000-0005-0000-0000-0000D9020000}"/>
    <cellStyle name="T_Goi 2 173-333.875AL-1" xfId="715" xr:uid="{00000000-0005-0000-0000-0000DA020000}"/>
    <cellStyle name="T_Goi 2 173-333.875AL-1_Bảng tính lãi vay - Gửi chị Ý" xfId="716" xr:uid="{00000000-0005-0000-0000-0000DB020000}"/>
    <cellStyle name="T_Goi 2 173-333.875AL-2" xfId="717" xr:uid="{00000000-0005-0000-0000-0000DC020000}"/>
    <cellStyle name="T_Goi 2 173-333.875AL-2_Bảng tính lãi vay - Gửi chị Ý" xfId="718" xr:uid="{00000000-0005-0000-0000-0000DD020000}"/>
    <cellStyle name="T_HC HTDL.Kenh Nhat" xfId="719" xr:uid="{00000000-0005-0000-0000-0000DE020000}"/>
    <cellStyle name="T_HC HTDL.Kenh Nhat 2" xfId="720" xr:uid="{00000000-0005-0000-0000-0000DF020000}"/>
    <cellStyle name="T_HC HTDL.Kenh Nhat_Bảng tính lãi vay - Gửi chị Ý" xfId="721" xr:uid="{00000000-0005-0000-0000-0000E0020000}"/>
    <cellStyle name="T_HC HTDL.Kenh Nhat_TMDT" xfId="722" xr:uid="{00000000-0005-0000-0000-0000E1020000}"/>
    <cellStyle name="T_HC HTDL.Kenh Nhat_TMDT 2" xfId="723" xr:uid="{00000000-0005-0000-0000-0000E2020000}"/>
    <cellStyle name="T_HC HTDL.Kenh Nhat_TMDT_Bảng tính lãi vay - Gửi chị Ý" xfId="724" xr:uid="{00000000-0005-0000-0000-0000E3020000}"/>
    <cellStyle name="T_HC HTDL.Kenh Nhat_TMDT+HQDT" xfId="725" xr:uid="{00000000-0005-0000-0000-0000E4020000}"/>
    <cellStyle name="T_HC HTDL.Kenh Nhat_TMDT+HQDT_Bảng tính lãi vay - Gửi chị Ý" xfId="726" xr:uid="{00000000-0005-0000-0000-0000E5020000}"/>
    <cellStyle name="T_HC HTDoc Lap Kenh Ong Hai" xfId="727" xr:uid="{00000000-0005-0000-0000-0000E6020000}"/>
    <cellStyle name="T_HC HTDoc Lap Kenh Ong Hai 2" xfId="728" xr:uid="{00000000-0005-0000-0000-0000E7020000}"/>
    <cellStyle name="T_HC HTDoc Lap Kenh Ong Hai_Bảng tính lãi vay - Gửi chị Ý" xfId="729" xr:uid="{00000000-0005-0000-0000-0000E8020000}"/>
    <cellStyle name="T_HC HTDoc Lap Kenh Ong Hai_TMDT" xfId="730" xr:uid="{00000000-0005-0000-0000-0000E9020000}"/>
    <cellStyle name="T_HC HTDoc Lap Kenh Ong Hai_TMDT 2" xfId="731" xr:uid="{00000000-0005-0000-0000-0000EA020000}"/>
    <cellStyle name="T_HC HTDoc Lap Kenh Ong Hai_TMDT_Bảng tính lãi vay - Gửi chị Ý" xfId="732" xr:uid="{00000000-0005-0000-0000-0000EB020000}"/>
    <cellStyle name="T_HC HTDoc Lap Kenh Ong Hai_TMDT+HQDT" xfId="733" xr:uid="{00000000-0005-0000-0000-0000EC020000}"/>
    <cellStyle name="T_HC HTDoc Lap Kenh Ong Hai_TMDT+HQDT_Bảng tính lãi vay - Gửi chị Ý" xfId="734" xr:uid="{00000000-0005-0000-0000-0000ED020000}"/>
    <cellStyle name="T_HT CSCC cho Giong Rang DC" xfId="735" xr:uid="{00000000-0005-0000-0000-0000EE020000}"/>
    <cellStyle name="T_HT CSCC cho Giong Rang DC 2" xfId="736" xr:uid="{00000000-0005-0000-0000-0000EF020000}"/>
    <cellStyle name="T_HT CSCC cho Giong Rang DC_Bảng tính lãi vay - Gửi chị Ý" xfId="737" xr:uid="{00000000-0005-0000-0000-0000F0020000}"/>
    <cellStyle name="T_HT CSCC cho Giong Rang DC_TMDT" xfId="738" xr:uid="{00000000-0005-0000-0000-0000F1020000}"/>
    <cellStyle name="T_HT CSCC cho Giong Rang DC_TMDT 2" xfId="739" xr:uid="{00000000-0005-0000-0000-0000F2020000}"/>
    <cellStyle name="T_HT CSCC cho Giong Rang DC_TMDT_Bảng tính lãi vay - Gửi chị Ý" xfId="740" xr:uid="{00000000-0005-0000-0000-0000F3020000}"/>
    <cellStyle name="T_HT CSCC cho Giong Rang DC_TMDT+HQDT" xfId="741" xr:uid="{00000000-0005-0000-0000-0000F4020000}"/>
    <cellStyle name="T_HT CSCC cho Giong Rang DC_TMDT+HQDT_Bảng tính lãi vay - Gửi chị Ý" xfId="742" xr:uid="{00000000-0005-0000-0000-0000F5020000}"/>
    <cellStyle name="T_Khai toan NV (22-1)" xfId="743" xr:uid="{00000000-0005-0000-0000-0000F6020000}"/>
    <cellStyle name="T_Khai toan NV (22-1)_Bảng tính lãi vay - Gửi chị Ý" xfId="744" xr:uid="{00000000-0005-0000-0000-0000F7020000}"/>
    <cellStyle name="T_Khaitoan" xfId="745" xr:uid="{00000000-0005-0000-0000-0000F8020000}"/>
    <cellStyle name="T_Khaitoan_Bảng tính lãi vay - Gửi chị Ý" xfId="746" xr:uid="{00000000-0005-0000-0000-0000F9020000}"/>
    <cellStyle name="T_Khaitoan_So bo TMDT" xfId="747" xr:uid="{00000000-0005-0000-0000-0000FA020000}"/>
    <cellStyle name="T_Khaitoan_TMDT (Cap nhat QĐ duyet)" xfId="748" xr:uid="{00000000-0005-0000-0000-0000FB020000}"/>
    <cellStyle name="T_Khaitoan_TMDT (Cap nhat QĐ duyet)_TMDT (2-7)" xfId="749" xr:uid="{00000000-0005-0000-0000-0000FC020000}"/>
    <cellStyle name="T_Khaitoan_TMDT-d" xfId="750" xr:uid="{00000000-0005-0000-0000-0000FD020000}"/>
    <cellStyle name="T_Khaitoan_TMDT-X51(Theo to trinh)" xfId="751" xr:uid="{00000000-0005-0000-0000-0000FE020000}"/>
    <cellStyle name="T_Khao satD1" xfId="752" xr:uid="{00000000-0005-0000-0000-0000FF020000}"/>
    <cellStyle name="T_N.Thau Kinh Dinh" xfId="753" xr:uid="{00000000-0005-0000-0000-000000030000}"/>
    <cellStyle name="T_N.Thau Kinh Dinh_Bảng tính lãi vay - Gửi chị Ý" xfId="754" xr:uid="{00000000-0005-0000-0000-000001030000}"/>
    <cellStyle name="T_Nhanh re 22KV va TBA 3P-320KVA Nguyen Van Anh" xfId="755" xr:uid="{00000000-0005-0000-0000-000008030000}"/>
    <cellStyle name="T_Nhanh re 22KV va TBA 3P-320KVA Nguyen Van Anh_Bảng tính lãi vay - Gửi chị Ý" xfId="756" xr:uid="{00000000-0005-0000-0000-000009030000}"/>
    <cellStyle name="T_NR 22KV - TBA 3P-320KVA, luoi ha the 3P-4D-380V  kho 4, xi nghiep luong thuc 1" xfId="757" xr:uid="{00000000-0005-0000-0000-000002030000}"/>
    <cellStyle name="T_NR 22KV - TBA 3P-320KVA, luoi ha the 3P-4D-380V  kho 4, xi nghiep luong thuc 1_Bảng tính lãi vay - Gửi chị Ý" xfId="758" xr:uid="{00000000-0005-0000-0000-000003030000}"/>
    <cellStyle name="T_NTHTHH KENH HOP TAC XA - MQ" xfId="759" xr:uid="{00000000-0005-0000-0000-000004030000}"/>
    <cellStyle name="T_NTHTHH KENH HOP TAC XA - MQ_Bảng tính lãi vay - Gửi chị Ý" xfId="760" xr:uid="{00000000-0005-0000-0000-000005030000}"/>
    <cellStyle name="T_NV luong HP_final" xfId="761" xr:uid="{00000000-0005-0000-0000-000006030000}"/>
    <cellStyle name="T_NV luong HP_final_Bảng tính lãi vay - Gửi chị Ý" xfId="762" xr:uid="{00000000-0005-0000-0000-000007030000}"/>
    <cellStyle name="T_Phan ha the" xfId="763" xr:uid="{00000000-0005-0000-0000-00000A030000}"/>
    <cellStyle name="T_Phan ha the 2" xfId="764" xr:uid="{00000000-0005-0000-0000-00000B030000}"/>
    <cellStyle name="T_Phan ha the_Bảng tính lãi vay - Gửi chị Ý" xfId="765" xr:uid="{00000000-0005-0000-0000-00000C030000}"/>
    <cellStyle name="T_Phan ha the_TMDT" xfId="766" xr:uid="{00000000-0005-0000-0000-00000D030000}"/>
    <cellStyle name="T_Phan ha the_TMDT 2" xfId="767" xr:uid="{00000000-0005-0000-0000-00000E030000}"/>
    <cellStyle name="T_Phan ha the_TMDT_Bảng tính lãi vay - Gửi chị Ý" xfId="768" xr:uid="{00000000-0005-0000-0000-00000F030000}"/>
    <cellStyle name="T_Phan ha the_TMDT+HQDT" xfId="769" xr:uid="{00000000-0005-0000-0000-000010030000}"/>
    <cellStyle name="T_Phan ha the_TMDT+HQDT_Bảng tính lãi vay - Gửi chị Ý" xfId="770" xr:uid="{00000000-0005-0000-0000-000011030000}"/>
    <cellStyle name="T_Phan ky DATP1" xfId="771" xr:uid="{00000000-0005-0000-0000-000012030000}"/>
    <cellStyle name="T_Phan ky DATP1_TMDT (2-7)" xfId="772" xr:uid="{00000000-0005-0000-0000-000013030000}"/>
    <cellStyle name="T_QT BC LONG HAU" xfId="773" xr:uid="{00000000-0005-0000-0000-000014030000}"/>
    <cellStyle name="T_QT BC LONG HAU_Bảng tính lãi vay - Gửi chị Ý" xfId="774" xr:uid="{00000000-0005-0000-0000-000015030000}"/>
    <cellStyle name="T_QT Duong Vo Truong Toan " xfId="775" xr:uid="{00000000-0005-0000-0000-000016030000}"/>
    <cellStyle name="T_QT Duong Vo Truong Toan _Bảng tính lãi vay - Gửi chị Ý" xfId="776" xr:uid="{00000000-0005-0000-0000-000017030000}"/>
    <cellStyle name="T_QT HTDL Kenh Ong Hai, M.Dong-L.Bien PHAT SINH" xfId="777" xr:uid="{00000000-0005-0000-0000-000018030000}"/>
    <cellStyle name="T_QT HTDL Kenh Ong Hai, M.Dong-L.Bien PHAT SINH_Bảng tính lãi vay - Gửi chị Ý" xfId="778" xr:uid="{00000000-0005-0000-0000-000019030000}"/>
    <cellStyle name="T_So bo TMDT" xfId="779" xr:uid="{00000000-0005-0000-0000-00001A030000}"/>
    <cellStyle name="T_TC Kinh Chua To" xfId="780" xr:uid="{00000000-0005-0000-0000-00001B030000}"/>
    <cellStyle name="T_TC Kinh Chua To_Bảng tính lãi vay - Gửi chị Ý" xfId="781" xr:uid="{00000000-0005-0000-0000-00001C030000}"/>
    <cellStyle name="T_TC Rach Cai Beo" xfId="782" xr:uid="{00000000-0005-0000-0000-00001D030000}"/>
    <cellStyle name="T_TC Rach Cai Beo 2" xfId="783" xr:uid="{00000000-0005-0000-0000-00001E030000}"/>
    <cellStyle name="T_TC Rach Cai Beo_Bảng tính lãi vay - Gửi chị Ý" xfId="784" xr:uid="{00000000-0005-0000-0000-00001F030000}"/>
    <cellStyle name="T_TC Rach Cai Beo_TMDT" xfId="785" xr:uid="{00000000-0005-0000-0000-000020030000}"/>
    <cellStyle name="T_TC Rach Cai Beo_TMDT 2" xfId="786" xr:uid="{00000000-0005-0000-0000-000021030000}"/>
    <cellStyle name="T_TC Rach Cai Beo_TMDT_Bảng tính lãi vay - Gửi chị Ý" xfId="787" xr:uid="{00000000-0005-0000-0000-000022030000}"/>
    <cellStyle name="T_TC Rach Cai Beo_TMDT+HQDT" xfId="788" xr:uid="{00000000-0005-0000-0000-000023030000}"/>
    <cellStyle name="T_TC Rach Cai Beo_TMDT+HQDT_Bảng tính lãi vay - Gửi chị Ý" xfId="789" xr:uid="{00000000-0005-0000-0000-000024030000}"/>
    <cellStyle name="T_Thong ke" xfId="790" xr:uid="{00000000-0005-0000-0000-000060030000}"/>
    <cellStyle name="T_Thong ke_2.Du toan chi phi tu van - Chi thiet ke ki thuat 13.02.2014 (Rev 1)" xfId="791" xr:uid="{00000000-0005-0000-0000-000061030000}"/>
    <cellStyle name="T_Tien luong moi thau goi 1" xfId="792" xr:uid="{00000000-0005-0000-0000-000025030000}"/>
    <cellStyle name="T_Tien luong moi thau goi 1_Bảng tính lãi vay - Gửi chị Ý" xfId="793" xr:uid="{00000000-0005-0000-0000-000026030000}"/>
    <cellStyle name="T_tien2004" xfId="794" xr:uid="{00000000-0005-0000-0000-000027030000}"/>
    <cellStyle name="T_tien2004_2.Du toan chi phi tu van - Chi thiet ke ki thuat 13.02.2014 (Rev 1)" xfId="795" xr:uid="{00000000-0005-0000-0000-000028030000}"/>
    <cellStyle name="T_TK_HT" xfId="796" xr:uid="{00000000-0005-0000-0000-000029030000}"/>
    <cellStyle name="T_TKE-ChoDon-sua" xfId="797" xr:uid="{00000000-0005-0000-0000-00002A030000}"/>
    <cellStyle name="T_TKE-ChoDon-sua_2.Du toan chi phi tu van - Chi thiet ke ki thuat 13.02.2014 (Rev 1)" xfId="798" xr:uid="{00000000-0005-0000-0000-00002B030000}"/>
    <cellStyle name="T_TMDT" xfId="799" xr:uid="{00000000-0005-0000-0000-00002C030000}"/>
    <cellStyle name="T_TMDT (60-40)" xfId="800" xr:uid="{00000000-0005-0000-0000-00002D030000}"/>
    <cellStyle name="T_TMDT (60-40) 2" xfId="801" xr:uid="{00000000-0005-0000-0000-00002E030000}"/>
    <cellStyle name="T_TMDT (60-40)_Bảng tính lãi vay - Gửi chị Ý" xfId="802" xr:uid="{00000000-0005-0000-0000-00002F030000}"/>
    <cellStyle name="T_TMDT (60-40)_TMDT" xfId="803" xr:uid="{00000000-0005-0000-0000-000030030000}"/>
    <cellStyle name="T_TMDT (60-40)_TMDT - Dieu chinh (Vinalines - Dinh Vu)" xfId="804" xr:uid="{00000000-0005-0000-0000-000031030000}"/>
    <cellStyle name="T_TMDT (60-40)_TMDT - Dieu chinh (Vinh Tan)_BS ly do dieu chinh" xfId="805" xr:uid="{00000000-0005-0000-0000-000032030000}"/>
    <cellStyle name="T_TMDT (60-40)_TMĐT (23-10)" xfId="806" xr:uid="{00000000-0005-0000-0000-000033030000}"/>
    <cellStyle name="T_TMDT (60-40)_TMĐT dieu chinh B1 (Vinalines - Dinh Vu)" xfId="807" xr:uid="{00000000-0005-0000-0000-000034030000}"/>
    <cellStyle name="T_TMDT (Cap nhat hop ngay 23-1-2014)" xfId="808" xr:uid="{00000000-0005-0000-0000-000035030000}"/>
    <cellStyle name="T_TMDT (Cap nhat hop ngay 23-1-2014) 2" xfId="809" xr:uid="{00000000-0005-0000-0000-000036030000}"/>
    <cellStyle name="T_TMDT (Cap nhat hop ngay 23-1-2014)_TMDT" xfId="810" xr:uid="{00000000-0005-0000-0000-000037030000}"/>
    <cellStyle name="T_TMDT (Cap nhat hop ngay 23-1-2014)_TMDT - Dieu chinh (Vinalines - Dinh Vu)" xfId="811" xr:uid="{00000000-0005-0000-0000-000038030000}"/>
    <cellStyle name="T_TMDT (Cap nhat hop ngay 23-1-2014)_TMĐT (23-10)" xfId="812" xr:uid="{00000000-0005-0000-0000-000039030000}"/>
    <cellStyle name="T_TMDT (Cap nhat hop ngay 23-1-2014)_TMĐT dieu chinh B1 (Vinalines - Dinh Vu)" xfId="813" xr:uid="{00000000-0005-0000-0000-00003A030000}"/>
    <cellStyle name="T_TMDT (Cap nhat QĐ duyet)" xfId="814" xr:uid="{00000000-0005-0000-0000-00003B030000}"/>
    <cellStyle name="T_TMDT (Cap nhat QĐ duyet)_TMDT (2-7)" xfId="815" xr:uid="{00000000-0005-0000-0000-00003C030000}"/>
    <cellStyle name="T_TMĐT (PA1)" xfId="816" xr:uid="{00000000-0005-0000-0000-000055030000}"/>
    <cellStyle name="T_TMĐT (PA1) 2" xfId="817" xr:uid="{00000000-0005-0000-0000-000056030000}"/>
    <cellStyle name="T_TMĐT (PA1)_Bảng tính lãi vay - Gửi chị Ý" xfId="818" xr:uid="{00000000-0005-0000-0000-000057030000}"/>
    <cellStyle name="T_TMĐT (PA1)_TMDT" xfId="819" xr:uid="{00000000-0005-0000-0000-000058030000}"/>
    <cellStyle name="T_TMĐT (PA1)_TMDT - Dieu chinh (Vinalines - Dinh Vu)" xfId="820" xr:uid="{00000000-0005-0000-0000-000059030000}"/>
    <cellStyle name="T_TMĐT (PA1)_TMDT - Dieu chinh (Vinh Tan)_BS ly do dieu chinh" xfId="821" xr:uid="{00000000-0005-0000-0000-00005A030000}"/>
    <cellStyle name="T_TMĐT (PA1)_TMĐT (23-10)" xfId="822" xr:uid="{00000000-0005-0000-0000-00005B030000}"/>
    <cellStyle name="T_TMĐT (PA1)_TMĐT dieu chinh B1 (Vinalines - Dinh Vu)" xfId="823" xr:uid="{00000000-0005-0000-0000-00005C030000}"/>
    <cellStyle name="T_TMDT 2" xfId="824" xr:uid="{00000000-0005-0000-0000-00003D030000}"/>
    <cellStyle name="T_TMDT_Bảng tính lãi vay - Gửi chị Ý" xfId="825" xr:uid="{00000000-0005-0000-0000-00003E030000}"/>
    <cellStyle name="T_TMDT_TMDT" xfId="826" xr:uid="{00000000-0005-0000-0000-00003F030000}"/>
    <cellStyle name="T_TMDT_TMDT - Dieu chinh (Vinalines - Dinh Vu)" xfId="827" xr:uid="{00000000-0005-0000-0000-000040030000}"/>
    <cellStyle name="T_TMDT_TMDT - Dieu chinh (Vinh Tan)_BS ly do dieu chinh" xfId="828" xr:uid="{00000000-0005-0000-0000-000041030000}"/>
    <cellStyle name="T_TMDT_TMĐT (23-10)" xfId="829" xr:uid="{00000000-0005-0000-0000-000042030000}"/>
    <cellStyle name="T_TMDT_TMĐT dieu chinh B1 (Vinalines - Dinh Vu)" xfId="830" xr:uid="{00000000-0005-0000-0000-000043030000}"/>
    <cellStyle name="T_TMDT+HQDT" xfId="831" xr:uid="{00000000-0005-0000-0000-000044030000}"/>
    <cellStyle name="T_TMDT+HQDT 2" xfId="832" xr:uid="{00000000-0005-0000-0000-000045030000}"/>
    <cellStyle name="T_TMDT+HQDT_Bảng tính lãi vay - Gửi chị Ý" xfId="833" xr:uid="{00000000-0005-0000-0000-000046030000}"/>
    <cellStyle name="T_TMDT+HQDT_TMDT" xfId="834" xr:uid="{00000000-0005-0000-0000-000047030000}"/>
    <cellStyle name="T_TMDT+HQDT_TMDT - Dieu chinh (Vinalines - Dinh Vu)" xfId="835" xr:uid="{00000000-0005-0000-0000-000048030000}"/>
    <cellStyle name="T_TMDT+HQDT_TMDT - Dieu chinh (Vinh Tan)_BS ly do dieu chinh" xfId="836" xr:uid="{00000000-0005-0000-0000-000049030000}"/>
    <cellStyle name="T_TMDT+HQDT_TMĐT (23-10)" xfId="837" xr:uid="{00000000-0005-0000-0000-00004A030000}"/>
    <cellStyle name="T_TMDT+HQDT_TMĐT dieu chinh B1 (Vinalines - Dinh Vu)" xfId="838" xr:uid="{00000000-0005-0000-0000-00004B030000}"/>
    <cellStyle name="T_TMDT-d" xfId="839" xr:uid="{00000000-0005-0000-0000-00004C030000}"/>
    <cellStyle name="T_TMĐT-HQĐT Son Tra" xfId="840" xr:uid="{00000000-0005-0000-0000-00005D030000}"/>
    <cellStyle name="T_TMĐT-HQĐT Son Tra_Bảng tính lãi vay - Gửi chị Ý" xfId="841" xr:uid="{00000000-0005-0000-0000-00005E030000}"/>
    <cellStyle name="T_TMDT-Son Tra(Tinh lai cho dau khi)" xfId="842" xr:uid="{00000000-0005-0000-0000-00004D030000}"/>
    <cellStyle name="T_TMDT-Son Tra(Tinh lai cho dau khi)_Bảng tính lãi vay - Gửi chị Ý" xfId="843" xr:uid="{00000000-0005-0000-0000-00004E030000}"/>
    <cellStyle name="T_TMDT-Son Tra(Tinh lai cho dau khi)_TMĐT-HQĐT Son Tra" xfId="844" xr:uid="{00000000-0005-0000-0000-00004F030000}"/>
    <cellStyle name="T_TMDT-Son Tra(Tinh lai cho dau khi)_TMĐT-HQĐT Son Tra (Cap nhat y kien tham dinh)" xfId="845" xr:uid="{00000000-0005-0000-0000-000050030000}"/>
    <cellStyle name="T_TMDT-Son Tra(Tinh lai cho dau khi)_TMĐT-HQĐT Son Tra (Cap nhat y kien tham dinh)_Bảng tính lãi vay - Gửi chị Ý" xfId="846" xr:uid="{00000000-0005-0000-0000-000051030000}"/>
    <cellStyle name="T_TMDT-Son Tra(Tinh lai cho dau khi)_TMĐT-HQĐT Son Tra_Bảng tính lãi vay - Gửi chị Ý" xfId="847" xr:uid="{00000000-0005-0000-0000-000052030000}"/>
    <cellStyle name="T_TMDT-Son Tra(Tinh lai cho dau khi)_TMĐT-HQĐT(Cap nhat tham tra)" xfId="848" xr:uid="{00000000-0005-0000-0000-000053030000}"/>
    <cellStyle name="T_TMDT-Son Tra(Tinh lai cho dau khi)_TMĐT-HQĐT(Cap nhat tham tra)_Bảng tính lãi vay - Gửi chị Ý" xfId="849" xr:uid="{00000000-0005-0000-0000-000054030000}"/>
    <cellStyle name="T_Tong hop du toan" xfId="850" xr:uid="{00000000-0005-0000-0000-00005F030000}"/>
    <cellStyle name="T_truotgiaHP" xfId="851" xr:uid="{00000000-0005-0000-0000-000062030000}"/>
    <cellStyle name="T_truotgiaHP_Bảng tính lãi vay - Gửi chị Ý" xfId="852" xr:uid="{00000000-0005-0000-0000-000063030000}"/>
    <cellStyle name="T_truotgiaHP_TMDT" xfId="853" xr:uid="{00000000-0005-0000-0000-000064030000}"/>
    <cellStyle name="T_truotgiaHP_TMDT (Cap nhat hop ngay 23-1-2014)" xfId="854" xr:uid="{00000000-0005-0000-0000-000065030000}"/>
    <cellStyle name="T_truotgiaHP_TMDT (Cap nhat hop ngay 23-1-2014) 2" xfId="855" xr:uid="{00000000-0005-0000-0000-000066030000}"/>
    <cellStyle name="T_truotgiaHP_TMDT 2" xfId="856" xr:uid="{00000000-0005-0000-0000-000067030000}"/>
    <cellStyle name="T_truotgiaHP_TMDT_Bảng tính lãi vay - Gửi chị Ý" xfId="857" xr:uid="{00000000-0005-0000-0000-000068030000}"/>
    <cellStyle name="Tan" xfId="858" xr:uid="{00000000-0005-0000-0000-000069030000}"/>
    <cellStyle name="Text Indent A" xfId="859" xr:uid="{00000000-0005-0000-0000-00006A030000}"/>
    <cellStyle name="Text Indent B" xfId="860" xr:uid="{00000000-0005-0000-0000-00006B030000}"/>
    <cellStyle name="Text Indent B 2" xfId="861" xr:uid="{00000000-0005-0000-0000-00006C030000}"/>
    <cellStyle name="Text Indent B_Bảng tính lãi vay - Gửi chị Ý" xfId="862" xr:uid="{00000000-0005-0000-0000-00006D030000}"/>
    <cellStyle name="Text Indent C" xfId="863" xr:uid="{00000000-0005-0000-0000-00006E030000}"/>
    <cellStyle name="Text Indent C 2" xfId="864" xr:uid="{00000000-0005-0000-0000-00006F030000}"/>
    <cellStyle name="Text Indent C_Bảng tính lãi vay - Gửi chị Ý" xfId="865" xr:uid="{00000000-0005-0000-0000-000070030000}"/>
    <cellStyle name="th" xfId="866" xr:uid="{00000000-0005-0000-0000-00007C030000}"/>
    <cellStyle name="th 2" xfId="867" xr:uid="{00000000-0005-0000-0000-00007D030000}"/>
    <cellStyle name="th_Bảng tính lãi vay - Gửi chị Ý" xfId="868" xr:uid="{00000000-0005-0000-0000-00007E030000}"/>
    <cellStyle name="þ_x001d_ð¤_x000c_¯þ_x0014__x000d_¨þU_x0001_À_x0004_ _x0015__x000f__x0001__x0001_" xfId="869" xr:uid="{00000000-0005-0000-0000-00007F030000}"/>
    <cellStyle name="þ_x001d_ð·_x000c_æþ'_x000d_ßþU_x0001_Ø_x0005_ü_x0014__x0007__x0001__x0001_" xfId="870" xr:uid="{00000000-0005-0000-0000-000080030000}"/>
    <cellStyle name="þ_x001d_ð·_x000c_æþ'_x000d_ßþU_x0001_Ø_x0005_ü_x0014__x0007__x0001__x0001_ 2" xfId="871" xr:uid="{00000000-0005-0000-0000-000081030000}"/>
    <cellStyle name="þ_x001d_ð·_x000c_æþ'_x000d_ßþU_x0001_Ø_x0005_ü_x0014__x0007__x0001__x0001__Bảng tính lãi vay - Gửi chị Ý" xfId="872" xr:uid="{00000000-0005-0000-0000-000082030000}"/>
    <cellStyle name="þ_x001d_ðÇ%Uý—&amp;Hý9_x0008_Ÿ_x0009_s_x000a__x0007__x0001__x0001_" xfId="873" xr:uid="{00000000-0005-0000-0000-000083030000}"/>
    <cellStyle name="þ_x001d_ðK_x000c_Fý_x001b__x000d_9ýU_x0001_Ð_x0008_¦)_x0007__x0001__x0001_" xfId="874" xr:uid="{00000000-0005-0000-0000-000084030000}"/>
    <cellStyle name="Tien VN" xfId="875" xr:uid="{00000000-0005-0000-0000-000071030000}"/>
    <cellStyle name="Title" xfId="876" builtinId="15" customBuiltin="1"/>
    <cellStyle name="Total" xfId="877" builtinId="25" customBuiltin="1"/>
    <cellStyle name="Total 2 2" xfId="878" xr:uid="{00000000-0005-0000-0000-000074030000}"/>
    <cellStyle name="Total 2 3" xfId="879" xr:uid="{00000000-0005-0000-0000-000075030000}"/>
    <cellStyle name="Total 2 4" xfId="880" xr:uid="{00000000-0005-0000-0000-000076030000}"/>
    <cellStyle name="Total 2 5" xfId="881" xr:uid="{00000000-0005-0000-0000-000077030000}"/>
    <cellStyle name="Total 3 2" xfId="882" xr:uid="{00000000-0005-0000-0000-000078030000}"/>
    <cellStyle name="Total 3 3" xfId="883" xr:uid="{00000000-0005-0000-0000-000079030000}"/>
    <cellStyle name="Total 3 4" xfId="884" xr:uid="{00000000-0005-0000-0000-00007A030000}"/>
    <cellStyle name="Total 3 5" xfId="885" xr:uid="{00000000-0005-0000-0000-00007B030000}"/>
    <cellStyle name="trang" xfId="886" xr:uid="{00000000-0005-0000-0000-000085030000}"/>
    <cellStyle name="Valuta (0)_CALPREZZ" xfId="887" xr:uid="{00000000-0005-0000-0000-000086030000}"/>
    <cellStyle name="Valuta_ PESO ELETTR." xfId="888" xr:uid="{00000000-0005-0000-0000-000087030000}"/>
    <cellStyle name="viet" xfId="889" xr:uid="{00000000-0005-0000-0000-000088030000}"/>
    <cellStyle name="viet 2" xfId="890" xr:uid="{00000000-0005-0000-0000-000089030000}"/>
    <cellStyle name="viet_Bảng tính lãi vay - Gửi chị Ý" xfId="891" xr:uid="{00000000-0005-0000-0000-00008A030000}"/>
    <cellStyle name="viet2" xfId="892" xr:uid="{00000000-0005-0000-0000-00008B030000}"/>
    <cellStyle name="viet2 2" xfId="893" xr:uid="{00000000-0005-0000-0000-00008C030000}"/>
    <cellStyle name="viet2_Bảng tính lãi vay - Gửi chị Ý" xfId="894" xr:uid="{00000000-0005-0000-0000-00008D030000}"/>
    <cellStyle name="Vn Time 13" xfId="895" xr:uid="{00000000-0005-0000-0000-00008E030000}"/>
    <cellStyle name="Vn Time 14" xfId="896" xr:uid="{00000000-0005-0000-0000-00008F030000}"/>
    <cellStyle name="vn_time" xfId="897" xr:uid="{00000000-0005-0000-0000-000090030000}"/>
    <cellStyle name="vnbo" xfId="898" xr:uid="{00000000-0005-0000-0000-000091030000}"/>
    <cellStyle name="vnhead1" xfId="899" xr:uid="{00000000-0005-0000-0000-000094030000}"/>
    <cellStyle name="vnhead2" xfId="900" xr:uid="{00000000-0005-0000-0000-000095030000}"/>
    <cellStyle name="vnhead3" xfId="901" xr:uid="{00000000-0005-0000-0000-000096030000}"/>
    <cellStyle name="vnhead4" xfId="902" xr:uid="{00000000-0005-0000-0000-000097030000}"/>
    <cellStyle name="vntxt1" xfId="903" xr:uid="{00000000-0005-0000-0000-000092030000}"/>
    <cellStyle name="vntxt2" xfId="904" xr:uid="{00000000-0005-0000-0000-000093030000}"/>
    <cellStyle name="Währung [0]_UXO VII" xfId="905" xr:uid="{00000000-0005-0000-0000-000098030000}"/>
    <cellStyle name="Währung_UXO VII" xfId="906" xr:uid="{00000000-0005-0000-0000-000099030000}"/>
    <cellStyle name="Walutowy [0]_Invoices2001Slovakia" xfId="907" xr:uid="{00000000-0005-0000-0000-00009A030000}"/>
    <cellStyle name="Walutowy_Invoices2001Slovakia" xfId="908" xr:uid="{00000000-0005-0000-0000-00009B030000}"/>
    <cellStyle name="Warning Text" xfId="909" builtinId="11" customBuiltin="1"/>
    <cellStyle name="xuan" xfId="910" xr:uid="{00000000-0005-0000-0000-00009D030000}"/>
    <cellStyle name=" [0.00]_ Att. 1- Cover" xfId="911" xr:uid="{00000000-0005-0000-0000-00009E030000}"/>
    <cellStyle name="_ Att. 1- Cover" xfId="912" xr:uid="{00000000-0005-0000-0000-00009F030000}"/>
    <cellStyle name="?_ Att. 1- Cover" xfId="913" xr:uid="{00000000-0005-0000-0000-0000A0030000}"/>
    <cellStyle name="강조색1" xfId="914" xr:uid="{00000000-0005-0000-0000-0000A1030000}"/>
    <cellStyle name="강조색2" xfId="915" xr:uid="{00000000-0005-0000-0000-0000A2030000}"/>
    <cellStyle name="강조색3" xfId="916" xr:uid="{00000000-0005-0000-0000-0000A3030000}"/>
    <cellStyle name="강조색4" xfId="917" xr:uid="{00000000-0005-0000-0000-0000A4030000}"/>
    <cellStyle name="강조색5" xfId="918" xr:uid="{00000000-0005-0000-0000-0000A5030000}"/>
    <cellStyle name="강조색6" xfId="919" xr:uid="{00000000-0005-0000-0000-0000A6030000}"/>
    <cellStyle name="경고문" xfId="920" xr:uid="{00000000-0005-0000-0000-0000A7030000}"/>
    <cellStyle name="계산" xfId="921" xr:uid="{00000000-0005-0000-0000-0000A8030000}"/>
    <cellStyle name="나쁨" xfId="922" xr:uid="{00000000-0005-0000-0000-0000A9030000}"/>
    <cellStyle name="똿뗦먛귟 [0.00]_PRODUCT DETAIL Q1" xfId="923" xr:uid="{00000000-0005-0000-0000-0000AA030000}"/>
    <cellStyle name="똿뗦먛귟_PRODUCT DETAIL Q1" xfId="924" xr:uid="{00000000-0005-0000-0000-0000AB030000}"/>
    <cellStyle name="메모" xfId="925" xr:uid="{00000000-0005-0000-0000-0000AC030000}"/>
    <cellStyle name="믅됞 [0.00]_PRODUCT DETAIL Q1" xfId="926" xr:uid="{00000000-0005-0000-0000-0000AD030000}"/>
    <cellStyle name="믅됞_PRODUCT DETAIL Q1" xfId="927" xr:uid="{00000000-0005-0000-0000-0000AE030000}"/>
    <cellStyle name="백분율_95" xfId="928" xr:uid="{00000000-0005-0000-0000-0000AF030000}"/>
    <cellStyle name="보통" xfId="929" xr:uid="{00000000-0005-0000-0000-0000B0030000}"/>
    <cellStyle name="뷭?_BOOKSHIP" xfId="930" xr:uid="{00000000-0005-0000-0000-0000B1030000}"/>
    <cellStyle name="설명 텍스트" xfId="931" xr:uid="{00000000-0005-0000-0000-0000B2030000}"/>
    <cellStyle name="셀 확인" xfId="932" xr:uid="{00000000-0005-0000-0000-0000B3030000}"/>
    <cellStyle name="쉼표 [0]_ffbom" xfId="933" xr:uid="{00000000-0005-0000-0000-0000B4030000}"/>
    <cellStyle name="스타일 1" xfId="934" xr:uid="{00000000-0005-0000-0000-0000B5030000}"/>
    <cellStyle name="스타일 2" xfId="935" xr:uid="{00000000-0005-0000-0000-0000B6030000}"/>
    <cellStyle name="연결된 셀" xfId="936" xr:uid="{00000000-0005-0000-0000-0000B7030000}"/>
    <cellStyle name="요약" xfId="937" xr:uid="{00000000-0005-0000-0000-0000B8030000}"/>
    <cellStyle name="입력" xfId="938" xr:uid="{00000000-0005-0000-0000-0000B9030000}"/>
    <cellStyle name="제목" xfId="939" xr:uid="{00000000-0005-0000-0000-0000BA030000}"/>
    <cellStyle name="제목 1" xfId="940" xr:uid="{00000000-0005-0000-0000-0000BB030000}"/>
    <cellStyle name="제목 2" xfId="941" xr:uid="{00000000-0005-0000-0000-0000BC030000}"/>
    <cellStyle name="제목 3" xfId="942" xr:uid="{00000000-0005-0000-0000-0000BD030000}"/>
    <cellStyle name="제목 4" xfId="943" xr:uid="{00000000-0005-0000-0000-0000BE030000}"/>
    <cellStyle name="좋음" xfId="944" xr:uid="{00000000-0005-0000-0000-0000BF030000}"/>
    <cellStyle name="출력" xfId="945" xr:uid="{00000000-0005-0000-0000-0000C0030000}"/>
    <cellStyle name="콤마 [0]_ 비목별 월별기술 " xfId="946" xr:uid="{00000000-0005-0000-0000-0000C1030000}"/>
    <cellStyle name="콤마_ 비목별 월별기술 " xfId="947" xr:uid="{00000000-0005-0000-0000-0000C2030000}"/>
    <cellStyle name="통화 [0]_1" xfId="948" xr:uid="{00000000-0005-0000-0000-0000C3030000}"/>
    <cellStyle name="통화_1" xfId="949" xr:uid="{00000000-0005-0000-0000-0000C4030000}"/>
    <cellStyle name="표준_ 97년 경영분석(안)" xfId="950" xr:uid="{00000000-0005-0000-0000-0000C5030000}"/>
    <cellStyle name="一般_00Q3902REV.1" xfId="951" xr:uid="{00000000-0005-0000-0000-0000C6030000}"/>
    <cellStyle name="千分位[0]_00Q3902REV.1" xfId="952" xr:uid="{00000000-0005-0000-0000-0000C7030000}"/>
    <cellStyle name="千分位_00Q3902REV.1" xfId="953" xr:uid="{00000000-0005-0000-0000-0000C8030000}"/>
    <cellStyle name="桁区切り [0.00]_BQ" xfId="954" xr:uid="{00000000-0005-0000-0000-0000C9030000}"/>
    <cellStyle name="桁区切り_CONC-1.xls グラフ 1" xfId="955" xr:uid="{00000000-0005-0000-0000-0000CA030000}"/>
    <cellStyle name="標準_2110-5" xfId="956" xr:uid="{00000000-0005-0000-0000-0000CB030000}"/>
    <cellStyle name="貨幣 [0]_00Q3902REV.1" xfId="957" xr:uid="{00000000-0005-0000-0000-0000CC030000}"/>
    <cellStyle name="貨幣[0]_BRE" xfId="958" xr:uid="{00000000-0005-0000-0000-0000CD030000}"/>
    <cellStyle name="貨幣_00Q3902REV.1" xfId="959" xr:uid="{00000000-0005-0000-0000-0000CE030000}"/>
    <cellStyle name="通貨 [0.00]_CONC-1.xls グラフ 1" xfId="960" xr:uid="{00000000-0005-0000-0000-0000CF030000}"/>
    <cellStyle name="通貨_CONC-1.xls グラフ 1" xfId="961" xr:uid="{00000000-0005-0000-0000-0000D0030000}"/>
  </cellStyles>
  <dxfs count="0"/>
  <tableStyles count="0" defaultTableStyle="TableStyleMedium9" defaultPivotStyle="PivotStyleLight16"/>
  <colors>
    <mruColors>
      <color rgb="FF2257AE"/>
      <color rgb="FF00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165735</xdr:colOff>
      <xdr:row>8</xdr:row>
      <xdr:rowOff>24765</xdr:rowOff>
    </xdr:from>
    <xdr:to>
      <xdr:col>2</xdr:col>
      <xdr:colOff>403860</xdr:colOff>
      <xdr:row>8</xdr:row>
      <xdr:rowOff>335280</xdr:rowOff>
    </xdr:to>
    <xdr:pic>
      <xdr:nvPicPr>
        <xdr:cNvPr id="2" name="Picture 2">
          <a:extLst>
            <a:ext uri="{FF2B5EF4-FFF2-40B4-BE49-F238E27FC236}">
              <a16:creationId xmlns:a16="http://schemas.microsoft.com/office/drawing/2014/main" id="{CFA34D78-8550-430E-B293-AA921E4776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735" y="1731645"/>
          <a:ext cx="3217545" cy="310515"/>
        </a:xfrm>
        <a:prstGeom prst="rect">
          <a:avLst/>
        </a:prstGeom>
        <a:solidFill>
          <a:srgbClr val="FFFFFF"/>
        </a:solidFill>
        <a:ln w="9525">
          <a:solidFill>
            <a:srgbClr val="000000"/>
          </a:solidFill>
          <a:miter lim="800000"/>
          <a:headEnd/>
          <a:tailEnd/>
        </a:ln>
      </xdr:spPr>
    </xdr:pic>
    <xdr:clientData/>
  </xdr:twoCellAnchor>
  <xdr:twoCellAnchor>
    <xdr:from>
      <xdr:col>0</xdr:col>
      <xdr:colOff>99060</xdr:colOff>
      <xdr:row>10</xdr:row>
      <xdr:rowOff>13335</xdr:rowOff>
    </xdr:from>
    <xdr:to>
      <xdr:col>2</xdr:col>
      <xdr:colOff>0</xdr:colOff>
      <xdr:row>11</xdr:row>
      <xdr:rowOff>114300</xdr:rowOff>
    </xdr:to>
    <xdr:pic>
      <xdr:nvPicPr>
        <xdr:cNvPr id="3" name="Picture 2">
          <a:extLst>
            <a:ext uri="{FF2B5EF4-FFF2-40B4-BE49-F238E27FC236}">
              <a16:creationId xmlns:a16="http://schemas.microsoft.com/office/drawing/2014/main" id="{0A133C59-CF24-4901-991F-C51D47A845D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9060" y="2306955"/>
          <a:ext cx="2880360" cy="2609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641350</xdr:colOff>
      <xdr:row>8</xdr:row>
      <xdr:rowOff>69850</xdr:rowOff>
    </xdr:from>
    <xdr:to>
      <xdr:col>6</xdr:col>
      <xdr:colOff>717550</xdr:colOff>
      <xdr:row>8</xdr:row>
      <xdr:rowOff>266700</xdr:rowOff>
    </xdr:to>
    <xdr:sp macro="" textlink="">
      <xdr:nvSpPr>
        <xdr:cNvPr id="5088" name="Text Box 1">
          <a:extLst>
            <a:ext uri="{FF2B5EF4-FFF2-40B4-BE49-F238E27FC236}">
              <a16:creationId xmlns:a16="http://schemas.microsoft.com/office/drawing/2014/main" id="{00000000-0008-0000-0B00-0000E0130000}"/>
            </a:ext>
          </a:extLst>
        </xdr:cNvPr>
        <xdr:cNvSpPr txBox="1">
          <a:spLocks noChangeArrowheads="1"/>
        </xdr:cNvSpPr>
      </xdr:nvSpPr>
      <xdr:spPr bwMode="auto">
        <a:xfrm>
          <a:off x="4972050" y="2000250"/>
          <a:ext cx="7620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1797050</xdr:colOff>
      <xdr:row>14</xdr:row>
      <xdr:rowOff>120650</xdr:rowOff>
    </xdr:from>
    <xdr:to>
      <xdr:col>1</xdr:col>
      <xdr:colOff>1879600</xdr:colOff>
      <xdr:row>17</xdr:row>
      <xdr:rowOff>73989</xdr:rowOff>
    </xdr:to>
    <xdr:sp macro="" textlink="">
      <xdr:nvSpPr>
        <xdr:cNvPr id="91854" name="Text Box 1">
          <a:extLst>
            <a:ext uri="{FF2B5EF4-FFF2-40B4-BE49-F238E27FC236}">
              <a16:creationId xmlns:a16="http://schemas.microsoft.com/office/drawing/2014/main" id="{00000000-0008-0000-1200-0000CE660100}"/>
            </a:ext>
          </a:extLst>
        </xdr:cNvPr>
        <xdr:cNvSpPr txBox="1">
          <a:spLocks noChangeArrowheads="1"/>
        </xdr:cNvSpPr>
      </xdr:nvSpPr>
      <xdr:spPr bwMode="auto">
        <a:xfrm>
          <a:off x="2159000" y="1797050"/>
          <a:ext cx="8255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20</xdr:row>
      <xdr:rowOff>0</xdr:rowOff>
    </xdr:from>
    <xdr:to>
      <xdr:col>1</xdr:col>
      <xdr:colOff>1879600</xdr:colOff>
      <xdr:row>20</xdr:row>
      <xdr:rowOff>201630</xdr:rowOff>
    </xdr:to>
    <xdr:sp macro="" textlink="">
      <xdr:nvSpPr>
        <xdr:cNvPr id="91856" name="Text Box 3">
          <a:extLst>
            <a:ext uri="{FF2B5EF4-FFF2-40B4-BE49-F238E27FC236}">
              <a16:creationId xmlns:a16="http://schemas.microsoft.com/office/drawing/2014/main" id="{00000000-0008-0000-1200-0000D0660100}"/>
            </a:ext>
          </a:extLst>
        </xdr:cNvPr>
        <xdr:cNvSpPr txBox="1">
          <a:spLocks noChangeArrowheads="1"/>
        </xdr:cNvSpPr>
      </xdr:nvSpPr>
      <xdr:spPr bwMode="auto">
        <a:xfrm>
          <a:off x="2159000" y="2266950"/>
          <a:ext cx="8255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25</xdr:row>
      <xdr:rowOff>120650</xdr:rowOff>
    </xdr:from>
    <xdr:to>
      <xdr:col>1</xdr:col>
      <xdr:colOff>1879600</xdr:colOff>
      <xdr:row>28</xdr:row>
      <xdr:rowOff>67638</xdr:rowOff>
    </xdr:to>
    <xdr:sp macro="" textlink="">
      <xdr:nvSpPr>
        <xdr:cNvPr id="91857" name="Text Box 4">
          <a:extLst>
            <a:ext uri="{FF2B5EF4-FFF2-40B4-BE49-F238E27FC236}">
              <a16:creationId xmlns:a16="http://schemas.microsoft.com/office/drawing/2014/main" id="{00000000-0008-0000-1200-0000D1660100}"/>
            </a:ext>
          </a:extLst>
        </xdr:cNvPr>
        <xdr:cNvSpPr txBox="1">
          <a:spLocks noChangeArrowheads="1"/>
        </xdr:cNvSpPr>
      </xdr:nvSpPr>
      <xdr:spPr bwMode="auto">
        <a:xfrm>
          <a:off x="2159000" y="344170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32</xdr:row>
      <xdr:rowOff>120650</xdr:rowOff>
    </xdr:from>
    <xdr:to>
      <xdr:col>1</xdr:col>
      <xdr:colOff>1879600</xdr:colOff>
      <xdr:row>35</xdr:row>
      <xdr:rowOff>46233</xdr:rowOff>
    </xdr:to>
    <xdr:sp macro="" textlink="">
      <xdr:nvSpPr>
        <xdr:cNvPr id="91858" name="Text Box 5">
          <a:extLst>
            <a:ext uri="{FF2B5EF4-FFF2-40B4-BE49-F238E27FC236}">
              <a16:creationId xmlns:a16="http://schemas.microsoft.com/office/drawing/2014/main" id="{00000000-0008-0000-1200-0000D2660100}"/>
            </a:ext>
          </a:extLst>
        </xdr:cNvPr>
        <xdr:cNvSpPr txBox="1">
          <a:spLocks noChangeArrowheads="1"/>
        </xdr:cNvSpPr>
      </xdr:nvSpPr>
      <xdr:spPr bwMode="auto">
        <a:xfrm>
          <a:off x="2159000" y="41465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42</xdr:row>
      <xdr:rowOff>0</xdr:rowOff>
    </xdr:from>
    <xdr:to>
      <xdr:col>1</xdr:col>
      <xdr:colOff>1879600</xdr:colOff>
      <xdr:row>42</xdr:row>
      <xdr:rowOff>190500</xdr:rowOff>
    </xdr:to>
    <xdr:sp macro="" textlink="">
      <xdr:nvSpPr>
        <xdr:cNvPr id="91859" name="Text Box 6">
          <a:extLst>
            <a:ext uri="{FF2B5EF4-FFF2-40B4-BE49-F238E27FC236}">
              <a16:creationId xmlns:a16="http://schemas.microsoft.com/office/drawing/2014/main" id="{00000000-0008-0000-1200-0000D3660100}"/>
            </a:ext>
          </a:extLst>
        </xdr:cNvPr>
        <xdr:cNvSpPr txBox="1">
          <a:spLocks noChangeArrowheads="1"/>
        </xdr:cNvSpPr>
      </xdr:nvSpPr>
      <xdr:spPr bwMode="auto">
        <a:xfrm>
          <a:off x="2159000" y="52006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23</xdr:row>
      <xdr:rowOff>0</xdr:rowOff>
    </xdr:from>
    <xdr:to>
      <xdr:col>1</xdr:col>
      <xdr:colOff>1873250</xdr:colOff>
      <xdr:row>23</xdr:row>
      <xdr:rowOff>196850</xdr:rowOff>
    </xdr:to>
    <xdr:sp macro="" textlink="">
      <xdr:nvSpPr>
        <xdr:cNvPr id="91860" name="Text Box 2">
          <a:extLst>
            <a:ext uri="{FF2B5EF4-FFF2-40B4-BE49-F238E27FC236}">
              <a16:creationId xmlns:a16="http://schemas.microsoft.com/office/drawing/2014/main" id="{00000000-0008-0000-1200-0000D4660100}"/>
            </a:ext>
          </a:extLst>
        </xdr:cNvPr>
        <xdr:cNvSpPr txBox="1">
          <a:spLocks noChangeArrowheads="1"/>
        </xdr:cNvSpPr>
      </xdr:nvSpPr>
      <xdr:spPr bwMode="auto">
        <a:xfrm>
          <a:off x="2159000" y="2851150"/>
          <a:ext cx="7620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23</xdr:row>
      <xdr:rowOff>0</xdr:rowOff>
    </xdr:from>
    <xdr:to>
      <xdr:col>1</xdr:col>
      <xdr:colOff>1873250</xdr:colOff>
      <xdr:row>23</xdr:row>
      <xdr:rowOff>196850</xdr:rowOff>
    </xdr:to>
    <xdr:sp macro="" textlink="">
      <xdr:nvSpPr>
        <xdr:cNvPr id="91861" name="Text Box 3">
          <a:extLst>
            <a:ext uri="{FF2B5EF4-FFF2-40B4-BE49-F238E27FC236}">
              <a16:creationId xmlns:a16="http://schemas.microsoft.com/office/drawing/2014/main" id="{00000000-0008-0000-1200-0000D5660100}"/>
            </a:ext>
          </a:extLst>
        </xdr:cNvPr>
        <xdr:cNvSpPr txBox="1">
          <a:spLocks noChangeArrowheads="1"/>
        </xdr:cNvSpPr>
      </xdr:nvSpPr>
      <xdr:spPr bwMode="auto">
        <a:xfrm>
          <a:off x="2159000" y="2851150"/>
          <a:ext cx="7620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28</xdr:row>
      <xdr:rowOff>120650</xdr:rowOff>
    </xdr:from>
    <xdr:to>
      <xdr:col>1</xdr:col>
      <xdr:colOff>1879600</xdr:colOff>
      <xdr:row>31</xdr:row>
      <xdr:rowOff>67637</xdr:rowOff>
    </xdr:to>
    <xdr:sp macro="" textlink="">
      <xdr:nvSpPr>
        <xdr:cNvPr id="91862" name="Text Box 4">
          <a:extLst>
            <a:ext uri="{FF2B5EF4-FFF2-40B4-BE49-F238E27FC236}">
              <a16:creationId xmlns:a16="http://schemas.microsoft.com/office/drawing/2014/main" id="{00000000-0008-0000-1200-0000D6660100}"/>
            </a:ext>
          </a:extLst>
        </xdr:cNvPr>
        <xdr:cNvSpPr txBox="1">
          <a:spLocks noChangeArrowheads="1"/>
        </xdr:cNvSpPr>
      </xdr:nvSpPr>
      <xdr:spPr bwMode="auto">
        <a:xfrm>
          <a:off x="2159000" y="36766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35</xdr:row>
      <xdr:rowOff>120650</xdr:rowOff>
    </xdr:from>
    <xdr:to>
      <xdr:col>1</xdr:col>
      <xdr:colOff>1879600</xdr:colOff>
      <xdr:row>42</xdr:row>
      <xdr:rowOff>67638</xdr:rowOff>
    </xdr:to>
    <xdr:sp macro="" textlink="">
      <xdr:nvSpPr>
        <xdr:cNvPr id="91863" name="Text Box 4">
          <a:extLst>
            <a:ext uri="{FF2B5EF4-FFF2-40B4-BE49-F238E27FC236}">
              <a16:creationId xmlns:a16="http://schemas.microsoft.com/office/drawing/2014/main" id="{00000000-0008-0000-1200-0000D7660100}"/>
            </a:ext>
          </a:extLst>
        </xdr:cNvPr>
        <xdr:cNvSpPr txBox="1">
          <a:spLocks noChangeArrowheads="1"/>
        </xdr:cNvSpPr>
      </xdr:nvSpPr>
      <xdr:spPr bwMode="auto">
        <a:xfrm>
          <a:off x="2159000" y="438150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38</xdr:row>
      <xdr:rowOff>120650</xdr:rowOff>
    </xdr:from>
    <xdr:to>
      <xdr:col>1</xdr:col>
      <xdr:colOff>1879600</xdr:colOff>
      <xdr:row>42</xdr:row>
      <xdr:rowOff>190500</xdr:rowOff>
    </xdr:to>
    <xdr:sp macro="" textlink="">
      <xdr:nvSpPr>
        <xdr:cNvPr id="91864" name="Text Box 4">
          <a:extLst>
            <a:ext uri="{FF2B5EF4-FFF2-40B4-BE49-F238E27FC236}">
              <a16:creationId xmlns:a16="http://schemas.microsoft.com/office/drawing/2014/main" id="{00000000-0008-0000-1200-0000D8660100}"/>
            </a:ext>
          </a:extLst>
        </xdr:cNvPr>
        <xdr:cNvSpPr txBox="1">
          <a:spLocks noChangeArrowheads="1"/>
        </xdr:cNvSpPr>
      </xdr:nvSpPr>
      <xdr:spPr bwMode="auto">
        <a:xfrm>
          <a:off x="2159000" y="47307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23</xdr:row>
      <xdr:rowOff>0</xdr:rowOff>
    </xdr:from>
    <xdr:to>
      <xdr:col>1</xdr:col>
      <xdr:colOff>1873250</xdr:colOff>
      <xdr:row>23</xdr:row>
      <xdr:rowOff>196850</xdr:rowOff>
    </xdr:to>
    <xdr:sp macro="" textlink="">
      <xdr:nvSpPr>
        <xdr:cNvPr id="91865" name="Text Box 3">
          <a:extLst>
            <a:ext uri="{FF2B5EF4-FFF2-40B4-BE49-F238E27FC236}">
              <a16:creationId xmlns:a16="http://schemas.microsoft.com/office/drawing/2014/main" id="{00000000-0008-0000-1200-0000D9660100}"/>
            </a:ext>
          </a:extLst>
        </xdr:cNvPr>
        <xdr:cNvSpPr txBox="1">
          <a:spLocks noChangeArrowheads="1"/>
        </xdr:cNvSpPr>
      </xdr:nvSpPr>
      <xdr:spPr bwMode="auto">
        <a:xfrm>
          <a:off x="2159000" y="2851150"/>
          <a:ext cx="7620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23</xdr:row>
      <xdr:rowOff>0</xdr:rowOff>
    </xdr:from>
    <xdr:to>
      <xdr:col>1</xdr:col>
      <xdr:colOff>1873250</xdr:colOff>
      <xdr:row>23</xdr:row>
      <xdr:rowOff>196850</xdr:rowOff>
    </xdr:to>
    <xdr:sp macro="" textlink="">
      <xdr:nvSpPr>
        <xdr:cNvPr id="91866" name="Text Box 3">
          <a:extLst>
            <a:ext uri="{FF2B5EF4-FFF2-40B4-BE49-F238E27FC236}">
              <a16:creationId xmlns:a16="http://schemas.microsoft.com/office/drawing/2014/main" id="{00000000-0008-0000-1200-0000DA660100}"/>
            </a:ext>
          </a:extLst>
        </xdr:cNvPr>
        <xdr:cNvSpPr txBox="1">
          <a:spLocks noChangeArrowheads="1"/>
        </xdr:cNvSpPr>
      </xdr:nvSpPr>
      <xdr:spPr bwMode="auto">
        <a:xfrm>
          <a:off x="2159000" y="2851150"/>
          <a:ext cx="7620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23</xdr:row>
      <xdr:rowOff>0</xdr:rowOff>
    </xdr:from>
    <xdr:to>
      <xdr:col>1</xdr:col>
      <xdr:colOff>1873250</xdr:colOff>
      <xdr:row>23</xdr:row>
      <xdr:rowOff>196850</xdr:rowOff>
    </xdr:to>
    <xdr:sp macro="" textlink="">
      <xdr:nvSpPr>
        <xdr:cNvPr id="91867" name="Text Box 3">
          <a:extLst>
            <a:ext uri="{FF2B5EF4-FFF2-40B4-BE49-F238E27FC236}">
              <a16:creationId xmlns:a16="http://schemas.microsoft.com/office/drawing/2014/main" id="{00000000-0008-0000-1200-0000DB660100}"/>
            </a:ext>
          </a:extLst>
        </xdr:cNvPr>
        <xdr:cNvSpPr txBox="1">
          <a:spLocks noChangeArrowheads="1"/>
        </xdr:cNvSpPr>
      </xdr:nvSpPr>
      <xdr:spPr bwMode="auto">
        <a:xfrm>
          <a:off x="2159000" y="2851150"/>
          <a:ext cx="7620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23</xdr:row>
      <xdr:rowOff>0</xdr:rowOff>
    </xdr:from>
    <xdr:to>
      <xdr:col>1</xdr:col>
      <xdr:colOff>1873250</xdr:colOff>
      <xdr:row>23</xdr:row>
      <xdr:rowOff>196850</xdr:rowOff>
    </xdr:to>
    <xdr:sp macro="" textlink="">
      <xdr:nvSpPr>
        <xdr:cNvPr id="91868" name="Text Box 3">
          <a:extLst>
            <a:ext uri="{FF2B5EF4-FFF2-40B4-BE49-F238E27FC236}">
              <a16:creationId xmlns:a16="http://schemas.microsoft.com/office/drawing/2014/main" id="{00000000-0008-0000-1200-0000DC660100}"/>
            </a:ext>
          </a:extLst>
        </xdr:cNvPr>
        <xdr:cNvSpPr txBox="1">
          <a:spLocks noChangeArrowheads="1"/>
        </xdr:cNvSpPr>
      </xdr:nvSpPr>
      <xdr:spPr bwMode="auto">
        <a:xfrm>
          <a:off x="2159000" y="2851150"/>
          <a:ext cx="7620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28</xdr:row>
      <xdr:rowOff>120650</xdr:rowOff>
    </xdr:from>
    <xdr:to>
      <xdr:col>1</xdr:col>
      <xdr:colOff>1879600</xdr:colOff>
      <xdr:row>31</xdr:row>
      <xdr:rowOff>67637</xdr:rowOff>
    </xdr:to>
    <xdr:sp macro="" textlink="">
      <xdr:nvSpPr>
        <xdr:cNvPr id="91869" name="Text Box 4">
          <a:extLst>
            <a:ext uri="{FF2B5EF4-FFF2-40B4-BE49-F238E27FC236}">
              <a16:creationId xmlns:a16="http://schemas.microsoft.com/office/drawing/2014/main" id="{00000000-0008-0000-1200-0000DD660100}"/>
            </a:ext>
          </a:extLst>
        </xdr:cNvPr>
        <xdr:cNvSpPr txBox="1">
          <a:spLocks noChangeArrowheads="1"/>
        </xdr:cNvSpPr>
      </xdr:nvSpPr>
      <xdr:spPr bwMode="auto">
        <a:xfrm>
          <a:off x="2159000" y="36766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32</xdr:row>
      <xdr:rowOff>120650</xdr:rowOff>
    </xdr:from>
    <xdr:to>
      <xdr:col>1</xdr:col>
      <xdr:colOff>1879600</xdr:colOff>
      <xdr:row>35</xdr:row>
      <xdr:rowOff>46233</xdr:rowOff>
    </xdr:to>
    <xdr:sp macro="" textlink="">
      <xdr:nvSpPr>
        <xdr:cNvPr id="91870" name="Text Box 4">
          <a:extLst>
            <a:ext uri="{FF2B5EF4-FFF2-40B4-BE49-F238E27FC236}">
              <a16:creationId xmlns:a16="http://schemas.microsoft.com/office/drawing/2014/main" id="{00000000-0008-0000-1200-0000DE660100}"/>
            </a:ext>
          </a:extLst>
        </xdr:cNvPr>
        <xdr:cNvSpPr txBox="1">
          <a:spLocks noChangeArrowheads="1"/>
        </xdr:cNvSpPr>
      </xdr:nvSpPr>
      <xdr:spPr bwMode="auto">
        <a:xfrm>
          <a:off x="2159000" y="41465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36</xdr:row>
      <xdr:rowOff>120650</xdr:rowOff>
    </xdr:from>
    <xdr:to>
      <xdr:col>1</xdr:col>
      <xdr:colOff>1879600</xdr:colOff>
      <xdr:row>42</xdr:row>
      <xdr:rowOff>191000</xdr:rowOff>
    </xdr:to>
    <xdr:sp macro="" textlink="">
      <xdr:nvSpPr>
        <xdr:cNvPr id="91871" name="Text Box 4">
          <a:extLst>
            <a:ext uri="{FF2B5EF4-FFF2-40B4-BE49-F238E27FC236}">
              <a16:creationId xmlns:a16="http://schemas.microsoft.com/office/drawing/2014/main" id="{00000000-0008-0000-1200-0000DF660100}"/>
            </a:ext>
          </a:extLst>
        </xdr:cNvPr>
        <xdr:cNvSpPr txBox="1">
          <a:spLocks noChangeArrowheads="1"/>
        </xdr:cNvSpPr>
      </xdr:nvSpPr>
      <xdr:spPr bwMode="auto">
        <a:xfrm>
          <a:off x="2159000" y="46164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39</xdr:row>
      <xdr:rowOff>120650</xdr:rowOff>
    </xdr:from>
    <xdr:to>
      <xdr:col>1</xdr:col>
      <xdr:colOff>1879600</xdr:colOff>
      <xdr:row>42</xdr:row>
      <xdr:rowOff>190999</xdr:rowOff>
    </xdr:to>
    <xdr:sp macro="" textlink="">
      <xdr:nvSpPr>
        <xdr:cNvPr id="91872" name="Text Box 4">
          <a:extLst>
            <a:ext uri="{FF2B5EF4-FFF2-40B4-BE49-F238E27FC236}">
              <a16:creationId xmlns:a16="http://schemas.microsoft.com/office/drawing/2014/main" id="{00000000-0008-0000-1200-0000E0660100}"/>
            </a:ext>
          </a:extLst>
        </xdr:cNvPr>
        <xdr:cNvSpPr txBox="1">
          <a:spLocks noChangeArrowheads="1"/>
        </xdr:cNvSpPr>
      </xdr:nvSpPr>
      <xdr:spPr bwMode="auto">
        <a:xfrm>
          <a:off x="2159000" y="485140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42</xdr:row>
      <xdr:rowOff>0</xdr:rowOff>
    </xdr:from>
    <xdr:to>
      <xdr:col>1</xdr:col>
      <xdr:colOff>1879600</xdr:colOff>
      <xdr:row>42</xdr:row>
      <xdr:rowOff>195281</xdr:rowOff>
    </xdr:to>
    <xdr:sp macro="" textlink="">
      <xdr:nvSpPr>
        <xdr:cNvPr id="91873" name="Text Box 4">
          <a:extLst>
            <a:ext uri="{FF2B5EF4-FFF2-40B4-BE49-F238E27FC236}">
              <a16:creationId xmlns:a16="http://schemas.microsoft.com/office/drawing/2014/main" id="{00000000-0008-0000-1200-0000E1660100}"/>
            </a:ext>
          </a:extLst>
        </xdr:cNvPr>
        <xdr:cNvSpPr txBox="1">
          <a:spLocks noChangeArrowheads="1"/>
        </xdr:cNvSpPr>
      </xdr:nvSpPr>
      <xdr:spPr bwMode="auto">
        <a:xfrm>
          <a:off x="2159000" y="50863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23</xdr:row>
      <xdr:rowOff>0</xdr:rowOff>
    </xdr:from>
    <xdr:to>
      <xdr:col>1</xdr:col>
      <xdr:colOff>1873250</xdr:colOff>
      <xdr:row>23</xdr:row>
      <xdr:rowOff>196850</xdr:rowOff>
    </xdr:to>
    <xdr:sp macro="" textlink="">
      <xdr:nvSpPr>
        <xdr:cNvPr id="91876" name="Text Box 3">
          <a:extLst>
            <a:ext uri="{FF2B5EF4-FFF2-40B4-BE49-F238E27FC236}">
              <a16:creationId xmlns:a16="http://schemas.microsoft.com/office/drawing/2014/main" id="{00000000-0008-0000-1200-0000E4660100}"/>
            </a:ext>
          </a:extLst>
        </xdr:cNvPr>
        <xdr:cNvSpPr txBox="1">
          <a:spLocks noChangeArrowheads="1"/>
        </xdr:cNvSpPr>
      </xdr:nvSpPr>
      <xdr:spPr bwMode="auto">
        <a:xfrm>
          <a:off x="2159000" y="2851150"/>
          <a:ext cx="7620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23</xdr:row>
      <xdr:rowOff>0</xdr:rowOff>
    </xdr:from>
    <xdr:to>
      <xdr:col>1</xdr:col>
      <xdr:colOff>1873250</xdr:colOff>
      <xdr:row>23</xdr:row>
      <xdr:rowOff>196850</xdr:rowOff>
    </xdr:to>
    <xdr:sp macro="" textlink="">
      <xdr:nvSpPr>
        <xdr:cNvPr id="91877" name="Text Box 3">
          <a:extLst>
            <a:ext uri="{FF2B5EF4-FFF2-40B4-BE49-F238E27FC236}">
              <a16:creationId xmlns:a16="http://schemas.microsoft.com/office/drawing/2014/main" id="{00000000-0008-0000-1200-0000E5660100}"/>
            </a:ext>
          </a:extLst>
        </xdr:cNvPr>
        <xdr:cNvSpPr txBox="1">
          <a:spLocks noChangeArrowheads="1"/>
        </xdr:cNvSpPr>
      </xdr:nvSpPr>
      <xdr:spPr bwMode="auto">
        <a:xfrm>
          <a:off x="2159000" y="2851150"/>
          <a:ext cx="7620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26</xdr:row>
      <xdr:rowOff>120650</xdr:rowOff>
    </xdr:from>
    <xdr:to>
      <xdr:col>1</xdr:col>
      <xdr:colOff>1879600</xdr:colOff>
      <xdr:row>28</xdr:row>
      <xdr:rowOff>190500</xdr:rowOff>
    </xdr:to>
    <xdr:sp macro="" textlink="">
      <xdr:nvSpPr>
        <xdr:cNvPr id="91879" name="Text Box 4">
          <a:extLst>
            <a:ext uri="{FF2B5EF4-FFF2-40B4-BE49-F238E27FC236}">
              <a16:creationId xmlns:a16="http://schemas.microsoft.com/office/drawing/2014/main" id="{00000000-0008-0000-1200-0000E7660100}"/>
            </a:ext>
          </a:extLst>
        </xdr:cNvPr>
        <xdr:cNvSpPr txBox="1">
          <a:spLocks noChangeArrowheads="1"/>
        </xdr:cNvSpPr>
      </xdr:nvSpPr>
      <xdr:spPr bwMode="auto">
        <a:xfrm>
          <a:off x="2159000" y="355600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28</xdr:row>
      <xdr:rowOff>120650</xdr:rowOff>
    </xdr:from>
    <xdr:to>
      <xdr:col>1</xdr:col>
      <xdr:colOff>1879600</xdr:colOff>
      <xdr:row>31</xdr:row>
      <xdr:rowOff>67637</xdr:rowOff>
    </xdr:to>
    <xdr:sp macro="" textlink="">
      <xdr:nvSpPr>
        <xdr:cNvPr id="91880" name="Text Box 4">
          <a:extLst>
            <a:ext uri="{FF2B5EF4-FFF2-40B4-BE49-F238E27FC236}">
              <a16:creationId xmlns:a16="http://schemas.microsoft.com/office/drawing/2014/main" id="{00000000-0008-0000-1200-0000E8660100}"/>
            </a:ext>
          </a:extLst>
        </xdr:cNvPr>
        <xdr:cNvSpPr txBox="1">
          <a:spLocks noChangeArrowheads="1"/>
        </xdr:cNvSpPr>
      </xdr:nvSpPr>
      <xdr:spPr bwMode="auto">
        <a:xfrm>
          <a:off x="2159000" y="36766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29</xdr:row>
      <xdr:rowOff>120650</xdr:rowOff>
    </xdr:from>
    <xdr:to>
      <xdr:col>1</xdr:col>
      <xdr:colOff>1879600</xdr:colOff>
      <xdr:row>31</xdr:row>
      <xdr:rowOff>190500</xdr:rowOff>
    </xdr:to>
    <xdr:sp macro="" textlink="">
      <xdr:nvSpPr>
        <xdr:cNvPr id="91881" name="Text Box 4">
          <a:extLst>
            <a:ext uri="{FF2B5EF4-FFF2-40B4-BE49-F238E27FC236}">
              <a16:creationId xmlns:a16="http://schemas.microsoft.com/office/drawing/2014/main" id="{00000000-0008-0000-1200-0000E9660100}"/>
            </a:ext>
          </a:extLst>
        </xdr:cNvPr>
        <xdr:cNvSpPr txBox="1">
          <a:spLocks noChangeArrowheads="1"/>
        </xdr:cNvSpPr>
      </xdr:nvSpPr>
      <xdr:spPr bwMode="auto">
        <a:xfrm>
          <a:off x="2159000" y="37909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32</xdr:row>
      <xdr:rowOff>120650</xdr:rowOff>
    </xdr:from>
    <xdr:to>
      <xdr:col>1</xdr:col>
      <xdr:colOff>1879600</xdr:colOff>
      <xdr:row>35</xdr:row>
      <xdr:rowOff>46233</xdr:rowOff>
    </xdr:to>
    <xdr:sp macro="" textlink="">
      <xdr:nvSpPr>
        <xdr:cNvPr id="91882" name="Text Box 4">
          <a:extLst>
            <a:ext uri="{FF2B5EF4-FFF2-40B4-BE49-F238E27FC236}">
              <a16:creationId xmlns:a16="http://schemas.microsoft.com/office/drawing/2014/main" id="{00000000-0008-0000-1200-0000EA660100}"/>
            </a:ext>
          </a:extLst>
        </xdr:cNvPr>
        <xdr:cNvSpPr txBox="1">
          <a:spLocks noChangeArrowheads="1"/>
        </xdr:cNvSpPr>
      </xdr:nvSpPr>
      <xdr:spPr bwMode="auto">
        <a:xfrm>
          <a:off x="2159000" y="41465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33</xdr:row>
      <xdr:rowOff>120650</xdr:rowOff>
    </xdr:from>
    <xdr:to>
      <xdr:col>1</xdr:col>
      <xdr:colOff>1879600</xdr:colOff>
      <xdr:row>35</xdr:row>
      <xdr:rowOff>190500</xdr:rowOff>
    </xdr:to>
    <xdr:sp macro="" textlink="">
      <xdr:nvSpPr>
        <xdr:cNvPr id="91883" name="Text Box 4">
          <a:extLst>
            <a:ext uri="{FF2B5EF4-FFF2-40B4-BE49-F238E27FC236}">
              <a16:creationId xmlns:a16="http://schemas.microsoft.com/office/drawing/2014/main" id="{00000000-0008-0000-1200-0000EB660100}"/>
            </a:ext>
          </a:extLst>
        </xdr:cNvPr>
        <xdr:cNvSpPr txBox="1">
          <a:spLocks noChangeArrowheads="1"/>
        </xdr:cNvSpPr>
      </xdr:nvSpPr>
      <xdr:spPr bwMode="auto">
        <a:xfrm>
          <a:off x="2159000" y="42608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36</xdr:row>
      <xdr:rowOff>120650</xdr:rowOff>
    </xdr:from>
    <xdr:to>
      <xdr:col>1</xdr:col>
      <xdr:colOff>1879600</xdr:colOff>
      <xdr:row>42</xdr:row>
      <xdr:rowOff>191000</xdr:rowOff>
    </xdr:to>
    <xdr:sp macro="" textlink="">
      <xdr:nvSpPr>
        <xdr:cNvPr id="91884" name="Text Box 4">
          <a:extLst>
            <a:ext uri="{FF2B5EF4-FFF2-40B4-BE49-F238E27FC236}">
              <a16:creationId xmlns:a16="http://schemas.microsoft.com/office/drawing/2014/main" id="{00000000-0008-0000-1200-0000EC660100}"/>
            </a:ext>
          </a:extLst>
        </xdr:cNvPr>
        <xdr:cNvSpPr txBox="1">
          <a:spLocks noChangeArrowheads="1"/>
        </xdr:cNvSpPr>
      </xdr:nvSpPr>
      <xdr:spPr bwMode="auto">
        <a:xfrm>
          <a:off x="2159000" y="46164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37</xdr:row>
      <xdr:rowOff>120650</xdr:rowOff>
    </xdr:from>
    <xdr:to>
      <xdr:col>1</xdr:col>
      <xdr:colOff>1879600</xdr:colOff>
      <xdr:row>42</xdr:row>
      <xdr:rowOff>190500</xdr:rowOff>
    </xdr:to>
    <xdr:sp macro="" textlink="">
      <xdr:nvSpPr>
        <xdr:cNvPr id="91885" name="Text Box 4">
          <a:extLst>
            <a:ext uri="{FF2B5EF4-FFF2-40B4-BE49-F238E27FC236}">
              <a16:creationId xmlns:a16="http://schemas.microsoft.com/office/drawing/2014/main" id="{00000000-0008-0000-1200-0000ED660100}"/>
            </a:ext>
          </a:extLst>
        </xdr:cNvPr>
        <xdr:cNvSpPr txBox="1">
          <a:spLocks noChangeArrowheads="1"/>
        </xdr:cNvSpPr>
      </xdr:nvSpPr>
      <xdr:spPr bwMode="auto">
        <a:xfrm>
          <a:off x="2159000" y="473075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39</xdr:row>
      <xdr:rowOff>120650</xdr:rowOff>
    </xdr:from>
    <xdr:to>
      <xdr:col>1</xdr:col>
      <xdr:colOff>1879600</xdr:colOff>
      <xdr:row>42</xdr:row>
      <xdr:rowOff>190999</xdr:rowOff>
    </xdr:to>
    <xdr:sp macro="" textlink="">
      <xdr:nvSpPr>
        <xdr:cNvPr id="91886" name="Text Box 4">
          <a:extLst>
            <a:ext uri="{FF2B5EF4-FFF2-40B4-BE49-F238E27FC236}">
              <a16:creationId xmlns:a16="http://schemas.microsoft.com/office/drawing/2014/main" id="{00000000-0008-0000-1200-0000EE660100}"/>
            </a:ext>
          </a:extLst>
        </xdr:cNvPr>
        <xdr:cNvSpPr txBox="1">
          <a:spLocks noChangeArrowheads="1"/>
        </xdr:cNvSpPr>
      </xdr:nvSpPr>
      <xdr:spPr bwMode="auto">
        <a:xfrm>
          <a:off x="2159000" y="485140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1797050</xdr:colOff>
      <xdr:row>40</xdr:row>
      <xdr:rowOff>120650</xdr:rowOff>
    </xdr:from>
    <xdr:to>
      <xdr:col>1</xdr:col>
      <xdr:colOff>1879600</xdr:colOff>
      <xdr:row>42</xdr:row>
      <xdr:rowOff>190500</xdr:rowOff>
    </xdr:to>
    <xdr:sp macro="" textlink="">
      <xdr:nvSpPr>
        <xdr:cNvPr id="91887" name="Text Box 4">
          <a:extLst>
            <a:ext uri="{FF2B5EF4-FFF2-40B4-BE49-F238E27FC236}">
              <a16:creationId xmlns:a16="http://schemas.microsoft.com/office/drawing/2014/main" id="{00000000-0008-0000-1200-0000EF660100}"/>
            </a:ext>
          </a:extLst>
        </xdr:cNvPr>
        <xdr:cNvSpPr txBox="1">
          <a:spLocks noChangeArrowheads="1"/>
        </xdr:cNvSpPr>
      </xdr:nvSpPr>
      <xdr:spPr bwMode="auto">
        <a:xfrm>
          <a:off x="2159000" y="496570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1797050</xdr:colOff>
      <xdr:row>41</xdr:row>
      <xdr:rowOff>120650</xdr:rowOff>
    </xdr:from>
    <xdr:ext cx="82550" cy="190500"/>
    <xdr:sp macro="" textlink="">
      <xdr:nvSpPr>
        <xdr:cNvPr id="2" name="Text Box 4">
          <a:extLst>
            <a:ext uri="{FF2B5EF4-FFF2-40B4-BE49-F238E27FC236}">
              <a16:creationId xmlns:a16="http://schemas.microsoft.com/office/drawing/2014/main" id="{2D182BD6-AC70-4D24-9DDD-D6BDB4323BDF}"/>
            </a:ext>
          </a:extLst>
        </xdr:cNvPr>
        <xdr:cNvSpPr txBox="1">
          <a:spLocks noChangeArrowheads="1"/>
        </xdr:cNvSpPr>
      </xdr:nvSpPr>
      <xdr:spPr bwMode="auto">
        <a:xfrm>
          <a:off x="2148084" y="7603661"/>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1797050</xdr:colOff>
      <xdr:row>36</xdr:row>
      <xdr:rowOff>120650</xdr:rowOff>
    </xdr:from>
    <xdr:ext cx="82550" cy="190999"/>
    <xdr:sp macro="" textlink="">
      <xdr:nvSpPr>
        <xdr:cNvPr id="3" name="Text Box 5">
          <a:extLst>
            <a:ext uri="{FF2B5EF4-FFF2-40B4-BE49-F238E27FC236}">
              <a16:creationId xmlns:a16="http://schemas.microsoft.com/office/drawing/2014/main" id="{9F373A22-44CB-4262-9E27-8D23731B25E7}"/>
            </a:ext>
          </a:extLst>
        </xdr:cNvPr>
        <xdr:cNvSpPr txBox="1">
          <a:spLocks noChangeArrowheads="1"/>
        </xdr:cNvSpPr>
      </xdr:nvSpPr>
      <xdr:spPr bwMode="auto">
        <a:xfrm>
          <a:off x="2148084" y="8331414"/>
          <a:ext cx="82550" cy="190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1797050</xdr:colOff>
      <xdr:row>36</xdr:row>
      <xdr:rowOff>120650</xdr:rowOff>
    </xdr:from>
    <xdr:ext cx="82550" cy="190999"/>
    <xdr:sp macro="" textlink="">
      <xdr:nvSpPr>
        <xdr:cNvPr id="4" name="Text Box 4">
          <a:extLst>
            <a:ext uri="{FF2B5EF4-FFF2-40B4-BE49-F238E27FC236}">
              <a16:creationId xmlns:a16="http://schemas.microsoft.com/office/drawing/2014/main" id="{3D6D2564-E708-41B4-AF18-AF202991615F}"/>
            </a:ext>
          </a:extLst>
        </xdr:cNvPr>
        <xdr:cNvSpPr txBox="1">
          <a:spLocks noChangeArrowheads="1"/>
        </xdr:cNvSpPr>
      </xdr:nvSpPr>
      <xdr:spPr bwMode="auto">
        <a:xfrm>
          <a:off x="2148084" y="8331414"/>
          <a:ext cx="82550" cy="190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1797050</xdr:colOff>
      <xdr:row>36</xdr:row>
      <xdr:rowOff>120650</xdr:rowOff>
    </xdr:from>
    <xdr:ext cx="82550" cy="190999"/>
    <xdr:sp macro="" textlink="">
      <xdr:nvSpPr>
        <xdr:cNvPr id="5" name="Text Box 4">
          <a:extLst>
            <a:ext uri="{FF2B5EF4-FFF2-40B4-BE49-F238E27FC236}">
              <a16:creationId xmlns:a16="http://schemas.microsoft.com/office/drawing/2014/main" id="{99A5B581-2830-47BB-ADBF-3E4F3FE97961}"/>
            </a:ext>
          </a:extLst>
        </xdr:cNvPr>
        <xdr:cNvSpPr txBox="1">
          <a:spLocks noChangeArrowheads="1"/>
        </xdr:cNvSpPr>
      </xdr:nvSpPr>
      <xdr:spPr bwMode="auto">
        <a:xfrm>
          <a:off x="2148084" y="8331414"/>
          <a:ext cx="82550" cy="190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1797050</xdr:colOff>
      <xdr:row>37</xdr:row>
      <xdr:rowOff>120650</xdr:rowOff>
    </xdr:from>
    <xdr:ext cx="82550" cy="190500"/>
    <xdr:sp macro="" textlink="">
      <xdr:nvSpPr>
        <xdr:cNvPr id="6" name="Text Box 4">
          <a:extLst>
            <a:ext uri="{FF2B5EF4-FFF2-40B4-BE49-F238E27FC236}">
              <a16:creationId xmlns:a16="http://schemas.microsoft.com/office/drawing/2014/main" id="{D466ACA5-3D20-4767-B8AA-2423E8D98913}"/>
            </a:ext>
          </a:extLst>
        </xdr:cNvPr>
        <xdr:cNvSpPr txBox="1">
          <a:spLocks noChangeArrowheads="1"/>
        </xdr:cNvSpPr>
      </xdr:nvSpPr>
      <xdr:spPr bwMode="auto">
        <a:xfrm>
          <a:off x="2148084" y="859683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1797050</xdr:colOff>
      <xdr:row>39</xdr:row>
      <xdr:rowOff>120650</xdr:rowOff>
    </xdr:from>
    <xdr:ext cx="82550" cy="190999"/>
    <xdr:sp macro="" textlink="">
      <xdr:nvSpPr>
        <xdr:cNvPr id="7" name="Text Box 5">
          <a:extLst>
            <a:ext uri="{FF2B5EF4-FFF2-40B4-BE49-F238E27FC236}">
              <a16:creationId xmlns:a16="http://schemas.microsoft.com/office/drawing/2014/main" id="{6FA30622-E2F1-404F-AE18-4639810DCDF2}"/>
            </a:ext>
          </a:extLst>
        </xdr:cNvPr>
        <xdr:cNvSpPr txBox="1">
          <a:spLocks noChangeArrowheads="1"/>
        </xdr:cNvSpPr>
      </xdr:nvSpPr>
      <xdr:spPr bwMode="auto">
        <a:xfrm>
          <a:off x="2148084" y="8331414"/>
          <a:ext cx="82550" cy="190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1797050</xdr:colOff>
      <xdr:row>39</xdr:row>
      <xdr:rowOff>120650</xdr:rowOff>
    </xdr:from>
    <xdr:ext cx="82550" cy="190999"/>
    <xdr:sp macro="" textlink="">
      <xdr:nvSpPr>
        <xdr:cNvPr id="8" name="Text Box 4">
          <a:extLst>
            <a:ext uri="{FF2B5EF4-FFF2-40B4-BE49-F238E27FC236}">
              <a16:creationId xmlns:a16="http://schemas.microsoft.com/office/drawing/2014/main" id="{997EE819-AAB2-4ABF-83E3-6CE28A79A04F}"/>
            </a:ext>
          </a:extLst>
        </xdr:cNvPr>
        <xdr:cNvSpPr txBox="1">
          <a:spLocks noChangeArrowheads="1"/>
        </xdr:cNvSpPr>
      </xdr:nvSpPr>
      <xdr:spPr bwMode="auto">
        <a:xfrm>
          <a:off x="2148084" y="8331414"/>
          <a:ext cx="82550" cy="190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1797050</xdr:colOff>
      <xdr:row>39</xdr:row>
      <xdr:rowOff>120650</xdr:rowOff>
    </xdr:from>
    <xdr:ext cx="82550" cy="190999"/>
    <xdr:sp macro="" textlink="">
      <xdr:nvSpPr>
        <xdr:cNvPr id="9" name="Text Box 4">
          <a:extLst>
            <a:ext uri="{FF2B5EF4-FFF2-40B4-BE49-F238E27FC236}">
              <a16:creationId xmlns:a16="http://schemas.microsoft.com/office/drawing/2014/main" id="{5E40B3AA-3D76-49AC-91A3-6FFC419E2CFA}"/>
            </a:ext>
          </a:extLst>
        </xdr:cNvPr>
        <xdr:cNvSpPr txBox="1">
          <a:spLocks noChangeArrowheads="1"/>
        </xdr:cNvSpPr>
      </xdr:nvSpPr>
      <xdr:spPr bwMode="auto">
        <a:xfrm>
          <a:off x="2148084" y="8331414"/>
          <a:ext cx="82550" cy="190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1797050</xdr:colOff>
      <xdr:row>40</xdr:row>
      <xdr:rowOff>120650</xdr:rowOff>
    </xdr:from>
    <xdr:ext cx="82550" cy="190500"/>
    <xdr:sp macro="" textlink="">
      <xdr:nvSpPr>
        <xdr:cNvPr id="10" name="Text Box 4">
          <a:extLst>
            <a:ext uri="{FF2B5EF4-FFF2-40B4-BE49-F238E27FC236}">
              <a16:creationId xmlns:a16="http://schemas.microsoft.com/office/drawing/2014/main" id="{00950FC5-2681-463E-AABF-7C54BA4BB402}"/>
            </a:ext>
          </a:extLst>
        </xdr:cNvPr>
        <xdr:cNvSpPr txBox="1">
          <a:spLocks noChangeArrowheads="1"/>
        </xdr:cNvSpPr>
      </xdr:nvSpPr>
      <xdr:spPr bwMode="auto">
        <a:xfrm>
          <a:off x="2148084" y="8596830"/>
          <a:ext cx="825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702E2-ECD9-4BF9-BD49-6C3EFDC60454}">
  <sheetPr>
    <tabColor rgb="FFFFFF00"/>
  </sheetPr>
  <dimension ref="A1:R7"/>
  <sheetViews>
    <sheetView showZeros="0" workbookViewId="0">
      <selection activeCell="O15" sqref="O15"/>
    </sheetView>
  </sheetViews>
  <sheetFormatPr defaultColWidth="9.109375" defaultRowHeight="19.95" customHeight="1"/>
  <cols>
    <col min="1" max="1" width="5.109375" style="7" bestFit="1" customWidth="1"/>
    <col min="2" max="2" width="14.88671875" style="4" bestFit="1" customWidth="1"/>
    <col min="3" max="3" width="12.109375" style="4" bestFit="1" customWidth="1"/>
    <col min="4" max="5" width="13.88671875" style="4" bestFit="1" customWidth="1"/>
    <col min="6" max="16384" width="9.109375" style="7"/>
  </cols>
  <sheetData>
    <row r="1" spans="1:18" ht="19.95" customHeight="1">
      <c r="A1" s="866" t="s">
        <v>921</v>
      </c>
      <c r="B1" s="867"/>
      <c r="C1" s="867"/>
      <c r="D1" s="867"/>
      <c r="E1" s="867"/>
    </row>
    <row r="2" spans="1:18" ht="19.95" customHeight="1">
      <c r="B2" s="7"/>
      <c r="C2" s="7"/>
      <c r="D2" s="868" t="s">
        <v>321</v>
      </c>
      <c r="E2" s="868"/>
    </row>
    <row r="3" spans="1:18" s="1" customFormat="1" ht="19.95" customHeight="1">
      <c r="A3" s="869" t="s">
        <v>1</v>
      </c>
      <c r="B3" s="869" t="s">
        <v>39</v>
      </c>
      <c r="C3" s="847" t="s">
        <v>927</v>
      </c>
      <c r="D3" s="871" t="s">
        <v>928</v>
      </c>
      <c r="E3" s="873"/>
    </row>
    <row r="4" spans="1:18" s="1" customFormat="1" ht="19.95" customHeight="1">
      <c r="A4" s="870"/>
      <c r="B4" s="870"/>
      <c r="C4" s="5" t="s">
        <v>963</v>
      </c>
      <c r="D4" s="5" t="s">
        <v>619</v>
      </c>
      <c r="E4" s="5" t="s">
        <v>620</v>
      </c>
    </row>
    <row r="5" spans="1:18" s="1" customFormat="1" ht="19.95" customHeight="1">
      <c r="A5" s="2"/>
      <c r="B5" s="2" t="s">
        <v>962</v>
      </c>
      <c r="C5" s="727">
        <f t="shared" ref="C5:D5" ca="1" si="0">SUM(C6:C7)</f>
        <v>646736272.8413192</v>
      </c>
      <c r="D5" s="543">
        <f t="shared" ca="1" si="0"/>
        <v>1233896667.4231834</v>
      </c>
      <c r="E5" s="543">
        <f ca="1">SUM(E6:E7)</f>
        <v>1233896667.4231834</v>
      </c>
      <c r="F5" s="7"/>
      <c r="G5" s="7"/>
      <c r="H5" s="7"/>
      <c r="I5" s="7"/>
      <c r="J5" s="7"/>
      <c r="K5" s="7"/>
      <c r="L5" s="7"/>
      <c r="M5" s="7"/>
      <c r="N5" s="7"/>
      <c r="O5" s="7"/>
      <c r="P5" s="7"/>
      <c r="Q5" s="7"/>
      <c r="R5" s="7"/>
    </row>
    <row r="6" spans="1:18" s="521" customFormat="1" ht="19.95" customHeight="1">
      <c r="A6" s="64" t="s">
        <v>20</v>
      </c>
      <c r="B6" s="65" t="s">
        <v>961</v>
      </c>
      <c r="C6" s="845">
        <f ca="1">'1.THTMĐT'!C13</f>
        <v>196736272.8413192</v>
      </c>
      <c r="D6" s="846">
        <f ca="1">'1.THTMĐT'!$D$13/2</f>
        <v>377169000.22695506</v>
      </c>
      <c r="E6" s="846">
        <f ca="1">'1.THTMĐT'!$D$13/2</f>
        <v>377169000.22695506</v>
      </c>
      <c r="F6" s="7"/>
      <c r="G6" s="7"/>
      <c r="H6" s="7"/>
      <c r="I6" s="7"/>
      <c r="J6" s="7"/>
      <c r="K6" s="7"/>
      <c r="L6" s="7"/>
      <c r="M6" s="7"/>
      <c r="N6" s="7"/>
      <c r="O6" s="7"/>
      <c r="P6" s="7"/>
      <c r="Q6" s="7"/>
      <c r="R6" s="7"/>
    </row>
    <row r="7" spans="1:18" s="521" customFormat="1" ht="19.95" customHeight="1">
      <c r="A7" s="183" t="s">
        <v>20</v>
      </c>
      <c r="B7" s="286" t="s">
        <v>57</v>
      </c>
      <c r="C7" s="536">
        <f>'1.THTMĐT'!C14</f>
        <v>450000000</v>
      </c>
      <c r="D7" s="517">
        <f ca="1">'1.THTMĐT'!$D$14/2</f>
        <v>856727667.19622838</v>
      </c>
      <c r="E7" s="517">
        <f ca="1">'1.THTMĐT'!$D$14/2</f>
        <v>856727667.19622838</v>
      </c>
      <c r="F7" s="7"/>
      <c r="G7" s="7"/>
      <c r="H7" s="7"/>
      <c r="I7" s="7"/>
      <c r="J7" s="7"/>
      <c r="K7" s="7"/>
      <c r="L7" s="7"/>
      <c r="M7" s="7"/>
      <c r="N7" s="7"/>
      <c r="O7" s="7"/>
      <c r="P7" s="7"/>
      <c r="Q7" s="7"/>
      <c r="R7" s="7"/>
    </row>
  </sheetData>
  <mergeCells count="5">
    <mergeCell ref="A1:E1"/>
    <mergeCell ref="D2:E2"/>
    <mergeCell ref="A3:A4"/>
    <mergeCell ref="B3:B4"/>
    <mergeCell ref="D3:E3"/>
  </mergeCells>
  <phoneticPr fontId="195" type="noConversion"/>
  <printOptions horizontalCentered="1"/>
  <pageMargins left="0.7" right="0.25" top="0.5" bottom="0.5" header="0.511811023622047" footer="0.35"/>
  <pageSetup paperSize="9" orientation="portrait" useFirstPageNumber="1"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36BA4-DC7B-472C-B762-884833B34C9D}">
  <dimension ref="A1:R14"/>
  <sheetViews>
    <sheetView showZeros="0" tabSelected="1" topLeftCell="A9" workbookViewId="0">
      <selection activeCell="F23" sqref="F23"/>
    </sheetView>
  </sheetViews>
  <sheetFormatPr defaultColWidth="9.109375" defaultRowHeight="22.05" customHeight="1"/>
  <cols>
    <col min="1" max="1" width="9.21875" style="7" customWidth="1"/>
    <col min="2" max="2" width="24.44140625" style="4" customWidth="1"/>
    <col min="3" max="5" width="16.33203125" style="4" customWidth="1"/>
    <col min="6" max="16384" width="9.109375" style="7"/>
  </cols>
  <sheetData>
    <row r="1" spans="1:18" ht="22.05" customHeight="1">
      <c r="A1" s="866" t="s">
        <v>921</v>
      </c>
      <c r="B1" s="867"/>
      <c r="C1" s="867"/>
      <c r="D1" s="867"/>
      <c r="E1" s="867"/>
    </row>
    <row r="2" spans="1:18" ht="22.05" customHeight="1">
      <c r="B2" s="7"/>
      <c r="C2" s="7"/>
      <c r="D2" s="868" t="s">
        <v>321</v>
      </c>
      <c r="E2" s="868"/>
    </row>
    <row r="3" spans="1:18" s="1" customFormat="1" ht="22.05" customHeight="1">
      <c r="A3" s="869" t="s">
        <v>1</v>
      </c>
      <c r="B3" s="869" t="s">
        <v>39</v>
      </c>
      <c r="C3" s="871" t="s">
        <v>6</v>
      </c>
      <c r="D3" s="872"/>
      <c r="E3" s="873"/>
    </row>
    <row r="4" spans="1:18" s="1" customFormat="1" ht="22.05" customHeight="1">
      <c r="A4" s="870"/>
      <c r="B4" s="870"/>
      <c r="C4" s="2" t="s">
        <v>927</v>
      </c>
      <c r="D4" s="2" t="s">
        <v>928</v>
      </c>
      <c r="E4" s="2" t="s">
        <v>42</v>
      </c>
    </row>
    <row r="5" spans="1:18" s="1" customFormat="1" ht="22.05" customHeight="1">
      <c r="A5" s="16" t="s">
        <v>8</v>
      </c>
      <c r="B5" s="16" t="s">
        <v>9</v>
      </c>
      <c r="C5" s="16" t="s">
        <v>10</v>
      </c>
      <c r="D5" s="16" t="s">
        <v>11</v>
      </c>
      <c r="E5" s="16" t="s">
        <v>320</v>
      </c>
    </row>
    <row r="6" spans="1:18" ht="22.05" customHeight="1">
      <c r="A6" s="143">
        <v>1</v>
      </c>
      <c r="B6" s="722" t="s">
        <v>22</v>
      </c>
      <c r="C6" s="723">
        <f>'2.TMĐT-GĐ1'!O6</f>
        <v>396861747.91500002</v>
      </c>
      <c r="D6" s="723">
        <f>'3.TMĐT-GĐ2'!F4</f>
        <v>1282355573.9688478</v>
      </c>
      <c r="E6" s="723">
        <f t="shared" ref="E6:E11" si="0">SUM(C6:D6)</f>
        <v>1679217321.8838477</v>
      </c>
    </row>
    <row r="7" spans="1:18" ht="22.05" customHeight="1">
      <c r="A7" s="10">
        <f>+A6+1</f>
        <v>2</v>
      </c>
      <c r="B7" s="12" t="s">
        <v>25</v>
      </c>
      <c r="C7" s="13">
        <f>'2.TMĐT-GĐ1'!O49</f>
        <v>166972498</v>
      </c>
      <c r="D7" s="13">
        <f>'3.TMĐT-GĐ2'!F19</f>
        <v>737314864</v>
      </c>
      <c r="E7" s="13">
        <f t="shared" si="0"/>
        <v>904287362</v>
      </c>
    </row>
    <row r="8" spans="1:18" ht="22.05" customHeight="1">
      <c r="A8" s="10">
        <f>+A7+1</f>
        <v>3</v>
      </c>
      <c r="B8" s="12" t="s">
        <v>27</v>
      </c>
      <c r="C8" s="13">
        <f>'2.TMĐT-GĐ1'!O59</f>
        <v>3100796.6</v>
      </c>
      <c r="D8" s="13">
        <f>'3.TMĐT-GĐ2'!F23</f>
        <v>19424267.9048086</v>
      </c>
      <c r="E8" s="13">
        <f t="shared" si="0"/>
        <v>22525064.504808601</v>
      </c>
    </row>
    <row r="9" spans="1:18" ht="22.05" customHeight="1">
      <c r="A9" s="10">
        <f>+A8+1</f>
        <v>4</v>
      </c>
      <c r="B9" s="12" t="s">
        <v>29</v>
      </c>
      <c r="C9" s="13">
        <f>'2.TMĐT-GĐ1'!O60</f>
        <v>9930950.2429999989</v>
      </c>
      <c r="D9" s="13">
        <f ca="1">'3.TMĐT-GĐ2'!F24</f>
        <v>32501988.929660842</v>
      </c>
      <c r="E9" s="13">
        <f t="shared" ca="1" si="0"/>
        <v>42432939.172660843</v>
      </c>
    </row>
    <row r="10" spans="1:18" ht="22.05" customHeight="1">
      <c r="A10" s="10">
        <f>+A9+1</f>
        <v>5</v>
      </c>
      <c r="B10" s="12" t="s">
        <v>41</v>
      </c>
      <c r="C10" s="13">
        <f ca="1">'2.TMĐT-GĐ1'!O61</f>
        <v>56540104.776113503</v>
      </c>
      <c r="D10" s="13">
        <f ca="1">'3.TMĐT-GĐ2'!F42</f>
        <v>187251316.65548745</v>
      </c>
      <c r="E10" s="13">
        <f t="shared" ca="1" si="0"/>
        <v>243791421.43160096</v>
      </c>
    </row>
    <row r="11" spans="1:18" ht="22.05" customHeight="1">
      <c r="A11" s="724">
        <f>+A10+1</f>
        <v>6</v>
      </c>
      <c r="B11" s="725" t="s">
        <v>33</v>
      </c>
      <c r="C11" s="13">
        <f ca="1">'2.TMĐT-GĐ1'!O62</f>
        <v>13330175.307205677</v>
      </c>
      <c r="D11" s="726">
        <f ca="1">'3.TMĐT-GĐ2'!F56</f>
        <v>208945323.38756248</v>
      </c>
      <c r="E11" s="13">
        <f t="shared" ca="1" si="0"/>
        <v>222275498.69476816</v>
      </c>
    </row>
    <row r="12" spans="1:18" s="1" customFormat="1" ht="31.2">
      <c r="A12" s="2"/>
      <c r="B12" s="2" t="s">
        <v>794</v>
      </c>
      <c r="C12" s="727">
        <f ca="1">SUM(C6:C11)</f>
        <v>646736272.8413192</v>
      </c>
      <c r="D12" s="727">
        <f ca="1">SUM(D6:D11)</f>
        <v>2467793334.8463669</v>
      </c>
      <c r="E12" s="727">
        <f t="shared" ref="E12" ca="1" si="1">SUM(E6:E11)</f>
        <v>3114529607.687686</v>
      </c>
      <c r="F12" s="7"/>
      <c r="G12" s="7"/>
      <c r="H12" s="7"/>
      <c r="I12" s="7"/>
      <c r="J12" s="7"/>
      <c r="K12" s="7"/>
      <c r="L12" s="7"/>
      <c r="M12" s="7"/>
      <c r="N12" s="7"/>
      <c r="O12" s="7"/>
      <c r="P12" s="7"/>
      <c r="Q12" s="7"/>
      <c r="R12" s="7"/>
    </row>
    <row r="13" spans="1:18" s="521" customFormat="1" ht="22.05" customHeight="1">
      <c r="A13" s="64" t="s">
        <v>20</v>
      </c>
      <c r="B13" s="65" t="s">
        <v>220</v>
      </c>
      <c r="C13" s="845">
        <f ca="1">'2.TMĐT-GĐ1'!O64</f>
        <v>196736272.8413192</v>
      </c>
      <c r="D13" s="846">
        <f ca="1">'3.TMĐT-GĐ2'!F60</f>
        <v>754338000.45391011</v>
      </c>
      <c r="E13" s="846">
        <f ca="1">SUM(C13:D13)</f>
        <v>951074273.29522932</v>
      </c>
      <c r="F13" s="7"/>
      <c r="G13" s="7"/>
      <c r="H13" s="7"/>
      <c r="I13" s="7"/>
      <c r="J13" s="7"/>
      <c r="K13" s="7"/>
      <c r="L13" s="7"/>
      <c r="M13" s="7"/>
      <c r="N13" s="7"/>
      <c r="O13" s="7"/>
      <c r="P13" s="7"/>
      <c r="Q13" s="7"/>
      <c r="R13" s="7"/>
    </row>
    <row r="14" spans="1:18" s="521" customFormat="1" ht="22.05" customHeight="1">
      <c r="A14" s="183" t="s">
        <v>20</v>
      </c>
      <c r="B14" s="286" t="s">
        <v>57</v>
      </c>
      <c r="C14" s="536">
        <f>'2.TMĐT-GĐ1'!O65</f>
        <v>450000000</v>
      </c>
      <c r="D14" s="517">
        <f ca="1">'3.TMĐT-GĐ2'!F61</f>
        <v>1713455334.3924568</v>
      </c>
      <c r="E14" s="517">
        <f ca="1">SUM(C14:D14)</f>
        <v>2163455334.392457</v>
      </c>
      <c r="F14" s="7"/>
      <c r="G14" s="7"/>
      <c r="H14" s="7"/>
      <c r="I14" s="7"/>
      <c r="J14" s="7"/>
      <c r="K14" s="7"/>
      <c r="L14" s="7"/>
      <c r="M14" s="7"/>
      <c r="N14" s="7"/>
      <c r="O14" s="7"/>
      <c r="P14" s="7"/>
      <c r="Q14" s="7"/>
      <c r="R14" s="7"/>
    </row>
  </sheetData>
  <mergeCells count="5">
    <mergeCell ref="A1:E1"/>
    <mergeCell ref="D2:E2"/>
    <mergeCell ref="A3:A4"/>
    <mergeCell ref="B3:B4"/>
    <mergeCell ref="C3:E3"/>
  </mergeCells>
  <printOptions horizontalCentered="1"/>
  <pageMargins left="0.7" right="0.25" top="0.5" bottom="0.5" header="0.511811023622047" footer="0.35"/>
  <pageSetup paperSize="9" orientation="portrait" useFirstPageNumber="1"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G69"/>
  <sheetViews>
    <sheetView showZeros="0" workbookViewId="0">
      <selection activeCell="N18" sqref="N18"/>
    </sheetView>
  </sheetViews>
  <sheetFormatPr defaultColWidth="9.109375" defaultRowHeight="19.95" customHeight="1"/>
  <cols>
    <col min="1" max="1" width="6.109375" style="30" customWidth="1"/>
    <col min="2" max="2" width="38.44140625" style="87" customWidth="1"/>
    <col min="3" max="3" width="8.33203125" style="30" customWidth="1"/>
    <col min="4" max="4" width="8.44140625" style="88" hidden="1" customWidth="1"/>
    <col min="5" max="5" width="11.6640625" style="88" hidden="1" customWidth="1"/>
    <col min="6" max="6" width="12.109375" style="88" hidden="1" customWidth="1"/>
    <col min="7" max="7" width="8.88671875" style="30" hidden="1" customWidth="1"/>
    <col min="8" max="8" width="11" style="88" hidden="1" customWidth="1"/>
    <col min="9" max="9" width="12.109375" style="88" hidden="1" customWidth="1"/>
    <col min="10" max="10" width="8.88671875" style="30" hidden="1" customWidth="1"/>
    <col min="11" max="11" width="12.109375" style="88" hidden="1" customWidth="1"/>
    <col min="12" max="12" width="0.88671875" style="88" hidden="1" customWidth="1"/>
    <col min="13" max="13" width="10.6640625" style="30" customWidth="1"/>
    <col min="14" max="14" width="13.33203125" style="88" customWidth="1"/>
    <col min="15" max="15" width="13.44140625" style="88" customWidth="1"/>
    <col min="16" max="16" width="11.88671875" style="88" hidden="1" customWidth="1"/>
    <col min="17" max="17" width="13.44140625" style="88" hidden="1" customWidth="1"/>
    <col min="18" max="18" width="35.44140625" style="30" hidden="1" customWidth="1"/>
    <col min="19" max="19" width="7.33203125" style="30" hidden="1" customWidth="1"/>
    <col min="20" max="20" width="7.109375" style="30" hidden="1" customWidth="1"/>
    <col min="21" max="21" width="15.33203125" style="30" hidden="1" customWidth="1"/>
    <col min="22" max="32" width="9.109375" style="30" customWidth="1"/>
    <col min="33" max="33" width="10.109375" style="30" customWidth="1"/>
    <col min="34" max="39" width="9.109375" style="30" customWidth="1"/>
    <col min="40" max="16384" width="9.109375" style="30"/>
  </cols>
  <sheetData>
    <row r="1" spans="1:33" s="110" customFormat="1" ht="16.95" customHeight="1">
      <c r="A1" s="889" t="s">
        <v>953</v>
      </c>
      <c r="B1" s="888"/>
      <c r="C1" s="888"/>
      <c r="D1" s="888"/>
      <c r="E1" s="888"/>
      <c r="F1" s="888"/>
      <c r="G1" s="888"/>
      <c r="H1" s="888"/>
      <c r="I1" s="888"/>
      <c r="J1" s="888"/>
      <c r="K1" s="888"/>
      <c r="L1" s="888"/>
      <c r="M1" s="888"/>
      <c r="N1" s="888"/>
      <c r="O1" s="888"/>
      <c r="P1" s="888"/>
      <c r="Q1" s="888"/>
      <c r="R1" s="888"/>
      <c r="S1" s="110" t="s">
        <v>0</v>
      </c>
      <c r="T1" s="110">
        <v>26.135999999999999</v>
      </c>
      <c r="U1" s="888" t="s">
        <v>952</v>
      </c>
      <c r="AG1" s="189"/>
    </row>
    <row r="2" spans="1:33" s="110" customFormat="1" ht="16.95" customHeight="1">
      <c r="A2" s="57"/>
      <c r="B2" s="57"/>
      <c r="C2" s="57"/>
      <c r="E2" s="188"/>
      <c r="F2" s="188"/>
      <c r="H2" s="188"/>
      <c r="I2" s="188"/>
      <c r="K2" s="188"/>
      <c r="L2" s="188"/>
      <c r="M2" s="30"/>
      <c r="N2" s="895" t="s">
        <v>321</v>
      </c>
      <c r="O2" s="895"/>
      <c r="P2" s="88"/>
      <c r="Q2" s="88"/>
      <c r="R2" s="30"/>
      <c r="S2" s="110" t="s">
        <v>236</v>
      </c>
      <c r="T2" s="110">
        <v>30.364000000000001</v>
      </c>
      <c r="U2" s="888"/>
    </row>
    <row r="3" spans="1:33" s="110" customFormat="1" ht="29.4" customHeight="1">
      <c r="A3" s="182" t="s">
        <v>1</v>
      </c>
      <c r="B3" s="182" t="s">
        <v>2</v>
      </c>
      <c r="C3" s="182" t="s">
        <v>215</v>
      </c>
      <c r="D3" s="892" t="s">
        <v>216</v>
      </c>
      <c r="E3" s="893"/>
      <c r="F3" s="894"/>
      <c r="G3" s="892" t="s">
        <v>307</v>
      </c>
      <c r="H3" s="893"/>
      <c r="I3" s="894"/>
      <c r="J3" s="892" t="s">
        <v>308</v>
      </c>
      <c r="K3" s="893"/>
      <c r="L3" s="894"/>
      <c r="M3" s="182" t="s">
        <v>125</v>
      </c>
      <c r="N3" s="182" t="s">
        <v>5</v>
      </c>
      <c r="O3" s="182" t="s">
        <v>6</v>
      </c>
      <c r="P3" s="892" t="s">
        <v>3</v>
      </c>
      <c r="Q3" s="894"/>
      <c r="R3" s="890" t="s">
        <v>4</v>
      </c>
    </row>
    <row r="4" spans="1:33" s="110" customFormat="1" ht="16.95" hidden="1" customHeight="1">
      <c r="A4" s="799"/>
      <c r="B4" s="799"/>
      <c r="C4" s="799"/>
      <c r="D4" s="182" t="s">
        <v>125</v>
      </c>
      <c r="E4" s="182" t="s">
        <v>5</v>
      </c>
      <c r="F4" s="182" t="s">
        <v>6</v>
      </c>
      <c r="G4" s="182" t="s">
        <v>125</v>
      </c>
      <c r="H4" s="182" t="s">
        <v>5</v>
      </c>
      <c r="I4" s="182" t="s">
        <v>6</v>
      </c>
      <c r="J4" s="182" t="s">
        <v>125</v>
      </c>
      <c r="K4" s="182" t="s">
        <v>5</v>
      </c>
      <c r="L4" s="182" t="s">
        <v>6</v>
      </c>
      <c r="M4" s="182" t="s">
        <v>125</v>
      </c>
      <c r="N4" s="182" t="s">
        <v>5</v>
      </c>
      <c r="O4" s="182" t="s">
        <v>6</v>
      </c>
      <c r="P4" s="182" t="s">
        <v>125</v>
      </c>
      <c r="Q4" s="182" t="s">
        <v>6</v>
      </c>
      <c r="R4" s="891"/>
      <c r="S4" s="81"/>
      <c r="T4" s="30"/>
    </row>
    <row r="5" spans="1:33" s="110" customFormat="1" ht="16.95" customHeight="1">
      <c r="A5" s="190" t="s">
        <v>8</v>
      </c>
      <c r="B5" s="190" t="s">
        <v>9</v>
      </c>
      <c r="C5" s="190" t="s">
        <v>10</v>
      </c>
      <c r="D5" s="190" t="s">
        <v>11</v>
      </c>
      <c r="E5" s="190" t="s">
        <v>12</v>
      </c>
      <c r="F5" s="190" t="s">
        <v>13</v>
      </c>
      <c r="G5" s="190" t="s">
        <v>280</v>
      </c>
      <c r="H5" s="190" t="s">
        <v>281</v>
      </c>
      <c r="I5" s="190" t="s">
        <v>282</v>
      </c>
      <c r="J5" s="190" t="s">
        <v>303</v>
      </c>
      <c r="K5" s="190" t="s">
        <v>304</v>
      </c>
      <c r="L5" s="190" t="s">
        <v>305</v>
      </c>
      <c r="M5" s="190" t="s">
        <v>14</v>
      </c>
      <c r="N5" s="190" t="s">
        <v>15</v>
      </c>
      <c r="O5" s="190" t="s">
        <v>16</v>
      </c>
      <c r="P5" s="190" t="s">
        <v>17</v>
      </c>
      <c r="Q5" s="190" t="s">
        <v>18</v>
      </c>
      <c r="R5" s="190" t="s">
        <v>639</v>
      </c>
      <c r="S5" s="81"/>
      <c r="T5" s="30"/>
    </row>
    <row r="6" spans="1:33" s="110" customFormat="1" ht="16.95" customHeight="1">
      <c r="A6" s="59" t="s">
        <v>21</v>
      </c>
      <c r="B6" s="60" t="s">
        <v>75</v>
      </c>
      <c r="C6" s="59"/>
      <c r="D6" s="62"/>
      <c r="E6" s="62"/>
      <c r="F6" s="62">
        <f>SUM(F7:F38)</f>
        <v>509340316.93118864</v>
      </c>
      <c r="G6" s="61"/>
      <c r="H6" s="62"/>
      <c r="I6" s="62">
        <v>402716653.34595001</v>
      </c>
      <c r="J6" s="61"/>
      <c r="K6" s="62"/>
      <c r="L6" s="62">
        <v>405666516.34595001</v>
      </c>
      <c r="M6" s="61"/>
      <c r="N6" s="62"/>
      <c r="O6" s="62">
        <f>SUM(O7:O38)</f>
        <v>396861747.91500002</v>
      </c>
      <c r="P6" s="62"/>
      <c r="Q6" s="62">
        <f>SUM(Q7:Q38)</f>
        <v>-112478569.0161887</v>
      </c>
      <c r="R6" s="61"/>
      <c r="S6" s="63"/>
      <c r="T6" s="63"/>
      <c r="AG6" s="63"/>
    </row>
    <row r="7" spans="1:33" ht="16.95" customHeight="1">
      <c r="A7" s="27">
        <v>1</v>
      </c>
      <c r="B7" s="191" t="s">
        <v>186</v>
      </c>
      <c r="C7" s="27" t="s">
        <v>37</v>
      </c>
      <c r="D7" s="77">
        <f>240*24</f>
        <v>5760</v>
      </c>
      <c r="E7" s="29">
        <v>19158.767857142859</v>
      </c>
      <c r="F7" s="29">
        <f t="shared" ref="F7:F15" si="0">D7*E7</f>
        <v>110354502.85714287</v>
      </c>
      <c r="G7" s="77">
        <v>5760</v>
      </c>
      <c r="H7" s="29">
        <v>15132.238296692707</v>
      </c>
      <c r="I7" s="29">
        <v>87161692.588949993</v>
      </c>
      <c r="J7" s="77">
        <v>5760</v>
      </c>
      <c r="K7" s="29">
        <v>15132.238296692707</v>
      </c>
      <c r="L7" s="29">
        <v>87161692.588949993</v>
      </c>
      <c r="M7" s="77">
        <v>5760</v>
      </c>
      <c r="N7" s="29">
        <f>O7/M7</f>
        <v>15132.238296692707</v>
      </c>
      <c r="O7" s="29">
        <f>83011135.799*1.05</f>
        <v>87161692.588949993</v>
      </c>
      <c r="P7" s="77">
        <f t="shared" ref="P7:P12" si="1">M7-D7</f>
        <v>0</v>
      </c>
      <c r="Q7" s="885">
        <f>SUM(O7:O9)-SUM(F7:F9)</f>
        <v>-72400153.427050024</v>
      </c>
      <c r="R7" s="896" t="s">
        <v>217</v>
      </c>
      <c r="S7" s="63"/>
      <c r="T7" s="63"/>
      <c r="U7" s="67"/>
    </row>
    <row r="8" spans="1:33" ht="16.95" customHeight="1">
      <c r="A8" s="27">
        <f>+A7+1</f>
        <v>2</v>
      </c>
      <c r="B8" s="192" t="s">
        <v>187</v>
      </c>
      <c r="C8" s="27" t="s">
        <v>36</v>
      </c>
      <c r="D8" s="77">
        <v>240</v>
      </c>
      <c r="E8" s="29">
        <v>618076.78809523815</v>
      </c>
      <c r="F8" s="29">
        <f t="shared" si="0"/>
        <v>148338429.14285716</v>
      </c>
      <c r="G8" s="77">
        <v>240</v>
      </c>
      <c r="H8" s="29">
        <v>389741.48751562502</v>
      </c>
      <c r="I8" s="29">
        <v>93537957.003750011</v>
      </c>
      <c r="J8" s="77">
        <v>240</v>
      </c>
      <c r="K8" s="29">
        <v>389741.48751562502</v>
      </c>
      <c r="L8" s="29">
        <v>93537957.003750011</v>
      </c>
      <c r="M8" s="77">
        <v>240</v>
      </c>
      <c r="N8" s="29">
        <f>O8/M8</f>
        <v>389741.48751562502</v>
      </c>
      <c r="O8" s="29">
        <f>89083768.575*1.05</f>
        <v>93537957.003750011</v>
      </c>
      <c r="P8" s="77">
        <f t="shared" si="1"/>
        <v>0</v>
      </c>
      <c r="Q8" s="886"/>
      <c r="R8" s="897"/>
      <c r="S8" s="63"/>
      <c r="T8" s="63"/>
      <c r="U8" s="67"/>
    </row>
    <row r="9" spans="1:33" ht="16.95" customHeight="1">
      <c r="A9" s="27" t="s">
        <v>188</v>
      </c>
      <c r="B9" s="192" t="s">
        <v>189</v>
      </c>
      <c r="C9" s="27" t="s">
        <v>23</v>
      </c>
      <c r="D9" s="77"/>
      <c r="E9" s="29"/>
      <c r="F9" s="29">
        <f t="shared" si="0"/>
        <v>0</v>
      </c>
      <c r="G9" s="77">
        <v>1</v>
      </c>
      <c r="H9" s="29">
        <v>5593128.98025</v>
      </c>
      <c r="I9" s="29">
        <v>5593128.98025</v>
      </c>
      <c r="J9" s="77">
        <v>1</v>
      </c>
      <c r="K9" s="29">
        <v>5593128.98025</v>
      </c>
      <c r="L9" s="29">
        <v>5593128.98025</v>
      </c>
      <c r="M9" s="77">
        <v>1</v>
      </c>
      <c r="N9" s="29">
        <f>O9/M9</f>
        <v>5593128.98025</v>
      </c>
      <c r="O9" s="29">
        <f>5326789.505*1.05</f>
        <v>5593128.98025</v>
      </c>
      <c r="P9" s="77"/>
      <c r="Q9" s="887"/>
      <c r="R9" s="897"/>
      <c r="S9" s="63"/>
      <c r="T9" s="63"/>
      <c r="U9" s="67"/>
    </row>
    <row r="10" spans="1:33" ht="16.95" customHeight="1">
      <c r="A10" s="27">
        <v>3</v>
      </c>
      <c r="B10" s="192" t="s">
        <v>193</v>
      </c>
      <c r="C10" s="27" t="s">
        <v>35</v>
      </c>
      <c r="D10" s="884">
        <v>230131</v>
      </c>
      <c r="E10" s="877">
        <v>134.58165470201979</v>
      </c>
      <c r="F10" s="877">
        <f>D10*E10</f>
        <v>30971410.778230518</v>
      </c>
      <c r="G10" s="77">
        <v>200076</v>
      </c>
      <c r="H10" s="29">
        <v>192.51561743037647</v>
      </c>
      <c r="I10" s="29">
        <v>38517754.673</v>
      </c>
      <c r="J10" s="77">
        <v>200076</v>
      </c>
      <c r="K10" s="29">
        <v>192.51561743037647</v>
      </c>
      <c r="L10" s="29">
        <v>38517754.673</v>
      </c>
      <c r="M10" s="77">
        <v>200076</v>
      </c>
      <c r="N10" s="29">
        <f>O10/M10</f>
        <v>137.47054604825166</v>
      </c>
      <c r="O10" s="29">
        <f>26194816.163*1.05</f>
        <v>27504556.97115</v>
      </c>
      <c r="P10" s="884"/>
      <c r="Q10" s="896">
        <f>SUM(O10:O11)-F10</f>
        <v>4358217.1929194778</v>
      </c>
      <c r="R10" s="898"/>
      <c r="S10" s="63"/>
      <c r="T10" s="63"/>
      <c r="U10" s="67"/>
    </row>
    <row r="11" spans="1:33" ht="16.95" customHeight="1">
      <c r="A11" s="27" t="s">
        <v>271</v>
      </c>
      <c r="B11" s="192" t="s">
        <v>272</v>
      </c>
      <c r="C11" s="27" t="s">
        <v>35</v>
      </c>
      <c r="D11" s="884"/>
      <c r="E11" s="877"/>
      <c r="F11" s="877"/>
      <c r="G11" s="77">
        <v>44838</v>
      </c>
      <c r="H11" s="29">
        <v>174.51873410946072</v>
      </c>
      <c r="I11" s="29">
        <v>7825071</v>
      </c>
      <c r="J11" s="77">
        <v>44838</v>
      </c>
      <c r="K11" s="29">
        <v>174.51873410946072</v>
      </c>
      <c r="L11" s="29">
        <v>7825071</v>
      </c>
      <c r="M11" s="77">
        <v>44838</v>
      </c>
      <c r="N11" s="29">
        <f>O11/M11</f>
        <v>174.51873410946072</v>
      </c>
      <c r="O11" s="29">
        <v>7825071</v>
      </c>
      <c r="P11" s="884"/>
      <c r="Q11" s="898"/>
      <c r="R11" s="77" t="s">
        <v>342</v>
      </c>
      <c r="S11" s="63"/>
      <c r="T11" s="63"/>
      <c r="U11" s="67"/>
    </row>
    <row r="12" spans="1:33" ht="16.95" customHeight="1">
      <c r="A12" s="27">
        <f>+A10+1</f>
        <v>4</v>
      </c>
      <c r="B12" s="191" t="s">
        <v>190</v>
      </c>
      <c r="C12" s="27"/>
      <c r="D12" s="77"/>
      <c r="E12" s="29"/>
      <c r="F12" s="29">
        <f t="shared" si="0"/>
        <v>0</v>
      </c>
      <c r="G12" s="77"/>
      <c r="H12" s="29"/>
      <c r="I12" s="29"/>
      <c r="J12" s="77"/>
      <c r="K12" s="29"/>
      <c r="L12" s="29"/>
      <c r="M12" s="77"/>
      <c r="N12" s="29"/>
      <c r="O12" s="29"/>
      <c r="P12" s="77">
        <f t="shared" si="1"/>
        <v>0</v>
      </c>
      <c r="Q12" s="29">
        <f>O12-F12</f>
        <v>0</v>
      </c>
      <c r="R12" s="77"/>
      <c r="S12" s="63"/>
      <c r="T12" s="63"/>
      <c r="U12" s="67"/>
    </row>
    <row r="13" spans="1:33" s="58" customFormat="1" ht="16.95" customHeight="1">
      <c r="A13" s="193" t="s">
        <v>20</v>
      </c>
      <c r="B13" s="194" t="s">
        <v>191</v>
      </c>
      <c r="C13" s="193" t="s">
        <v>36</v>
      </c>
      <c r="D13" s="195">
        <v>305</v>
      </c>
      <c r="E13" s="196">
        <v>64679.995081967216</v>
      </c>
      <c r="F13" s="196">
        <f t="shared" si="0"/>
        <v>19727398.5</v>
      </c>
      <c r="G13" s="195">
        <v>367.9</v>
      </c>
      <c r="H13" s="196">
        <v>15938.272220712153</v>
      </c>
      <c r="I13" s="196">
        <v>5863690.3500000006</v>
      </c>
      <c r="J13" s="195">
        <v>367.9</v>
      </c>
      <c r="K13" s="196">
        <v>15938.272220712153</v>
      </c>
      <c r="L13" s="196">
        <v>5863690.3500000006</v>
      </c>
      <c r="M13" s="195">
        <f>57.1+59.2+251.6</f>
        <v>367.9</v>
      </c>
      <c r="N13" s="196">
        <f>O13/M13</f>
        <v>15938.272220712153</v>
      </c>
      <c r="O13" s="196">
        <f>(100645+379916+308672+40736)*1.05+(57082+294544+139873+27596+15390+2973590+20755+20935+1204733)*1.05</f>
        <v>5863690.3500000006</v>
      </c>
      <c r="P13" s="195">
        <f>G13-M13</f>
        <v>0</v>
      </c>
      <c r="Q13" s="196">
        <f>O13-F13</f>
        <v>-13863708.149999999</v>
      </c>
      <c r="R13" s="195" t="s">
        <v>241</v>
      </c>
      <c r="S13" s="197"/>
      <c r="T13" s="197"/>
      <c r="U13" s="70"/>
    </row>
    <row r="14" spans="1:33" s="58" customFormat="1" ht="18" hidden="1" customHeight="1">
      <c r="A14" s="193" t="s">
        <v>20</v>
      </c>
      <c r="B14" s="194" t="s">
        <v>192</v>
      </c>
      <c r="C14" s="193" t="s">
        <v>36</v>
      </c>
      <c r="D14" s="195">
        <v>176</v>
      </c>
      <c r="E14" s="196">
        <v>4576.3575129533683</v>
      </c>
      <c r="F14" s="196">
        <f t="shared" si="0"/>
        <v>805438.92227979284</v>
      </c>
      <c r="G14" s="195"/>
      <c r="H14" s="196"/>
      <c r="I14" s="196"/>
      <c r="J14" s="195"/>
      <c r="K14" s="196"/>
      <c r="L14" s="196"/>
      <c r="M14" s="195"/>
      <c r="N14" s="196"/>
      <c r="O14" s="196"/>
      <c r="P14" s="195">
        <f>G14-M14</f>
        <v>0</v>
      </c>
      <c r="Q14" s="196">
        <f>O14-F14</f>
        <v>-805438.92227979284</v>
      </c>
      <c r="R14" s="195" t="s">
        <v>273</v>
      </c>
      <c r="S14" s="197"/>
      <c r="T14" s="197"/>
      <c r="U14" s="70"/>
    </row>
    <row r="15" spans="1:33" ht="16.95" customHeight="1">
      <c r="A15" s="27">
        <f>+A12+1</f>
        <v>5</v>
      </c>
      <c r="B15" s="192" t="s">
        <v>194</v>
      </c>
      <c r="C15" s="192"/>
      <c r="D15" s="884">
        <v>451021</v>
      </c>
      <c r="E15" s="877">
        <v>163.89661934781213</v>
      </c>
      <c r="F15" s="877">
        <f t="shared" si="0"/>
        <v>73920817.154869571</v>
      </c>
      <c r="G15" s="77"/>
      <c r="H15" s="29"/>
      <c r="I15" s="29"/>
      <c r="J15" s="77"/>
      <c r="K15" s="29"/>
      <c r="L15" s="29"/>
      <c r="M15" s="77"/>
      <c r="N15" s="29"/>
      <c r="O15" s="29"/>
      <c r="P15" s="77"/>
      <c r="Q15" s="29"/>
      <c r="R15" s="77"/>
      <c r="S15" s="63"/>
      <c r="T15" s="63"/>
    </row>
    <row r="16" spans="1:33" s="58" customFormat="1" ht="16.95" customHeight="1">
      <c r="A16" s="193" t="s">
        <v>20</v>
      </c>
      <c r="B16" s="198" t="s">
        <v>195</v>
      </c>
      <c r="C16" s="27" t="s">
        <v>797</v>
      </c>
      <c r="D16" s="884"/>
      <c r="E16" s="877"/>
      <c r="F16" s="877"/>
      <c r="G16" s="195"/>
      <c r="H16" s="196"/>
      <c r="I16" s="196">
        <v>3003689</v>
      </c>
      <c r="J16" s="195"/>
      <c r="K16" s="196"/>
      <c r="L16" s="196">
        <v>3003689</v>
      </c>
      <c r="M16" s="195">
        <v>1</v>
      </c>
      <c r="N16" s="196">
        <f>O16/M16</f>
        <v>3003689</v>
      </c>
      <c r="O16" s="196">
        <v>3003689</v>
      </c>
      <c r="P16" s="880">
        <f>M16-D16</f>
        <v>1</v>
      </c>
      <c r="Q16" s="881">
        <f>SUM(O16:O18)-F15</f>
        <v>-25615713.886969566</v>
      </c>
      <c r="R16" s="195" t="s">
        <v>218</v>
      </c>
      <c r="S16" s="197"/>
      <c r="T16" s="197"/>
    </row>
    <row r="17" spans="1:20" s="58" customFormat="1" ht="32.4" customHeight="1">
      <c r="A17" s="193" t="s">
        <v>20</v>
      </c>
      <c r="B17" s="198" t="s">
        <v>196</v>
      </c>
      <c r="C17" s="27" t="s">
        <v>35</v>
      </c>
      <c r="D17" s="884"/>
      <c r="E17" s="877"/>
      <c r="F17" s="877"/>
      <c r="G17" s="195">
        <v>153887.5</v>
      </c>
      <c r="H17" s="196">
        <v>150.34667435626676</v>
      </c>
      <c r="I17" s="196">
        <v>23136473.850000001</v>
      </c>
      <c r="J17" s="195">
        <v>153887.5</v>
      </c>
      <c r="K17" s="196">
        <v>150.34667435626676</v>
      </c>
      <c r="L17" s="196">
        <v>23136473.850000001</v>
      </c>
      <c r="M17" s="195">
        <v>153887.5</v>
      </c>
      <c r="N17" s="196">
        <f>O17/M17</f>
        <v>178.34764761270409</v>
      </c>
      <c r="O17" s="196">
        <f>32437696.522-(57082+294544+139873+27596+15390+2973590+20755+20935+1204733)*1.05</f>
        <v>27445473.622000001</v>
      </c>
      <c r="P17" s="880"/>
      <c r="Q17" s="883"/>
      <c r="R17" s="195" t="s">
        <v>219</v>
      </c>
      <c r="S17" s="197"/>
      <c r="T17" s="197"/>
    </row>
    <row r="18" spans="1:20" s="58" customFormat="1" ht="16.95" customHeight="1">
      <c r="A18" s="193" t="s">
        <v>20</v>
      </c>
      <c r="B18" s="198" t="s">
        <v>197</v>
      </c>
      <c r="C18" s="27" t="s">
        <v>35</v>
      </c>
      <c r="D18" s="884"/>
      <c r="E18" s="877"/>
      <c r="F18" s="877"/>
      <c r="G18" s="195">
        <v>116679.8</v>
      </c>
      <c r="H18" s="196">
        <v>145.56471557201849</v>
      </c>
      <c r="I18" s="196">
        <v>16984461.900000002</v>
      </c>
      <c r="J18" s="195">
        <v>116679.8</v>
      </c>
      <c r="K18" s="196">
        <v>145.56471557201849</v>
      </c>
      <c r="L18" s="196">
        <v>16984461.900000002</v>
      </c>
      <c r="M18" s="195">
        <v>116679.8</v>
      </c>
      <c r="N18" s="196">
        <f>O18/M18</f>
        <v>153.03369260060441</v>
      </c>
      <c r="O18" s="196">
        <f>17005657.758*1.05</f>
        <v>17855940.645900004</v>
      </c>
      <c r="P18" s="880"/>
      <c r="Q18" s="882"/>
      <c r="R18" s="195" t="s">
        <v>217</v>
      </c>
      <c r="S18" s="197"/>
      <c r="T18" s="197"/>
    </row>
    <row r="19" spans="1:20" ht="16.95" customHeight="1">
      <c r="A19" s="27">
        <f>+A15+1</f>
        <v>6</v>
      </c>
      <c r="B19" s="192" t="s">
        <v>198</v>
      </c>
      <c r="C19" s="27" t="s">
        <v>37</v>
      </c>
      <c r="D19" s="77">
        <v>30022</v>
      </c>
      <c r="E19" s="29">
        <v>519.79999999999995</v>
      </c>
      <c r="F19" s="29">
        <f t="shared" ref="F19:F35" si="2">D19*E19</f>
        <v>15605435.599999998</v>
      </c>
      <c r="G19" s="884">
        <v>82020</v>
      </c>
      <c r="H19" s="885">
        <f>I19/G19</f>
        <v>633.65935137771271</v>
      </c>
      <c r="I19" s="877">
        <v>51972740</v>
      </c>
      <c r="J19" s="896">
        <v>82020</v>
      </c>
      <c r="K19" s="885">
        <v>633.65935137771271</v>
      </c>
      <c r="L19" s="885">
        <v>51972740</v>
      </c>
      <c r="M19" s="884">
        <v>82020</v>
      </c>
      <c r="N19" s="877">
        <f>O19/M19</f>
        <v>631.52584784198973</v>
      </c>
      <c r="O19" s="877">
        <f>56384451.125-O40-O42</f>
        <v>51797750.039999999</v>
      </c>
      <c r="P19" s="884">
        <f>H19-N19</f>
        <v>2.1335035357229799</v>
      </c>
      <c r="Q19" s="885">
        <f>O19-SUM(F19:F24)</f>
        <v>6298684.501000002</v>
      </c>
      <c r="R19" s="884" t="s">
        <v>277</v>
      </c>
      <c r="S19" s="63"/>
      <c r="T19" s="63"/>
    </row>
    <row r="20" spans="1:20" ht="16.95" customHeight="1">
      <c r="A20" s="27">
        <f>+A19+1</f>
        <v>7</v>
      </c>
      <c r="B20" s="192" t="s">
        <v>199</v>
      </c>
      <c r="C20" s="27" t="s">
        <v>37</v>
      </c>
      <c r="D20" s="77">
        <v>3084</v>
      </c>
      <c r="E20" s="29">
        <v>519.79999999999995</v>
      </c>
      <c r="F20" s="29">
        <f t="shared" si="2"/>
        <v>1603063.2</v>
      </c>
      <c r="G20" s="884"/>
      <c r="H20" s="886"/>
      <c r="I20" s="877"/>
      <c r="J20" s="897"/>
      <c r="K20" s="886"/>
      <c r="L20" s="886"/>
      <c r="M20" s="884"/>
      <c r="N20" s="877"/>
      <c r="O20" s="877"/>
      <c r="P20" s="884"/>
      <c r="Q20" s="886"/>
      <c r="R20" s="884"/>
      <c r="S20" s="63"/>
      <c r="T20" s="63"/>
    </row>
    <row r="21" spans="1:20" ht="16.95" customHeight="1">
      <c r="A21" s="27">
        <f>+A20+1</f>
        <v>8</v>
      </c>
      <c r="B21" s="192" t="s">
        <v>200</v>
      </c>
      <c r="C21" s="27" t="s">
        <v>37</v>
      </c>
      <c r="D21" s="77">
        <v>6352</v>
      </c>
      <c r="E21" s="29">
        <v>519.79999999999995</v>
      </c>
      <c r="F21" s="29">
        <f t="shared" si="2"/>
        <v>3301769.5999999996</v>
      </c>
      <c r="G21" s="884"/>
      <c r="H21" s="886"/>
      <c r="I21" s="877"/>
      <c r="J21" s="897"/>
      <c r="K21" s="886"/>
      <c r="L21" s="886"/>
      <c r="M21" s="884"/>
      <c r="N21" s="877"/>
      <c r="O21" s="877"/>
      <c r="P21" s="884"/>
      <c r="Q21" s="886"/>
      <c r="R21" s="884"/>
      <c r="S21" s="63"/>
      <c r="T21" s="63"/>
    </row>
    <row r="22" spans="1:20" ht="16.95" customHeight="1">
      <c r="A22" s="27">
        <f>+A21+1</f>
        <v>9</v>
      </c>
      <c r="B22" s="192" t="s">
        <v>201</v>
      </c>
      <c r="C22" s="27" t="s">
        <v>37</v>
      </c>
      <c r="D22" s="77">
        <v>2923</v>
      </c>
      <c r="E22" s="29">
        <v>519.79999999999995</v>
      </c>
      <c r="F22" s="29">
        <f t="shared" si="2"/>
        <v>1519375.4</v>
      </c>
      <c r="G22" s="884"/>
      <c r="H22" s="886"/>
      <c r="I22" s="877"/>
      <c r="J22" s="897"/>
      <c r="K22" s="886"/>
      <c r="L22" s="886"/>
      <c r="M22" s="884"/>
      <c r="N22" s="877"/>
      <c r="O22" s="877"/>
      <c r="P22" s="884"/>
      <c r="Q22" s="886"/>
      <c r="R22" s="884"/>
      <c r="S22" s="63"/>
      <c r="T22" s="63"/>
    </row>
    <row r="23" spans="1:20" ht="16.95" customHeight="1">
      <c r="A23" s="27">
        <f t="shared" ref="A23:A31" si="3">+A22+1</f>
        <v>10</v>
      </c>
      <c r="B23" s="192" t="s">
        <v>181</v>
      </c>
      <c r="C23" s="27" t="s">
        <v>37</v>
      </c>
      <c r="D23" s="77">
        <v>12144</v>
      </c>
      <c r="E23" s="29">
        <v>519.79999999999995</v>
      </c>
      <c r="F23" s="29">
        <f>D23*E23</f>
        <v>6312451.1999999993</v>
      </c>
      <c r="G23" s="884"/>
      <c r="H23" s="886"/>
      <c r="I23" s="877"/>
      <c r="J23" s="897"/>
      <c r="K23" s="886"/>
      <c r="L23" s="886"/>
      <c r="M23" s="884"/>
      <c r="N23" s="877"/>
      <c r="O23" s="877"/>
      <c r="P23" s="884"/>
      <c r="Q23" s="886"/>
      <c r="R23" s="884"/>
      <c r="S23" s="63"/>
      <c r="T23" s="63"/>
    </row>
    <row r="24" spans="1:20" ht="16.95" customHeight="1">
      <c r="A24" s="27">
        <f t="shared" si="3"/>
        <v>11</v>
      </c>
      <c r="B24" s="192" t="s">
        <v>206</v>
      </c>
      <c r="C24" s="27" t="s">
        <v>37</v>
      </c>
      <c r="D24" s="77">
        <v>9389</v>
      </c>
      <c r="E24" s="29">
        <v>1827.3480177867718</v>
      </c>
      <c r="F24" s="29">
        <f>D24*E24</f>
        <v>17156970.539000001</v>
      </c>
      <c r="G24" s="884"/>
      <c r="H24" s="887"/>
      <c r="I24" s="877"/>
      <c r="J24" s="898"/>
      <c r="K24" s="887"/>
      <c r="L24" s="887"/>
      <c r="M24" s="884"/>
      <c r="N24" s="877"/>
      <c r="O24" s="877"/>
      <c r="P24" s="884"/>
      <c r="Q24" s="887"/>
      <c r="R24" s="884"/>
      <c r="S24" s="63"/>
      <c r="T24" s="63"/>
    </row>
    <row r="25" spans="1:20" ht="16.95" customHeight="1">
      <c r="A25" s="27">
        <f t="shared" si="3"/>
        <v>12</v>
      </c>
      <c r="B25" s="192" t="s">
        <v>202</v>
      </c>
      <c r="C25" s="27" t="s">
        <v>37</v>
      </c>
      <c r="D25" s="77">
        <v>224</v>
      </c>
      <c r="E25" s="29">
        <v>6000</v>
      </c>
      <c r="F25" s="29">
        <f t="shared" si="2"/>
        <v>1344000</v>
      </c>
      <c r="G25" s="77">
        <v>232.62799999999999</v>
      </c>
      <c r="H25" s="29">
        <v>6111.0356448922748</v>
      </c>
      <c r="I25" s="29">
        <v>1421598</v>
      </c>
      <c r="J25" s="77">
        <v>232.62799999999999</v>
      </c>
      <c r="K25" s="29">
        <v>6424.0074281685784</v>
      </c>
      <c r="L25" s="29">
        <v>1494404</v>
      </c>
      <c r="M25" s="77">
        <v>232.62799999999999</v>
      </c>
      <c r="N25" s="29">
        <f t="shared" ref="N25:N35" si="4">O25/M25</f>
        <v>5958.1305775744968</v>
      </c>
      <c r="O25" s="29">
        <f>ROUND(1386028.445,0)</f>
        <v>1386028</v>
      </c>
      <c r="P25" s="29">
        <f t="shared" ref="P25:P30" si="5">M25-D25</f>
        <v>8.6279999999999859</v>
      </c>
      <c r="Q25" s="29">
        <f t="shared" ref="Q25:Q30" si="6">O25-F25</f>
        <v>42028</v>
      </c>
      <c r="R25" s="896" t="s">
        <v>374</v>
      </c>
      <c r="S25" s="63"/>
      <c r="T25" s="63"/>
    </row>
    <row r="26" spans="1:20" ht="16.95" customHeight="1">
      <c r="A26" s="27">
        <f t="shared" si="3"/>
        <v>13</v>
      </c>
      <c r="B26" s="192" t="s">
        <v>203</v>
      </c>
      <c r="C26" s="27" t="s">
        <v>37</v>
      </c>
      <c r="D26" s="77">
        <v>337</v>
      </c>
      <c r="E26" s="29">
        <v>8000</v>
      </c>
      <c r="F26" s="29">
        <f t="shared" si="2"/>
        <v>2696000</v>
      </c>
      <c r="G26" s="77">
        <v>900.2</v>
      </c>
      <c r="H26" s="29">
        <v>6293.6025327704947</v>
      </c>
      <c r="I26" s="29">
        <v>5665501</v>
      </c>
      <c r="J26" s="77">
        <v>900.2</v>
      </c>
      <c r="K26" s="29">
        <v>6689.7011775161072</v>
      </c>
      <c r="L26" s="29">
        <v>6022069</v>
      </c>
      <c r="M26" s="77">
        <v>900.2</v>
      </c>
      <c r="N26" s="29">
        <f t="shared" si="4"/>
        <v>6219.0157742723832</v>
      </c>
      <c r="O26" s="29">
        <f>ROUND(5598357.873,0)</f>
        <v>5598358</v>
      </c>
      <c r="P26" s="29">
        <f t="shared" si="5"/>
        <v>563.20000000000005</v>
      </c>
      <c r="Q26" s="29">
        <f t="shared" si="6"/>
        <v>2902358</v>
      </c>
      <c r="R26" s="897"/>
      <c r="S26" s="63"/>
      <c r="T26" s="63"/>
    </row>
    <row r="27" spans="1:20" ht="16.95" customHeight="1">
      <c r="A27" s="27">
        <f t="shared" si="3"/>
        <v>14</v>
      </c>
      <c r="B27" s="192" t="s">
        <v>204</v>
      </c>
      <c r="C27" s="27" t="s">
        <v>37</v>
      </c>
      <c r="D27" s="77">
        <v>64</v>
      </c>
      <c r="E27" s="29">
        <v>5000</v>
      </c>
      <c r="F27" s="29">
        <f t="shared" si="2"/>
        <v>320000</v>
      </c>
      <c r="G27" s="77">
        <v>67.59</v>
      </c>
      <c r="H27" s="29">
        <v>10589.687823642551</v>
      </c>
      <c r="I27" s="29">
        <v>715757</v>
      </c>
      <c r="J27" s="77">
        <v>153</v>
      </c>
      <c r="K27" s="29">
        <v>7914.3921568627447</v>
      </c>
      <c r="L27" s="29">
        <v>1210902</v>
      </c>
      <c r="M27" s="77">
        <f>ROUND(153.274,0)</f>
        <v>153</v>
      </c>
      <c r="N27" s="29">
        <f t="shared" si="4"/>
        <v>6987.8758169934645</v>
      </c>
      <c r="O27" s="29">
        <f>ROUND(1069144.957,0)</f>
        <v>1069145</v>
      </c>
      <c r="P27" s="29">
        <f t="shared" si="5"/>
        <v>89</v>
      </c>
      <c r="Q27" s="29">
        <f t="shared" si="6"/>
        <v>749145</v>
      </c>
      <c r="R27" s="897"/>
      <c r="S27" s="63"/>
      <c r="T27" s="63"/>
    </row>
    <row r="28" spans="1:20" ht="16.95" customHeight="1">
      <c r="A28" s="27">
        <f t="shared" si="3"/>
        <v>15</v>
      </c>
      <c r="B28" s="192" t="s">
        <v>242</v>
      </c>
      <c r="C28" s="27" t="s">
        <v>37</v>
      </c>
      <c r="D28" s="77">
        <v>24</v>
      </c>
      <c r="E28" s="29">
        <v>5000</v>
      </c>
      <c r="F28" s="29">
        <f t="shared" si="2"/>
        <v>120000</v>
      </c>
      <c r="G28" s="77">
        <v>39.08</v>
      </c>
      <c r="H28" s="29">
        <v>8883.9303991811666</v>
      </c>
      <c r="I28" s="29">
        <v>347184</v>
      </c>
      <c r="J28" s="77">
        <v>39.08</v>
      </c>
      <c r="K28" s="29">
        <v>8311.5660184237458</v>
      </c>
      <c r="L28" s="29">
        <v>324816</v>
      </c>
      <c r="M28" s="77">
        <f>19.54*2</f>
        <v>39.08</v>
      </c>
      <c r="N28" s="29">
        <f t="shared" si="4"/>
        <v>8133.0348004094167</v>
      </c>
      <c r="O28" s="29">
        <f>ROUND(317839.044,0)</f>
        <v>317839</v>
      </c>
      <c r="P28" s="29">
        <f t="shared" si="5"/>
        <v>15.079999999999998</v>
      </c>
      <c r="Q28" s="29">
        <f t="shared" si="6"/>
        <v>197839</v>
      </c>
      <c r="R28" s="897"/>
      <c r="S28" s="63"/>
      <c r="T28" s="63"/>
    </row>
    <row r="29" spans="1:20" ht="16.95" customHeight="1">
      <c r="A29" s="27">
        <f t="shared" si="3"/>
        <v>16</v>
      </c>
      <c r="B29" s="192" t="s">
        <v>205</v>
      </c>
      <c r="C29" s="27" t="s">
        <v>37</v>
      </c>
      <c r="D29" s="77">
        <v>108</v>
      </c>
      <c r="E29" s="29">
        <v>3500</v>
      </c>
      <c r="F29" s="29">
        <f t="shared" si="2"/>
        <v>378000</v>
      </c>
      <c r="G29" s="77">
        <v>111.6</v>
      </c>
      <c r="H29" s="29">
        <v>1825.8781362007169</v>
      </c>
      <c r="I29" s="29">
        <v>203768</v>
      </c>
      <c r="J29" s="77">
        <v>111.6</v>
      </c>
      <c r="K29" s="29">
        <v>1627.831541218638</v>
      </c>
      <c r="L29" s="29">
        <v>181666</v>
      </c>
      <c r="M29" s="77">
        <v>111.6</v>
      </c>
      <c r="N29" s="29">
        <f t="shared" si="4"/>
        <v>889.6236559139785</v>
      </c>
      <c r="O29" s="29">
        <f>ROUND(99281.841,0)</f>
        <v>99282</v>
      </c>
      <c r="P29" s="29">
        <f t="shared" si="5"/>
        <v>3.5999999999999943</v>
      </c>
      <c r="Q29" s="29">
        <f t="shared" si="6"/>
        <v>-278718</v>
      </c>
      <c r="R29" s="897"/>
      <c r="S29" s="63"/>
      <c r="T29" s="63"/>
    </row>
    <row r="30" spans="1:20" ht="16.95" customHeight="1">
      <c r="A30" s="27">
        <f t="shared" si="3"/>
        <v>17</v>
      </c>
      <c r="B30" s="192" t="s">
        <v>207</v>
      </c>
      <c r="C30" s="27" t="s">
        <v>797</v>
      </c>
      <c r="D30" s="77">
        <v>3664</v>
      </c>
      <c r="E30" s="29">
        <v>182.84</v>
      </c>
      <c r="F30" s="29">
        <f t="shared" si="2"/>
        <v>669925.76</v>
      </c>
      <c r="G30" s="77">
        <v>3195</v>
      </c>
      <c r="H30" s="29">
        <v>185.64976525821595</v>
      </c>
      <c r="I30" s="29">
        <v>593151</v>
      </c>
      <c r="J30" s="77"/>
      <c r="K30" s="29"/>
      <c r="L30" s="29">
        <v>189563</v>
      </c>
      <c r="M30" s="77">
        <v>1</v>
      </c>
      <c r="N30" s="29">
        <f t="shared" si="4"/>
        <v>232054</v>
      </c>
      <c r="O30" s="29">
        <f>ROUND(232053.605,0)</f>
        <v>232054</v>
      </c>
      <c r="P30" s="29">
        <f t="shared" si="5"/>
        <v>-3663</v>
      </c>
      <c r="Q30" s="29">
        <f t="shared" si="6"/>
        <v>-437871.76</v>
      </c>
      <c r="R30" s="897"/>
      <c r="S30" s="63"/>
      <c r="T30" s="63"/>
    </row>
    <row r="31" spans="1:20" ht="16.95" customHeight="1">
      <c r="A31" s="27">
        <f t="shared" si="3"/>
        <v>18</v>
      </c>
      <c r="B31" s="192" t="s">
        <v>248</v>
      </c>
      <c r="C31" s="27"/>
      <c r="D31" s="77"/>
      <c r="E31" s="29"/>
      <c r="F31" s="29"/>
      <c r="G31" s="77"/>
      <c r="H31" s="29"/>
      <c r="I31" s="29"/>
      <c r="J31" s="77"/>
      <c r="K31" s="29"/>
      <c r="L31" s="29"/>
      <c r="M31" s="77"/>
      <c r="N31" s="29"/>
      <c r="O31" s="29"/>
      <c r="P31" s="77">
        <f>G31-M31</f>
        <v>0</v>
      </c>
      <c r="Q31" s="29">
        <f>I31-O31</f>
        <v>0</v>
      </c>
      <c r="R31" s="897"/>
      <c r="S31" s="63"/>
      <c r="T31" s="63"/>
    </row>
    <row r="32" spans="1:20" s="58" customFormat="1" ht="16.95" customHeight="1">
      <c r="A32" s="193" t="s">
        <v>20</v>
      </c>
      <c r="B32" s="198" t="s">
        <v>208</v>
      </c>
      <c r="C32" s="193" t="s">
        <v>36</v>
      </c>
      <c r="D32" s="195">
        <v>910</v>
      </c>
      <c r="E32" s="196">
        <v>1200</v>
      </c>
      <c r="F32" s="196">
        <f t="shared" si="2"/>
        <v>1092000</v>
      </c>
      <c r="G32" s="195">
        <v>285</v>
      </c>
      <c r="H32" s="196"/>
      <c r="I32" s="879">
        <v>2268603</v>
      </c>
      <c r="J32" s="195">
        <v>285</v>
      </c>
      <c r="K32" s="196"/>
      <c r="L32" s="196">
        <v>1434959</v>
      </c>
      <c r="M32" s="195">
        <v>285</v>
      </c>
      <c r="N32" s="196"/>
      <c r="O32" s="879">
        <f>ROUND(1334990.802,0)</f>
        <v>1334991</v>
      </c>
      <c r="P32" s="875"/>
      <c r="Q32" s="899">
        <f>O32-F32</f>
        <v>242991</v>
      </c>
      <c r="R32" s="897"/>
      <c r="S32" s="197"/>
      <c r="T32" s="197"/>
    </row>
    <row r="33" spans="1:20" s="58" customFormat="1" ht="16.95" customHeight="1">
      <c r="A33" s="193" t="s">
        <v>20</v>
      </c>
      <c r="B33" s="198" t="s">
        <v>249</v>
      </c>
      <c r="C33" s="193" t="s">
        <v>36</v>
      </c>
      <c r="D33" s="195"/>
      <c r="E33" s="196"/>
      <c r="F33" s="196"/>
      <c r="G33" s="195">
        <v>473</v>
      </c>
      <c r="H33" s="196"/>
      <c r="I33" s="879"/>
      <c r="J33" s="195">
        <v>473</v>
      </c>
      <c r="K33" s="196"/>
      <c r="L33" s="196"/>
      <c r="M33" s="195">
        <v>473</v>
      </c>
      <c r="N33" s="196"/>
      <c r="O33" s="879"/>
      <c r="P33" s="876"/>
      <c r="Q33" s="900"/>
      <c r="R33" s="897"/>
      <c r="S33" s="197"/>
      <c r="T33" s="197"/>
    </row>
    <row r="34" spans="1:20" ht="16.95" customHeight="1">
      <c r="A34" s="27">
        <f>A31+1</f>
        <v>19</v>
      </c>
      <c r="B34" s="192" t="s">
        <v>209</v>
      </c>
      <c r="C34" s="27" t="s">
        <v>23</v>
      </c>
      <c r="D34" s="77">
        <v>1</v>
      </c>
      <c r="E34" s="29">
        <v>200000</v>
      </c>
      <c r="F34" s="29">
        <f t="shared" si="2"/>
        <v>200000</v>
      </c>
      <c r="G34" s="77">
        <v>1</v>
      </c>
      <c r="H34" s="29">
        <v>299630</v>
      </c>
      <c r="I34" s="29">
        <v>299630</v>
      </c>
      <c r="J34" s="77">
        <v>1</v>
      </c>
      <c r="K34" s="29">
        <v>279663</v>
      </c>
      <c r="L34" s="29">
        <v>279663</v>
      </c>
      <c r="M34" s="77">
        <f>D34</f>
        <v>1</v>
      </c>
      <c r="N34" s="29">
        <f t="shared" si="4"/>
        <v>268538</v>
      </c>
      <c r="O34" s="29">
        <f>ROUND(268537.786,0)</f>
        <v>268538</v>
      </c>
      <c r="P34" s="77"/>
      <c r="Q34" s="29">
        <f>O34-F34</f>
        <v>68538</v>
      </c>
      <c r="R34" s="897"/>
      <c r="S34" s="63"/>
      <c r="T34" s="63"/>
    </row>
    <row r="35" spans="1:20" ht="16.95" customHeight="1">
      <c r="A35" s="27">
        <f>A34+1</f>
        <v>20</v>
      </c>
      <c r="B35" s="192" t="s">
        <v>340</v>
      </c>
      <c r="C35" s="27" t="s">
        <v>23</v>
      </c>
      <c r="D35" s="77">
        <v>1</v>
      </c>
      <c r="E35" s="29">
        <v>800000</v>
      </c>
      <c r="F35" s="29">
        <f t="shared" si="2"/>
        <v>800000</v>
      </c>
      <c r="G35" s="77">
        <v>1</v>
      </c>
      <c r="H35" s="29">
        <v>4088751</v>
      </c>
      <c r="I35" s="29">
        <v>4088751</v>
      </c>
      <c r="J35" s="77">
        <v>1</v>
      </c>
      <c r="K35" s="29">
        <v>5398965</v>
      </c>
      <c r="L35" s="29">
        <v>5398965</v>
      </c>
      <c r="M35" s="77">
        <f>D35</f>
        <v>1</v>
      </c>
      <c r="N35" s="29">
        <f t="shared" si="4"/>
        <v>5848833</v>
      </c>
      <c r="O35" s="29">
        <f>ROUND(5848832.762,0)</f>
        <v>5848833</v>
      </c>
      <c r="P35" s="77"/>
      <c r="Q35" s="29">
        <f>O35-F35</f>
        <v>5048833</v>
      </c>
      <c r="R35" s="897"/>
      <c r="S35" s="63"/>
      <c r="T35" s="63"/>
    </row>
    <row r="36" spans="1:20" ht="16.95" customHeight="1">
      <c r="A36" s="27">
        <v>21</v>
      </c>
      <c r="B36" s="192" t="s">
        <v>284</v>
      </c>
      <c r="C36" s="27" t="s">
        <v>23</v>
      </c>
      <c r="D36" s="77"/>
      <c r="E36" s="29"/>
      <c r="F36" s="29"/>
      <c r="G36" s="77"/>
      <c r="H36" s="29"/>
      <c r="I36" s="29"/>
      <c r="J36" s="77"/>
      <c r="K36" s="29"/>
      <c r="L36" s="29">
        <v>500587</v>
      </c>
      <c r="M36" s="77"/>
      <c r="N36" s="29"/>
      <c r="O36" s="29">
        <f>ROUND(546965.381,0)</f>
        <v>546965</v>
      </c>
      <c r="P36" s="77">
        <f>N36-H36</f>
        <v>0</v>
      </c>
      <c r="Q36" s="29">
        <f>O36-F36</f>
        <v>546965</v>
      </c>
      <c r="R36" s="898"/>
      <c r="S36" s="63"/>
      <c r="T36" s="63"/>
    </row>
    <row r="37" spans="1:20" ht="16.95" hidden="1" customHeight="1">
      <c r="A37" s="27">
        <v>22</v>
      </c>
      <c r="B37" s="192" t="s">
        <v>301</v>
      </c>
      <c r="C37" s="27" t="s">
        <v>23</v>
      </c>
      <c r="D37" s="77"/>
      <c r="E37" s="29"/>
      <c r="F37" s="29"/>
      <c r="G37" s="77"/>
      <c r="H37" s="29"/>
      <c r="I37" s="29"/>
      <c r="J37" s="77">
        <v>1</v>
      </c>
      <c r="K37" s="29">
        <v>999130</v>
      </c>
      <c r="L37" s="29">
        <v>999130</v>
      </c>
      <c r="M37" s="77"/>
      <c r="N37" s="29"/>
      <c r="O37" s="29">
        <f>M37*N37</f>
        <v>0</v>
      </c>
      <c r="P37" s="77">
        <f>N37-H37</f>
        <v>0</v>
      </c>
      <c r="Q37" s="29">
        <f>O37-F37</f>
        <v>0</v>
      </c>
      <c r="R37" s="77" t="s">
        <v>372</v>
      </c>
      <c r="S37" s="63"/>
      <c r="T37" s="63"/>
    </row>
    <row r="38" spans="1:20" ht="16.95" customHeight="1">
      <c r="A38" s="27">
        <v>22</v>
      </c>
      <c r="B38" s="192" t="s">
        <v>210</v>
      </c>
      <c r="C38" s="27"/>
      <c r="D38" s="77"/>
      <c r="E38" s="29"/>
      <c r="F38" s="29">
        <f>SUM(F39)</f>
        <v>72103328.276808798</v>
      </c>
      <c r="G38" s="77"/>
      <c r="H38" s="29"/>
      <c r="I38" s="29">
        <v>53516051</v>
      </c>
      <c r="J38" s="77"/>
      <c r="K38" s="29"/>
      <c r="L38" s="29">
        <v>54033133</v>
      </c>
      <c r="M38" s="77"/>
      <c r="N38" s="29"/>
      <c r="O38" s="29">
        <f>SUM(O39:O48)</f>
        <v>52570764.713</v>
      </c>
      <c r="P38" s="77">
        <f>N38-H38</f>
        <v>0</v>
      </c>
      <c r="Q38" s="29">
        <f>O38-F38</f>
        <v>-19532563.563808799</v>
      </c>
      <c r="R38" s="77"/>
      <c r="S38" s="63"/>
      <c r="T38" s="63"/>
    </row>
    <row r="39" spans="1:20" s="58" customFormat="1" ht="40.200000000000003" hidden="1" customHeight="1">
      <c r="A39" s="193" t="s">
        <v>20</v>
      </c>
      <c r="B39" s="198" t="s">
        <v>247</v>
      </c>
      <c r="C39" s="874" t="s">
        <v>23</v>
      </c>
      <c r="D39" s="880">
        <v>1</v>
      </c>
      <c r="E39" s="879">
        <f>F39/D39</f>
        <v>72103328.276808798</v>
      </c>
      <c r="F39" s="879">
        <v>72103328.276808798</v>
      </c>
      <c r="G39" s="195"/>
      <c r="H39" s="196"/>
      <c r="I39" s="196">
        <v>27534008</v>
      </c>
      <c r="J39" s="195"/>
      <c r="K39" s="196"/>
      <c r="L39" s="196">
        <v>28582073</v>
      </c>
      <c r="M39" s="195"/>
      <c r="N39" s="196"/>
      <c r="O39" s="196">
        <v>28031957.844000001</v>
      </c>
      <c r="P39" s="195"/>
      <c r="Q39" s="875"/>
      <c r="R39" s="195" t="s">
        <v>373</v>
      </c>
      <c r="S39" s="197"/>
      <c r="T39" s="197"/>
    </row>
    <row r="40" spans="1:20" s="58" customFormat="1" ht="19.95" hidden="1" customHeight="1">
      <c r="A40" s="193" t="s">
        <v>20</v>
      </c>
      <c r="B40" s="198" t="s">
        <v>243</v>
      </c>
      <c r="C40" s="874"/>
      <c r="D40" s="880"/>
      <c r="E40" s="879"/>
      <c r="F40" s="879"/>
      <c r="G40" s="195"/>
      <c r="H40" s="196"/>
      <c r="I40" s="196">
        <v>777373</v>
      </c>
      <c r="J40" s="195"/>
      <c r="K40" s="196"/>
      <c r="L40" s="196">
        <v>777373</v>
      </c>
      <c r="M40" s="195"/>
      <c r="N40" s="196"/>
      <c r="O40" s="881">
        <f>1444154.996+72019.887+30121.672</f>
        <v>1546296.5550000002</v>
      </c>
      <c r="P40" s="195"/>
      <c r="Q40" s="878"/>
      <c r="R40" s="875" t="s">
        <v>277</v>
      </c>
      <c r="S40" s="197"/>
      <c r="T40" s="197"/>
    </row>
    <row r="41" spans="1:20" s="58" customFormat="1" ht="19.95" hidden="1" customHeight="1">
      <c r="A41" s="193" t="s">
        <v>20</v>
      </c>
      <c r="B41" s="198" t="s">
        <v>244</v>
      </c>
      <c r="C41" s="874"/>
      <c r="D41" s="880"/>
      <c r="E41" s="879"/>
      <c r="F41" s="879"/>
      <c r="G41" s="195"/>
      <c r="H41" s="196"/>
      <c r="I41" s="196">
        <v>496234</v>
      </c>
      <c r="J41" s="195"/>
      <c r="K41" s="196"/>
      <c r="L41" s="196">
        <v>568254</v>
      </c>
      <c r="M41" s="195"/>
      <c r="N41" s="196"/>
      <c r="O41" s="882"/>
      <c r="P41" s="195"/>
      <c r="Q41" s="878"/>
      <c r="R41" s="878"/>
      <c r="S41" s="197"/>
      <c r="T41" s="197"/>
    </row>
    <row r="42" spans="1:20" s="58" customFormat="1" ht="19.95" hidden="1" customHeight="1">
      <c r="A42" s="193" t="s">
        <v>20</v>
      </c>
      <c r="B42" s="198" t="s">
        <v>245</v>
      </c>
      <c r="C42" s="874"/>
      <c r="D42" s="880"/>
      <c r="E42" s="879"/>
      <c r="F42" s="879"/>
      <c r="G42" s="195"/>
      <c r="H42" s="196"/>
      <c r="I42" s="196">
        <v>3553336</v>
      </c>
      <c r="J42" s="195"/>
      <c r="K42" s="196"/>
      <c r="L42" s="196">
        <v>3553336</v>
      </c>
      <c r="M42" s="195"/>
      <c r="N42" s="196"/>
      <c r="O42" s="196">
        <f>529637.673+2410605.455+60382.394+39779.008</f>
        <v>3040404.53</v>
      </c>
      <c r="P42" s="195"/>
      <c r="Q42" s="878"/>
      <c r="R42" s="876"/>
      <c r="S42" s="197"/>
      <c r="T42" s="197"/>
    </row>
    <row r="43" spans="1:20" s="58" customFormat="1" ht="50.4" hidden="1" customHeight="1">
      <c r="A43" s="193" t="s">
        <v>20</v>
      </c>
      <c r="B43" s="198" t="s">
        <v>246</v>
      </c>
      <c r="C43" s="874"/>
      <c r="D43" s="880"/>
      <c r="E43" s="879"/>
      <c r="F43" s="879"/>
      <c r="G43" s="195"/>
      <c r="H43" s="196"/>
      <c r="I43" s="196">
        <v>19571123</v>
      </c>
      <c r="J43" s="195"/>
      <c r="K43" s="196"/>
      <c r="L43" s="196">
        <v>19391824</v>
      </c>
      <c r="M43" s="195"/>
      <c r="N43" s="196"/>
      <c r="O43" s="196">
        <f>19147454.784-264000</f>
        <v>18883454.784000002</v>
      </c>
      <c r="P43" s="195"/>
      <c r="Q43" s="878"/>
      <c r="R43" s="195" t="s">
        <v>594</v>
      </c>
      <c r="S43" s="197"/>
      <c r="T43" s="197"/>
    </row>
    <row r="44" spans="1:20" s="58" customFormat="1" ht="19.95" hidden="1" customHeight="1">
      <c r="A44" s="193" t="s">
        <v>20</v>
      </c>
      <c r="B44" s="198" t="s">
        <v>274</v>
      </c>
      <c r="C44" s="874"/>
      <c r="D44" s="880"/>
      <c r="E44" s="879"/>
      <c r="F44" s="879"/>
      <c r="G44" s="195"/>
      <c r="H44" s="196"/>
      <c r="I44" s="196">
        <v>71792</v>
      </c>
      <c r="J44" s="195"/>
      <c r="K44" s="196"/>
      <c r="L44" s="196">
        <v>104569</v>
      </c>
      <c r="M44" s="195"/>
      <c r="N44" s="196"/>
      <c r="O44" s="196">
        <f>ROUND(103037.754,0)</f>
        <v>103038</v>
      </c>
      <c r="P44" s="195"/>
      <c r="Q44" s="878"/>
      <c r="R44" s="875" t="str">
        <f>R25</f>
        <v>HĐ số 2912/2020/VNLĐV-TP-BĐ12 ngày 29/12/2020</v>
      </c>
      <c r="S44" s="197"/>
      <c r="T44" s="197"/>
    </row>
    <row r="45" spans="1:20" s="58" customFormat="1" ht="19.95" hidden="1" customHeight="1">
      <c r="A45" s="193" t="s">
        <v>20</v>
      </c>
      <c r="B45" s="198" t="s">
        <v>275</v>
      </c>
      <c r="C45" s="874"/>
      <c r="D45" s="880"/>
      <c r="E45" s="879"/>
      <c r="F45" s="879"/>
      <c r="G45" s="195"/>
      <c r="H45" s="196"/>
      <c r="I45" s="196">
        <v>1346088</v>
      </c>
      <c r="J45" s="195"/>
      <c r="K45" s="196"/>
      <c r="L45" s="196">
        <v>619552</v>
      </c>
      <c r="M45" s="195"/>
      <c r="N45" s="196"/>
      <c r="O45" s="196">
        <f>ROUND(514090.431,0)</f>
        <v>514090</v>
      </c>
      <c r="P45" s="195"/>
      <c r="Q45" s="878"/>
      <c r="R45" s="878"/>
      <c r="S45" s="197"/>
      <c r="T45" s="197"/>
    </row>
    <row r="46" spans="1:20" s="58" customFormat="1" ht="31.2" hidden="1">
      <c r="A46" s="193" t="s">
        <v>20</v>
      </c>
      <c r="B46" s="198" t="s">
        <v>276</v>
      </c>
      <c r="C46" s="874"/>
      <c r="D46" s="880"/>
      <c r="E46" s="879"/>
      <c r="F46" s="879"/>
      <c r="G46" s="195"/>
      <c r="H46" s="196"/>
      <c r="I46" s="196">
        <v>166097</v>
      </c>
      <c r="J46" s="195"/>
      <c r="K46" s="196"/>
      <c r="L46" s="196"/>
      <c r="M46" s="195"/>
      <c r="N46" s="196"/>
      <c r="O46" s="196"/>
      <c r="P46" s="195"/>
      <c r="Q46" s="878"/>
      <c r="R46" s="878"/>
      <c r="S46" s="197"/>
      <c r="T46" s="197"/>
    </row>
    <row r="47" spans="1:20" s="58" customFormat="1" ht="19.95" hidden="1" customHeight="1">
      <c r="A47" s="193" t="s">
        <v>20</v>
      </c>
      <c r="B47" s="198" t="s">
        <v>283</v>
      </c>
      <c r="C47" s="193" t="s">
        <v>23</v>
      </c>
      <c r="D47" s="195"/>
      <c r="E47" s="196"/>
      <c r="F47" s="196"/>
      <c r="G47" s="195"/>
      <c r="H47" s="196"/>
      <c r="I47" s="196"/>
      <c r="J47" s="195">
        <v>1</v>
      </c>
      <c r="K47" s="196"/>
      <c r="L47" s="196">
        <v>436152</v>
      </c>
      <c r="M47" s="195">
        <v>1</v>
      </c>
      <c r="N47" s="196"/>
      <c r="O47" s="196">
        <f>ROUND(351447.509,0)</f>
        <v>351448</v>
      </c>
      <c r="P47" s="195"/>
      <c r="Q47" s="878"/>
      <c r="R47" s="878"/>
      <c r="S47" s="197"/>
      <c r="T47" s="197"/>
    </row>
    <row r="48" spans="1:20" s="58" customFormat="1" ht="46.8" hidden="1">
      <c r="A48" s="193" t="s">
        <v>20</v>
      </c>
      <c r="B48" s="198" t="s">
        <v>306</v>
      </c>
      <c r="C48" s="193"/>
      <c r="D48" s="195"/>
      <c r="E48" s="196"/>
      <c r="F48" s="196"/>
      <c r="G48" s="195"/>
      <c r="H48" s="196"/>
      <c r="I48" s="196"/>
      <c r="J48" s="195"/>
      <c r="K48" s="196"/>
      <c r="L48" s="196"/>
      <c r="M48" s="195"/>
      <c r="N48" s="196"/>
      <c r="O48" s="196">
        <f>ROUND(100075.111,0)</f>
        <v>100075</v>
      </c>
      <c r="P48" s="195"/>
      <c r="Q48" s="876"/>
      <c r="R48" s="876"/>
      <c r="S48" s="197"/>
      <c r="T48" s="197"/>
    </row>
    <row r="49" spans="1:21" s="110" customFormat="1" ht="16.95" customHeight="1">
      <c r="A49" s="73" t="s">
        <v>24</v>
      </c>
      <c r="B49" s="74" t="s">
        <v>25</v>
      </c>
      <c r="C49" s="73"/>
      <c r="D49" s="75"/>
      <c r="E49" s="80"/>
      <c r="F49" s="80">
        <f>SUM(F50:F53)</f>
        <v>136442195</v>
      </c>
      <c r="G49" s="75"/>
      <c r="H49" s="80"/>
      <c r="I49" s="80">
        <v>196764784.20000002</v>
      </c>
      <c r="J49" s="75"/>
      <c r="K49" s="80"/>
      <c r="L49" s="80">
        <v>198853063</v>
      </c>
      <c r="M49" s="75"/>
      <c r="N49" s="80"/>
      <c r="O49" s="80">
        <f>SUM(O50:O53)</f>
        <v>166972498</v>
      </c>
      <c r="P49" s="77">
        <f>M49-D49</f>
        <v>0</v>
      </c>
      <c r="Q49" s="80">
        <f>O49-I49</f>
        <v>-29792286.200000018</v>
      </c>
      <c r="R49" s="75"/>
      <c r="S49" s="63"/>
      <c r="T49" s="63"/>
    </row>
    <row r="50" spans="1:21" ht="16.95" customHeight="1">
      <c r="A50" s="27">
        <v>1</v>
      </c>
      <c r="B50" s="78" t="s">
        <v>250</v>
      </c>
      <c r="C50" s="27" t="s">
        <v>211</v>
      </c>
      <c r="D50" s="77">
        <v>2</v>
      </c>
      <c r="E50" s="29">
        <v>53512500</v>
      </c>
      <c r="F50" s="29">
        <f>D50*E50</f>
        <v>107025000</v>
      </c>
      <c r="G50" s="77">
        <v>2</v>
      </c>
      <c r="H50" s="29">
        <v>83970114.800000012</v>
      </c>
      <c r="I50" s="29">
        <v>167940229.60000002</v>
      </c>
      <c r="J50" s="77">
        <v>1</v>
      </c>
      <c r="K50" s="29">
        <v>171364072</v>
      </c>
      <c r="L50" s="29">
        <v>171364072</v>
      </c>
      <c r="M50" s="77">
        <v>1</v>
      </c>
      <c r="N50" s="29">
        <f>5500000*$T$1</f>
        <v>143748000</v>
      </c>
      <c r="O50" s="29">
        <f>M50*N50</f>
        <v>143748000</v>
      </c>
      <c r="P50" s="77">
        <f>M50-G50</f>
        <v>-1</v>
      </c>
      <c r="Q50" s="29">
        <f>O50-I50</f>
        <v>-24192229.600000024</v>
      </c>
      <c r="R50" s="77"/>
      <c r="S50" s="63"/>
      <c r="T50" s="63"/>
    </row>
    <row r="51" spans="1:21" ht="16.95" customHeight="1">
      <c r="A51" s="27">
        <f>+A50+1</f>
        <v>2</v>
      </c>
      <c r="B51" s="78" t="s">
        <v>212</v>
      </c>
      <c r="C51" s="27" t="s">
        <v>211</v>
      </c>
      <c r="D51" s="77">
        <v>1</v>
      </c>
      <c r="E51" s="29">
        <v>11467170.000000002</v>
      </c>
      <c r="F51" s="29">
        <f>D51*E51</f>
        <v>11467170.000000002</v>
      </c>
      <c r="G51" s="77">
        <v>1</v>
      </c>
      <c r="H51" s="29">
        <v>11709182.100000001</v>
      </c>
      <c r="I51" s="29">
        <v>11709182.100000001</v>
      </c>
      <c r="J51" s="77">
        <v>1</v>
      </c>
      <c r="K51" s="29">
        <v>11770000</v>
      </c>
      <c r="L51" s="29">
        <v>11770000</v>
      </c>
      <c r="M51" s="77">
        <v>1</v>
      </c>
      <c r="N51" s="29">
        <v>11770000</v>
      </c>
      <c r="O51" s="29">
        <f>M51*N51</f>
        <v>11770000</v>
      </c>
      <c r="P51" s="77">
        <f>M51-G51</f>
        <v>0</v>
      </c>
      <c r="Q51" s="29">
        <f>O51-I51</f>
        <v>60817.89999999851</v>
      </c>
      <c r="R51" s="77" t="s">
        <v>374</v>
      </c>
      <c r="S51" s="63"/>
      <c r="T51" s="63"/>
    </row>
    <row r="52" spans="1:21" ht="16.95" customHeight="1">
      <c r="A52" s="27">
        <f>A51+1</f>
        <v>3</v>
      </c>
      <c r="B52" s="78" t="s">
        <v>213</v>
      </c>
      <c r="C52" s="27" t="s">
        <v>211</v>
      </c>
      <c r="D52" s="77">
        <v>5</v>
      </c>
      <c r="E52" s="29">
        <v>2590005</v>
      </c>
      <c r="F52" s="29">
        <f>D52*E52</f>
        <v>12950025</v>
      </c>
      <c r="G52" s="77">
        <v>5</v>
      </c>
      <c r="H52" s="29">
        <v>2423074.5</v>
      </c>
      <c r="I52" s="29">
        <v>12115372.5</v>
      </c>
      <c r="J52" s="77">
        <v>5</v>
      </c>
      <c r="K52" s="29">
        <v>2119000</v>
      </c>
      <c r="L52" s="29">
        <v>10595000</v>
      </c>
      <c r="M52" s="77">
        <v>5</v>
      </c>
      <c r="N52" s="29">
        <f>O52/M52</f>
        <v>2119000</v>
      </c>
      <c r="O52" s="29">
        <v>10595000</v>
      </c>
      <c r="P52" s="77">
        <f>M52-G52</f>
        <v>0</v>
      </c>
      <c r="Q52" s="29">
        <f>O52-I52</f>
        <v>-1520372.5</v>
      </c>
      <c r="R52" s="77" t="s">
        <v>375</v>
      </c>
      <c r="S52" s="63"/>
      <c r="T52" s="63"/>
    </row>
    <row r="53" spans="1:21" ht="16.95" customHeight="1">
      <c r="A53" s="27">
        <f>A52+1</f>
        <v>4</v>
      </c>
      <c r="B53" s="78" t="s">
        <v>341</v>
      </c>
      <c r="C53" s="27" t="s">
        <v>214</v>
      </c>
      <c r="D53" s="77">
        <v>1</v>
      </c>
      <c r="E53" s="29">
        <v>5000000</v>
      </c>
      <c r="F53" s="29">
        <f>D53*E53</f>
        <v>5000000</v>
      </c>
      <c r="G53" s="77">
        <v>1</v>
      </c>
      <c r="H53" s="29">
        <v>5000000</v>
      </c>
      <c r="I53" s="29">
        <v>5000000</v>
      </c>
      <c r="J53" s="77">
        <v>1</v>
      </c>
      <c r="K53" s="29">
        <v>5123991</v>
      </c>
      <c r="L53" s="29">
        <v>5123991</v>
      </c>
      <c r="M53" s="77">
        <v>1</v>
      </c>
      <c r="N53" s="29">
        <f>SUM(N54:N58)</f>
        <v>859498</v>
      </c>
      <c r="O53" s="29">
        <f>SUM(O54:O58)</f>
        <v>859498</v>
      </c>
      <c r="P53" s="77">
        <f>M53-G53</f>
        <v>0</v>
      </c>
      <c r="Q53" s="29">
        <f>O53-I53</f>
        <v>-4140502</v>
      </c>
      <c r="R53" s="77"/>
      <c r="S53" s="63"/>
      <c r="T53" s="63"/>
    </row>
    <row r="54" spans="1:21" ht="31.2" hidden="1">
      <c r="A54" s="27" t="s">
        <v>285</v>
      </c>
      <c r="B54" s="78" t="s">
        <v>290</v>
      </c>
      <c r="C54" s="27" t="s">
        <v>214</v>
      </c>
      <c r="D54" s="77"/>
      <c r="E54" s="29"/>
      <c r="F54" s="29"/>
      <c r="G54" s="77"/>
      <c r="H54" s="29"/>
      <c r="I54" s="29"/>
      <c r="J54" s="77">
        <v>1</v>
      </c>
      <c r="K54" s="29">
        <v>971547</v>
      </c>
      <c r="L54" s="29">
        <v>971547</v>
      </c>
      <c r="M54" s="77"/>
      <c r="N54" s="29"/>
      <c r="O54" s="29">
        <f t="shared" ref="O54:O58" si="7">M54*N54</f>
        <v>0</v>
      </c>
      <c r="P54" s="77"/>
      <c r="Q54" s="29"/>
      <c r="R54" s="896" t="s">
        <v>328</v>
      </c>
      <c r="S54" s="63"/>
      <c r="T54" s="63"/>
    </row>
    <row r="55" spans="1:21" ht="18" hidden="1" customHeight="1">
      <c r="A55" s="27" t="s">
        <v>286</v>
      </c>
      <c r="B55" s="78" t="s">
        <v>291</v>
      </c>
      <c r="C55" s="27" t="s">
        <v>214</v>
      </c>
      <c r="D55" s="77"/>
      <c r="E55" s="29"/>
      <c r="F55" s="29"/>
      <c r="G55" s="77"/>
      <c r="H55" s="29"/>
      <c r="I55" s="29"/>
      <c r="J55" s="77">
        <v>1</v>
      </c>
      <c r="K55" s="29">
        <v>858000</v>
      </c>
      <c r="L55" s="29">
        <v>858000</v>
      </c>
      <c r="M55" s="77"/>
      <c r="N55" s="29"/>
      <c r="O55" s="29">
        <f t="shared" si="7"/>
        <v>0</v>
      </c>
      <c r="P55" s="77"/>
      <c r="Q55" s="29"/>
      <c r="R55" s="897"/>
      <c r="S55" s="63"/>
      <c r="T55" s="63"/>
    </row>
    <row r="56" spans="1:21" ht="18" hidden="1" customHeight="1">
      <c r="A56" s="27" t="s">
        <v>287</v>
      </c>
      <c r="B56" s="78" t="s">
        <v>293</v>
      </c>
      <c r="C56" s="27" t="s">
        <v>214</v>
      </c>
      <c r="D56" s="77"/>
      <c r="E56" s="29"/>
      <c r="F56" s="29"/>
      <c r="G56" s="77"/>
      <c r="H56" s="29"/>
      <c r="I56" s="29"/>
      <c r="J56" s="77">
        <v>1</v>
      </c>
      <c r="K56" s="29">
        <v>778387</v>
      </c>
      <c r="L56" s="29">
        <v>778387</v>
      </c>
      <c r="M56" s="77"/>
      <c r="N56" s="29"/>
      <c r="O56" s="29">
        <f t="shared" si="7"/>
        <v>0</v>
      </c>
      <c r="P56" s="77"/>
      <c r="Q56" s="29"/>
      <c r="R56" s="897"/>
      <c r="S56" s="63"/>
      <c r="T56" s="63"/>
    </row>
    <row r="57" spans="1:21" ht="18" hidden="1" customHeight="1">
      <c r="A57" s="27" t="s">
        <v>289</v>
      </c>
      <c r="B57" s="78" t="s">
        <v>292</v>
      </c>
      <c r="C57" s="27" t="s">
        <v>214</v>
      </c>
      <c r="D57" s="77"/>
      <c r="E57" s="29"/>
      <c r="F57" s="29"/>
      <c r="G57" s="77"/>
      <c r="H57" s="29"/>
      <c r="I57" s="29"/>
      <c r="J57" s="77">
        <v>1</v>
      </c>
      <c r="K57" s="29">
        <v>924000</v>
      </c>
      <c r="L57" s="29">
        <v>924000</v>
      </c>
      <c r="M57" s="77"/>
      <c r="N57" s="29"/>
      <c r="O57" s="29">
        <f t="shared" si="7"/>
        <v>0</v>
      </c>
      <c r="P57" s="77"/>
      <c r="Q57" s="29"/>
      <c r="R57" s="898"/>
      <c r="S57" s="63"/>
      <c r="T57" s="63"/>
    </row>
    <row r="58" spans="1:21" ht="18" hidden="1" customHeight="1">
      <c r="A58" s="27" t="s">
        <v>288</v>
      </c>
      <c r="B58" s="78" t="s">
        <v>294</v>
      </c>
      <c r="C58" s="27" t="s">
        <v>214</v>
      </c>
      <c r="D58" s="77"/>
      <c r="E58" s="29"/>
      <c r="F58" s="29"/>
      <c r="G58" s="77"/>
      <c r="H58" s="29"/>
      <c r="I58" s="29"/>
      <c r="J58" s="77">
        <v>1</v>
      </c>
      <c r="K58" s="29">
        <v>949580</v>
      </c>
      <c r="L58" s="29">
        <v>949580</v>
      </c>
      <c r="M58" s="77">
        <v>1</v>
      </c>
      <c r="N58" s="29">
        <f>ROUND(859498.06,0)</f>
        <v>859498</v>
      </c>
      <c r="O58" s="29">
        <f t="shared" si="7"/>
        <v>859498</v>
      </c>
      <c r="P58" s="77"/>
      <c r="Q58" s="29"/>
      <c r="R58" s="77" t="s">
        <v>376</v>
      </c>
      <c r="S58" s="63"/>
      <c r="T58" s="63"/>
    </row>
    <row r="59" spans="1:21" s="110" customFormat="1" ht="16.95" customHeight="1">
      <c r="A59" s="73" t="s">
        <v>26</v>
      </c>
      <c r="B59" s="74" t="s">
        <v>27</v>
      </c>
      <c r="C59" s="73"/>
      <c r="D59" s="80"/>
      <c r="E59" s="80"/>
      <c r="F59" s="80">
        <v>6378413.8049143823</v>
      </c>
      <c r="G59" s="75"/>
      <c r="H59" s="80"/>
      <c r="I59" s="80">
        <v>7607107</v>
      </c>
      <c r="J59" s="75"/>
      <c r="K59" s="80"/>
      <c r="L59" s="80">
        <v>7888980.5104646478</v>
      </c>
      <c r="M59" s="75"/>
      <c r="N59" s="80"/>
      <c r="O59" s="80">
        <f>'2.1.Khac- GĐ1'!E4</f>
        <v>3100796.6</v>
      </c>
      <c r="P59" s="80"/>
      <c r="Q59" s="80">
        <f>O59-I59</f>
        <v>-4506310.4000000004</v>
      </c>
      <c r="R59" s="75"/>
      <c r="S59" s="63"/>
      <c r="T59" s="63"/>
    </row>
    <row r="60" spans="1:21" s="110" customFormat="1" ht="16.95" customHeight="1">
      <c r="A60" s="73" t="s">
        <v>28</v>
      </c>
      <c r="B60" s="74" t="s">
        <v>167</v>
      </c>
      <c r="C60" s="73"/>
      <c r="D60" s="80"/>
      <c r="E60" s="80"/>
      <c r="F60" s="80">
        <v>19020849.450412672</v>
      </c>
      <c r="G60" s="75"/>
      <c r="H60" s="80"/>
      <c r="I60" s="80">
        <v>22138034.149575934</v>
      </c>
      <c r="J60" s="75"/>
      <c r="K60" s="80"/>
      <c r="L60" s="80">
        <v>22138034.275730979</v>
      </c>
      <c r="M60" s="75"/>
      <c r="N60" s="80"/>
      <c r="O60" s="80">
        <f>'2.1.Khac- GĐ1'!E5</f>
        <v>9930950.2429999989</v>
      </c>
      <c r="P60" s="80"/>
      <c r="Q60" s="80">
        <f>O60-I60</f>
        <v>-12207083.906575935</v>
      </c>
      <c r="R60" s="75"/>
      <c r="S60" s="63"/>
      <c r="T60" s="63"/>
    </row>
    <row r="61" spans="1:21" s="110" customFormat="1" ht="16.95" customHeight="1">
      <c r="A61" s="73" t="s">
        <v>30</v>
      </c>
      <c r="B61" s="74" t="s">
        <v>146</v>
      </c>
      <c r="C61" s="73"/>
      <c r="D61" s="80"/>
      <c r="E61" s="80"/>
      <c r="F61" s="80">
        <v>64530569.636508472</v>
      </c>
      <c r="G61" s="75"/>
      <c r="H61" s="80"/>
      <c r="I61" s="80">
        <v>34793821.230260625</v>
      </c>
      <c r="J61" s="75"/>
      <c r="K61" s="80"/>
      <c r="L61" s="80">
        <v>65302395.635660619</v>
      </c>
      <c r="M61" s="75"/>
      <c r="N61" s="80"/>
      <c r="O61" s="80">
        <f ca="1">'2.1.Khac- GĐ1'!E33</f>
        <v>56540104.776113503</v>
      </c>
      <c r="P61" s="80"/>
      <c r="Q61" s="80">
        <f ca="1">O61-I61</f>
        <v>21746283.545852877</v>
      </c>
      <c r="R61" s="75"/>
      <c r="S61" s="63"/>
      <c r="T61" s="63"/>
    </row>
    <row r="62" spans="1:21" s="110" customFormat="1" ht="16.95" customHeight="1">
      <c r="A62" s="73" t="s">
        <v>32</v>
      </c>
      <c r="B62" s="74" t="s">
        <v>33</v>
      </c>
      <c r="C62" s="73"/>
      <c r="D62" s="82">
        <v>0.1</v>
      </c>
      <c r="E62" s="80"/>
      <c r="F62" s="80">
        <f>(F6+F49+F59+F60+F61)*$D$62</f>
        <v>73571234.482302412</v>
      </c>
      <c r="G62" s="75"/>
      <c r="H62" s="80"/>
      <c r="I62" s="80">
        <v>145263179</v>
      </c>
      <c r="J62" s="75"/>
      <c r="K62" s="80"/>
      <c r="L62" s="80">
        <v>109434589.15798037</v>
      </c>
      <c r="M62" s="75"/>
      <c r="N62" s="80"/>
      <c r="O62" s="80">
        <f ca="1">SUM($O$19,$O$40:$O$42,$O$50,$O$60:$O$61)*5%</f>
        <v>13330175.307205677</v>
      </c>
      <c r="P62" s="80"/>
      <c r="Q62" s="80">
        <f ca="1">O62-I62</f>
        <v>-131933003.69279432</v>
      </c>
      <c r="R62" s="199"/>
      <c r="S62" s="200">
        <f ca="1">O62/(O6+O49+O59+O60+O61)</f>
        <v>2.1045227317988916E-2</v>
      </c>
      <c r="U62" s="110" t="s">
        <v>260</v>
      </c>
    </row>
    <row r="63" spans="1:21" s="110" customFormat="1" ht="16.95" customHeight="1">
      <c r="A63" s="182"/>
      <c r="B63" s="182" t="s">
        <v>42</v>
      </c>
      <c r="C63" s="182"/>
      <c r="D63" s="201"/>
      <c r="E63" s="201"/>
      <c r="F63" s="201">
        <f>F6+F49+F59+F60+F61+F62</f>
        <v>809283579.30532646</v>
      </c>
      <c r="G63" s="202"/>
      <c r="H63" s="201"/>
      <c r="I63" s="201">
        <f>I6+I49+I59+I60+I61+I62</f>
        <v>809283578.92578661</v>
      </c>
      <c r="J63" s="202"/>
      <c r="K63" s="201"/>
      <c r="L63" s="201">
        <v>809283578.92578661</v>
      </c>
      <c r="M63" s="202"/>
      <c r="N63" s="201"/>
      <c r="O63" s="201">
        <f ca="1">O6+O49+O59+O60+O61+O62</f>
        <v>646736272.8413192</v>
      </c>
      <c r="P63" s="201">
        <f>P6+P49+P59+P60+P61+P62</f>
        <v>0</v>
      </c>
      <c r="Q63" s="201">
        <f ca="1">Q6+Q49+Q59+Q60+Q61+Q62</f>
        <v>-269170969.66970611</v>
      </c>
      <c r="R63" s="202"/>
      <c r="S63" s="63"/>
      <c r="T63" s="63"/>
    </row>
    <row r="64" spans="1:21" ht="16.95" customHeight="1">
      <c r="A64" s="64" t="s">
        <v>20</v>
      </c>
      <c r="B64" s="65" t="s">
        <v>220</v>
      </c>
      <c r="C64" s="64"/>
      <c r="D64" s="72"/>
      <c r="E64" s="72"/>
      <c r="F64" s="72">
        <v>200000000</v>
      </c>
      <c r="G64" s="66"/>
      <c r="H64" s="72"/>
      <c r="I64" s="72">
        <f>I63-I65</f>
        <v>244283578.92578661</v>
      </c>
      <c r="J64" s="66"/>
      <c r="K64" s="72"/>
      <c r="L64" s="72">
        <v>244283578.92578661</v>
      </c>
      <c r="M64" s="66"/>
      <c r="N64" s="72"/>
      <c r="O64" s="72">
        <f ca="1">O63-O65</f>
        <v>196736272.8413192</v>
      </c>
      <c r="P64" s="72"/>
      <c r="Q64" s="72"/>
      <c r="R64" s="66"/>
      <c r="S64" s="200"/>
      <c r="T64" s="63"/>
    </row>
    <row r="65" spans="1:20" ht="16.95" customHeight="1">
      <c r="A65" s="183" t="s">
        <v>20</v>
      </c>
      <c r="B65" s="286" t="s">
        <v>57</v>
      </c>
      <c r="C65" s="183"/>
      <c r="D65" s="287"/>
      <c r="E65" s="287"/>
      <c r="F65" s="287">
        <f>F63-F64</f>
        <v>609283579.30532646</v>
      </c>
      <c r="G65" s="282"/>
      <c r="H65" s="287"/>
      <c r="I65" s="287">
        <v>565000000</v>
      </c>
      <c r="J65" s="282"/>
      <c r="K65" s="287"/>
      <c r="L65" s="287">
        <v>565000000</v>
      </c>
      <c r="M65" s="282"/>
      <c r="N65" s="287"/>
      <c r="O65" s="287">
        <v>450000000</v>
      </c>
      <c r="P65" s="287"/>
      <c r="Q65" s="287"/>
      <c r="R65" s="282"/>
      <c r="S65" s="200"/>
      <c r="T65" s="63"/>
    </row>
    <row r="66" spans="1:20" ht="19.95" customHeight="1">
      <c r="B66" s="67"/>
      <c r="O66" s="133"/>
      <c r="P66" s="212"/>
    </row>
    <row r="67" spans="1:20" ht="19.95" customHeight="1">
      <c r="B67" s="30"/>
      <c r="O67" s="137"/>
      <c r="P67" s="294"/>
      <c r="Q67" s="270"/>
    </row>
    <row r="68" spans="1:20" ht="19.95" customHeight="1">
      <c r="O68" s="212"/>
    </row>
    <row r="69" spans="1:20" ht="19.95" customHeight="1">
      <c r="O69" s="212"/>
    </row>
  </sheetData>
  <mergeCells count="46">
    <mergeCell ref="R54:R57"/>
    <mergeCell ref="G19:G24"/>
    <mergeCell ref="H19:H24"/>
    <mergeCell ref="I19:I24"/>
    <mergeCell ref="I32:I33"/>
    <mergeCell ref="O19:O24"/>
    <mergeCell ref="J19:J24"/>
    <mergeCell ref="K19:K24"/>
    <mergeCell ref="N19:N24"/>
    <mergeCell ref="Q19:Q24"/>
    <mergeCell ref="O32:O33"/>
    <mergeCell ref="R40:R42"/>
    <mergeCell ref="Q32:Q33"/>
    <mergeCell ref="R25:R36"/>
    <mergeCell ref="P19:P24"/>
    <mergeCell ref="R19:R24"/>
    <mergeCell ref="U1:U2"/>
    <mergeCell ref="Q7:Q9"/>
    <mergeCell ref="A1:R1"/>
    <mergeCell ref="R3:R4"/>
    <mergeCell ref="G3:I3"/>
    <mergeCell ref="N2:O2"/>
    <mergeCell ref="R7:R10"/>
    <mergeCell ref="P10:P11"/>
    <mergeCell ref="P3:Q3"/>
    <mergeCell ref="J3:L3"/>
    <mergeCell ref="Q10:Q11"/>
    <mergeCell ref="D3:F3"/>
    <mergeCell ref="F10:F11"/>
    <mergeCell ref="D10:D11"/>
    <mergeCell ref="E10:E11"/>
    <mergeCell ref="C39:C46"/>
    <mergeCell ref="P32:P33"/>
    <mergeCell ref="E15:E18"/>
    <mergeCell ref="R44:R48"/>
    <mergeCell ref="Q39:Q48"/>
    <mergeCell ref="F39:F46"/>
    <mergeCell ref="E39:E46"/>
    <mergeCell ref="D39:D46"/>
    <mergeCell ref="O40:O41"/>
    <mergeCell ref="Q16:Q18"/>
    <mergeCell ref="P16:P18"/>
    <mergeCell ref="D15:D18"/>
    <mergeCell ref="L19:L24"/>
    <mergeCell ref="M19:M24"/>
    <mergeCell ref="F15:F18"/>
  </mergeCells>
  <phoneticPr fontId="14" type="noConversion"/>
  <printOptions horizontalCentered="1"/>
  <pageMargins left="0.75" right="0.2" top="0.5" bottom="0.5" header="0.31" footer="0.35"/>
  <pageSetup paperSize="9" scale="95" firstPageNumber="2" orientation="portrait" useFirstPageNumber="1"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49"/>
  <sheetViews>
    <sheetView showZeros="0" zoomScaleNormal="100" zoomScaleSheetLayoutView="100" workbookViewId="0">
      <selection activeCell="N18" sqref="N18"/>
    </sheetView>
  </sheetViews>
  <sheetFormatPr defaultColWidth="9.109375" defaultRowHeight="15.6"/>
  <cols>
    <col min="1" max="1" width="5.109375" style="30" bestFit="1" customWidth="1"/>
    <col min="2" max="2" width="74" style="87" customWidth="1"/>
    <col min="3" max="3" width="7.88671875" style="30" bestFit="1" customWidth="1"/>
    <col min="4" max="4" width="13.6640625" style="30" bestFit="1" customWidth="1"/>
    <col min="5" max="5" width="12.109375" style="88" bestFit="1" customWidth="1"/>
    <col min="6" max="6" width="38.6640625" style="30" customWidth="1"/>
    <col min="7" max="7" width="12.109375" style="88" bestFit="1" customWidth="1"/>
    <col min="8" max="8" width="14.44140625" style="88" customWidth="1"/>
    <col min="9" max="9" width="15.44140625" style="88" customWidth="1"/>
    <col min="10" max="10" width="8.44140625" style="88" customWidth="1"/>
    <col min="11" max="11" width="9.88671875" style="88" customWidth="1"/>
    <col min="12" max="12" width="8" style="188" customWidth="1"/>
    <col min="13" max="13" width="12.5546875" style="30" customWidth="1"/>
    <col min="14" max="14" width="11.44140625" style="30" customWidth="1"/>
    <col min="15" max="15" width="13.109375" style="30" customWidth="1"/>
    <col min="16" max="16" width="14.88671875" style="30" customWidth="1"/>
    <col min="17" max="17" width="13.109375" style="30" bestFit="1" customWidth="1"/>
    <col min="18" max="16384" width="9.109375" style="30"/>
  </cols>
  <sheetData>
    <row r="1" spans="1:17" s="110" customFormat="1" ht="18" customHeight="1">
      <c r="A1" s="889" t="s">
        <v>954</v>
      </c>
      <c r="B1" s="889"/>
      <c r="C1" s="889"/>
      <c r="D1" s="889"/>
      <c r="E1" s="889"/>
      <c r="F1" s="889"/>
      <c r="H1" s="188"/>
      <c r="I1" s="188"/>
      <c r="J1" s="188"/>
      <c r="K1" s="188"/>
      <c r="L1" s="188"/>
    </row>
    <row r="2" spans="1:17" s="58" customFormat="1" ht="18" customHeight="1">
      <c r="B2" s="267"/>
      <c r="D2" s="895" t="s">
        <v>321</v>
      </c>
      <c r="E2" s="895"/>
      <c r="G2" s="135"/>
      <c r="H2" s="135"/>
      <c r="I2" s="135"/>
      <c r="J2" s="135"/>
      <c r="K2" s="135"/>
      <c r="L2" s="268"/>
    </row>
    <row r="3" spans="1:17" s="110" customFormat="1" ht="18" customHeight="1">
      <c r="A3" s="182" t="s">
        <v>1</v>
      </c>
      <c r="B3" s="182" t="s">
        <v>44</v>
      </c>
      <c r="C3" s="182" t="s">
        <v>251</v>
      </c>
      <c r="D3" s="182" t="s">
        <v>252</v>
      </c>
      <c r="E3" s="219" t="s">
        <v>6</v>
      </c>
      <c r="F3" s="219" t="s">
        <v>4</v>
      </c>
      <c r="G3" s="110" t="s">
        <v>331</v>
      </c>
      <c r="H3" s="136" t="e">
        <f>SUM(#REF!)</f>
        <v>#REF!</v>
      </c>
      <c r="I3" s="188" t="s">
        <v>279</v>
      </c>
      <c r="J3" s="188"/>
      <c r="K3" s="188"/>
      <c r="L3" s="188"/>
    </row>
    <row r="4" spans="1:17" s="110" customFormat="1" ht="46.8">
      <c r="A4" s="73">
        <v>3</v>
      </c>
      <c r="B4" s="74" t="s">
        <v>371</v>
      </c>
      <c r="C4" s="269"/>
      <c r="D4" s="269"/>
      <c r="E4" s="76">
        <v>3100796.6</v>
      </c>
      <c r="F4" s="75" t="s">
        <v>384</v>
      </c>
      <c r="G4" s="270"/>
      <c r="H4" s="215"/>
      <c r="I4" s="215"/>
      <c r="J4" s="271"/>
      <c r="K4" s="271"/>
      <c r="L4" s="217"/>
      <c r="M4" s="63"/>
      <c r="P4" s="272"/>
      <c r="Q4" s="110" t="e">
        <f>#REF!*#REF!</f>
        <v>#REF!</v>
      </c>
    </row>
    <row r="5" spans="1:17" s="110" customFormat="1" ht="18" customHeight="1">
      <c r="A5" s="73">
        <f>+A4+1</f>
        <v>4</v>
      </c>
      <c r="B5" s="74" t="s">
        <v>167</v>
      </c>
      <c r="C5" s="273"/>
      <c r="D5" s="273"/>
      <c r="E5" s="76">
        <f>SUM(E6:E32)</f>
        <v>9930950.2429999989</v>
      </c>
      <c r="F5" s="75"/>
      <c r="G5" s="270"/>
      <c r="H5" s="188"/>
      <c r="I5" s="133"/>
      <c r="J5" s="133"/>
      <c r="K5" s="188"/>
      <c r="L5" s="188"/>
      <c r="M5" s="136"/>
    </row>
    <row r="6" spans="1:17" ht="32.4" customHeight="1">
      <c r="A6" s="27" t="s">
        <v>285</v>
      </c>
      <c r="B6" s="78" t="s">
        <v>343</v>
      </c>
      <c r="C6" s="27"/>
      <c r="D6" s="27"/>
      <c r="E6" s="79">
        <v>727624</v>
      </c>
      <c r="F6" s="77" t="s">
        <v>385</v>
      </c>
      <c r="G6" s="137"/>
      <c r="I6" s="133"/>
      <c r="J6" s="133"/>
      <c r="L6" s="88"/>
      <c r="M6" s="133"/>
    </row>
    <row r="7" spans="1:17" ht="32.4" customHeight="1">
      <c r="A7" s="27" t="s">
        <v>286</v>
      </c>
      <c r="B7" s="78" t="s">
        <v>344</v>
      </c>
      <c r="C7" s="27"/>
      <c r="D7" s="27"/>
      <c r="E7" s="79">
        <v>288801</v>
      </c>
      <c r="F7" s="77" t="s">
        <v>386</v>
      </c>
      <c r="G7" s="137"/>
      <c r="I7" s="133"/>
      <c r="J7" s="133"/>
      <c r="L7" s="88"/>
      <c r="M7" s="133"/>
    </row>
    <row r="8" spans="1:17" ht="32.4" customHeight="1">
      <c r="A8" s="27" t="s">
        <v>287</v>
      </c>
      <c r="B8" s="78" t="s">
        <v>345</v>
      </c>
      <c r="C8" s="27"/>
      <c r="D8" s="27"/>
      <c r="E8" s="79">
        <v>149007.22</v>
      </c>
      <c r="F8" s="77" t="s">
        <v>387</v>
      </c>
      <c r="G8" s="137"/>
      <c r="I8" s="133"/>
      <c r="J8" s="133"/>
      <c r="L8" s="88"/>
      <c r="M8" s="133"/>
    </row>
    <row r="9" spans="1:17" ht="31.2">
      <c r="A9" s="27" t="s">
        <v>289</v>
      </c>
      <c r="B9" s="78" t="s">
        <v>348</v>
      </c>
      <c r="C9" s="27"/>
      <c r="D9" s="27"/>
      <c r="E9" s="79">
        <v>253077</v>
      </c>
      <c r="F9" s="77" t="s">
        <v>388</v>
      </c>
      <c r="G9" s="137"/>
      <c r="I9" s="133"/>
      <c r="J9" s="133"/>
      <c r="L9" s="88"/>
      <c r="M9" s="133"/>
    </row>
    <row r="10" spans="1:17" ht="31.2">
      <c r="A10" s="27" t="s">
        <v>288</v>
      </c>
      <c r="B10" s="78" t="s">
        <v>349</v>
      </c>
      <c r="C10" s="27"/>
      <c r="D10" s="27"/>
      <c r="E10" s="79">
        <v>97320</v>
      </c>
      <c r="F10" s="77" t="s">
        <v>389</v>
      </c>
      <c r="G10" s="137"/>
      <c r="I10" s="133"/>
      <c r="J10" s="133"/>
      <c r="L10" s="88"/>
      <c r="M10" s="133"/>
    </row>
    <row r="11" spans="1:17" ht="31.2">
      <c r="A11" s="27" t="s">
        <v>553</v>
      </c>
      <c r="B11" s="78" t="s">
        <v>350</v>
      </c>
      <c r="C11" s="27"/>
      <c r="D11" s="27"/>
      <c r="E11" s="79">
        <v>10928</v>
      </c>
      <c r="F11" s="77" t="s">
        <v>390</v>
      </c>
      <c r="G11" s="137"/>
      <c r="I11" s="133"/>
      <c r="J11" s="133"/>
      <c r="L11" s="88"/>
      <c r="M11" s="133"/>
    </row>
    <row r="12" spans="1:17" ht="31.2">
      <c r="A12" s="27" t="s">
        <v>554</v>
      </c>
      <c r="B12" s="78" t="s">
        <v>351</v>
      </c>
      <c r="C12" s="27"/>
      <c r="D12" s="27"/>
      <c r="E12" s="79">
        <v>5383.4</v>
      </c>
      <c r="F12" s="77" t="s">
        <v>391</v>
      </c>
      <c r="G12" s="137"/>
      <c r="I12" s="133"/>
      <c r="J12" s="133"/>
      <c r="L12" s="88"/>
      <c r="M12" s="133"/>
    </row>
    <row r="13" spans="1:17" ht="31.2">
      <c r="A13" s="27" t="s">
        <v>555</v>
      </c>
      <c r="B13" s="78" t="s">
        <v>352</v>
      </c>
      <c r="C13" s="27"/>
      <c r="D13" s="27"/>
      <c r="E13" s="79">
        <v>187840</v>
      </c>
      <c r="F13" s="77" t="s">
        <v>392</v>
      </c>
      <c r="G13" s="137"/>
      <c r="I13" s="133"/>
      <c r="J13" s="133"/>
      <c r="L13" s="88"/>
      <c r="M13" s="133"/>
    </row>
    <row r="14" spans="1:17" ht="31.2">
      <c r="A14" s="27" t="s">
        <v>556</v>
      </c>
      <c r="B14" s="78" t="s">
        <v>353</v>
      </c>
      <c r="C14" s="27"/>
      <c r="D14" s="27"/>
      <c r="E14" s="79">
        <v>2330000</v>
      </c>
      <c r="F14" s="77" t="s">
        <v>393</v>
      </c>
      <c r="G14" s="137"/>
      <c r="I14" s="133"/>
      <c r="J14" s="133"/>
      <c r="L14" s="88"/>
      <c r="M14" s="133"/>
    </row>
    <row r="15" spans="1:17" ht="31.2">
      <c r="A15" s="27" t="s">
        <v>557</v>
      </c>
      <c r="B15" s="78" t="s">
        <v>354</v>
      </c>
      <c r="C15" s="27"/>
      <c r="D15" s="27"/>
      <c r="E15" s="79">
        <v>374317.2</v>
      </c>
      <c r="F15" s="77" t="s">
        <v>394</v>
      </c>
      <c r="G15" s="137"/>
      <c r="I15" s="133"/>
      <c r="J15" s="133"/>
      <c r="L15" s="88"/>
      <c r="M15" s="133"/>
    </row>
    <row r="16" spans="1:17" ht="31.2">
      <c r="A16" s="27" t="s">
        <v>558</v>
      </c>
      <c r="B16" s="78" t="s">
        <v>355</v>
      </c>
      <c r="C16" s="27"/>
      <c r="D16" s="27"/>
      <c r="E16" s="79">
        <v>300000</v>
      </c>
      <c r="F16" s="77" t="s">
        <v>395</v>
      </c>
      <c r="G16" s="137"/>
      <c r="I16" s="133"/>
      <c r="J16" s="133"/>
      <c r="L16" s="88"/>
      <c r="M16" s="133"/>
    </row>
    <row r="17" spans="1:13" ht="36.6" customHeight="1">
      <c r="A17" s="27" t="s">
        <v>559</v>
      </c>
      <c r="B17" s="78" t="s">
        <v>356</v>
      </c>
      <c r="C17" s="27"/>
      <c r="D17" s="27"/>
      <c r="E17" s="79">
        <v>334695</v>
      </c>
      <c r="F17" s="77" t="s">
        <v>396</v>
      </c>
      <c r="G17" s="137"/>
      <c r="I17" s="133"/>
      <c r="J17" s="133"/>
      <c r="L17" s="88"/>
      <c r="M17" s="133"/>
    </row>
    <row r="18" spans="1:13" ht="62.4">
      <c r="A18" s="27" t="s">
        <v>560</v>
      </c>
      <c r="B18" s="78" t="s">
        <v>357</v>
      </c>
      <c r="C18" s="27"/>
      <c r="D18" s="27"/>
      <c r="E18" s="79">
        <v>279796</v>
      </c>
      <c r="F18" s="77" t="s">
        <v>397</v>
      </c>
      <c r="G18" s="137"/>
      <c r="I18" s="133"/>
      <c r="J18" s="133"/>
      <c r="L18" s="88"/>
      <c r="M18" s="133"/>
    </row>
    <row r="19" spans="1:13" ht="46.8">
      <c r="A19" s="27" t="s">
        <v>561</v>
      </c>
      <c r="B19" s="78" t="s">
        <v>358</v>
      </c>
      <c r="C19" s="27"/>
      <c r="D19" s="27"/>
      <c r="E19" s="79">
        <v>19728</v>
      </c>
      <c r="F19" s="77" t="s">
        <v>398</v>
      </c>
      <c r="G19" s="137"/>
      <c r="I19" s="133"/>
      <c r="J19" s="133"/>
      <c r="L19" s="88"/>
      <c r="M19" s="133"/>
    </row>
    <row r="20" spans="1:13" ht="62.4">
      <c r="A20" s="27" t="s">
        <v>562</v>
      </c>
      <c r="B20" s="78" t="s">
        <v>359</v>
      </c>
      <c r="C20" s="27"/>
      <c r="D20" s="27"/>
      <c r="E20" s="79">
        <v>70519</v>
      </c>
      <c r="F20" s="77" t="s">
        <v>399</v>
      </c>
      <c r="G20" s="137"/>
      <c r="I20" s="133"/>
      <c r="J20" s="133"/>
      <c r="L20" s="88"/>
      <c r="M20" s="133"/>
    </row>
    <row r="21" spans="1:13" ht="31.2">
      <c r="A21" s="27" t="s">
        <v>563</v>
      </c>
      <c r="B21" s="78" t="s">
        <v>360</v>
      </c>
      <c r="C21" s="27"/>
      <c r="D21" s="27"/>
      <c r="E21" s="79">
        <v>8617</v>
      </c>
      <c r="F21" s="77" t="s">
        <v>400</v>
      </c>
      <c r="G21" s="137"/>
      <c r="I21" s="133"/>
      <c r="J21" s="133"/>
      <c r="L21" s="88"/>
      <c r="M21" s="133"/>
    </row>
    <row r="22" spans="1:13" ht="46.8">
      <c r="A22" s="27" t="s">
        <v>564</v>
      </c>
      <c r="B22" s="78" t="s">
        <v>361</v>
      </c>
      <c r="C22" s="27"/>
      <c r="D22" s="27"/>
      <c r="E22" s="79">
        <v>140000</v>
      </c>
      <c r="F22" s="77" t="s">
        <v>401</v>
      </c>
      <c r="G22" s="137"/>
      <c r="I22" s="133"/>
      <c r="J22" s="133"/>
      <c r="L22" s="88"/>
      <c r="M22" s="133"/>
    </row>
    <row r="23" spans="1:13" ht="31.2">
      <c r="A23" s="27" t="s">
        <v>565</v>
      </c>
      <c r="B23" s="78" t="s">
        <v>362</v>
      </c>
      <c r="C23" s="27"/>
      <c r="D23" s="27"/>
      <c r="E23" s="79">
        <v>1390000</v>
      </c>
      <c r="F23" s="77" t="s">
        <v>402</v>
      </c>
      <c r="G23" s="137"/>
      <c r="I23" s="133"/>
      <c r="J23" s="133"/>
      <c r="L23" s="88"/>
      <c r="M23" s="133"/>
    </row>
    <row r="24" spans="1:13" ht="54.6" customHeight="1">
      <c r="A24" s="27" t="s">
        <v>566</v>
      </c>
      <c r="B24" s="78" t="s">
        <v>363</v>
      </c>
      <c r="C24" s="27"/>
      <c r="D24" s="27"/>
      <c r="E24" s="79">
        <v>838658</v>
      </c>
      <c r="F24" s="77" t="s">
        <v>403</v>
      </c>
      <c r="G24" s="137"/>
      <c r="I24" s="133"/>
      <c r="J24" s="133"/>
      <c r="L24" s="88"/>
      <c r="M24" s="133"/>
    </row>
    <row r="25" spans="1:13" ht="38.4" customHeight="1">
      <c r="A25" s="27" t="s">
        <v>567</v>
      </c>
      <c r="B25" s="78" t="s">
        <v>364</v>
      </c>
      <c r="C25" s="27"/>
      <c r="D25" s="27"/>
      <c r="E25" s="79">
        <v>329999.96999999997</v>
      </c>
      <c r="F25" s="77" t="s">
        <v>404</v>
      </c>
      <c r="G25" s="137"/>
      <c r="I25" s="133"/>
      <c r="J25" s="133"/>
      <c r="L25" s="88"/>
      <c r="M25" s="133"/>
    </row>
    <row r="26" spans="1:13" ht="46.8">
      <c r="A26" s="27" t="s">
        <v>568</v>
      </c>
      <c r="B26" s="78" t="s">
        <v>365</v>
      </c>
      <c r="C26" s="27"/>
      <c r="D26" s="27"/>
      <c r="E26" s="79">
        <v>402654</v>
      </c>
      <c r="F26" s="77" t="s">
        <v>405</v>
      </c>
      <c r="G26" s="137"/>
      <c r="I26" s="133"/>
      <c r="J26" s="133"/>
      <c r="L26" s="88"/>
      <c r="M26" s="133"/>
    </row>
    <row r="27" spans="1:13" ht="36" customHeight="1">
      <c r="A27" s="27" t="s">
        <v>569</v>
      </c>
      <c r="B27" s="78" t="s">
        <v>366</v>
      </c>
      <c r="C27" s="27"/>
      <c r="D27" s="27"/>
      <c r="E27" s="79">
        <v>100357</v>
      </c>
      <c r="F27" s="77" t="s">
        <v>406</v>
      </c>
      <c r="G27" s="137"/>
      <c r="I27" s="133"/>
      <c r="J27" s="133"/>
      <c r="L27" s="88"/>
      <c r="M27" s="133"/>
    </row>
    <row r="28" spans="1:13" ht="52.2" customHeight="1">
      <c r="A28" s="27" t="s">
        <v>570</v>
      </c>
      <c r="B28" s="78" t="s">
        <v>367</v>
      </c>
      <c r="C28" s="27"/>
      <c r="D28" s="27"/>
      <c r="E28" s="79">
        <v>73368.899999999994</v>
      </c>
      <c r="F28" s="77" t="s">
        <v>407</v>
      </c>
      <c r="G28" s="137"/>
      <c r="I28" s="133"/>
      <c r="J28" s="133"/>
      <c r="L28" s="88"/>
      <c r="M28" s="133"/>
    </row>
    <row r="29" spans="1:13" ht="31.2">
      <c r="A29" s="27" t="s">
        <v>571</v>
      </c>
      <c r="B29" s="78" t="s">
        <v>368</v>
      </c>
      <c r="C29" s="27"/>
      <c r="D29" s="27"/>
      <c r="E29" s="79">
        <v>568697.55299999996</v>
      </c>
      <c r="F29" s="77" t="s">
        <v>408</v>
      </c>
      <c r="G29" s="137"/>
      <c r="I29" s="133"/>
      <c r="J29" s="133"/>
      <c r="L29" s="88"/>
      <c r="M29" s="133"/>
    </row>
    <row r="30" spans="1:13" ht="31.2">
      <c r="A30" s="27" t="s">
        <v>572</v>
      </c>
      <c r="B30" s="78" t="s">
        <v>346</v>
      </c>
      <c r="C30" s="27"/>
      <c r="D30" s="27"/>
      <c r="E30" s="79">
        <v>135562</v>
      </c>
      <c r="F30" s="77" t="s">
        <v>409</v>
      </c>
      <c r="G30" s="137"/>
      <c r="I30" s="133"/>
      <c r="J30" s="133"/>
      <c r="L30" s="88"/>
      <c r="M30" s="133"/>
    </row>
    <row r="31" spans="1:13" ht="31.2">
      <c r="A31" s="27" t="s">
        <v>573</v>
      </c>
      <c r="B31" s="78" t="s">
        <v>347</v>
      </c>
      <c r="C31" s="27"/>
      <c r="D31" s="27"/>
      <c r="E31" s="79">
        <v>250000</v>
      </c>
      <c r="F31" s="77" t="s">
        <v>410</v>
      </c>
      <c r="G31" s="137"/>
      <c r="I31" s="133"/>
      <c r="J31" s="133"/>
      <c r="L31" s="88"/>
      <c r="M31" s="133"/>
    </row>
    <row r="32" spans="1:13" ht="46.8">
      <c r="A32" s="27" t="s">
        <v>591</v>
      </c>
      <c r="B32" s="78" t="s">
        <v>592</v>
      </c>
      <c r="C32" s="27"/>
      <c r="D32" s="27"/>
      <c r="E32" s="79">
        <v>264000</v>
      </c>
      <c r="F32" s="77" t="s">
        <v>593</v>
      </c>
      <c r="G32" s="137"/>
      <c r="I32" s="133"/>
      <c r="J32" s="133"/>
      <c r="L32" s="88"/>
      <c r="M32" s="133"/>
    </row>
    <row r="33" spans="1:12" s="110" customFormat="1">
      <c r="A33" s="73">
        <v>5</v>
      </c>
      <c r="B33" s="74" t="s">
        <v>146</v>
      </c>
      <c r="C33" s="273"/>
      <c r="D33" s="273"/>
      <c r="E33" s="76">
        <f ca="1">SUM(E34:E47)</f>
        <v>56540104.776113503</v>
      </c>
      <c r="F33" s="75"/>
      <c r="G33" s="284">
        <f ca="1">SUM(G41:G47)</f>
        <v>2579816.9961625403</v>
      </c>
      <c r="H33" s="188"/>
      <c r="I33" s="188"/>
      <c r="J33" s="188"/>
      <c r="K33" s="188"/>
      <c r="L33" s="188"/>
    </row>
    <row r="34" spans="1:12" ht="31.2">
      <c r="A34" s="27" t="s">
        <v>574</v>
      </c>
      <c r="B34" s="78" t="s">
        <v>369</v>
      </c>
      <c r="C34" s="27"/>
      <c r="D34" s="27"/>
      <c r="E34" s="79">
        <v>67393</v>
      </c>
      <c r="F34" s="361" t="s">
        <v>411</v>
      </c>
      <c r="G34" s="137"/>
      <c r="L34" s="88"/>
    </row>
    <row r="35" spans="1:12">
      <c r="A35" s="27" t="s">
        <v>575</v>
      </c>
      <c r="B35" s="78" t="s">
        <v>370</v>
      </c>
      <c r="C35" s="27"/>
      <c r="D35" s="27"/>
      <c r="E35" s="79">
        <v>10482000</v>
      </c>
      <c r="F35" s="361" t="s">
        <v>588</v>
      </c>
      <c r="G35" s="137"/>
      <c r="L35" s="88"/>
    </row>
    <row r="36" spans="1:12" ht="31.2">
      <c r="A36" s="27" t="s">
        <v>576</v>
      </c>
      <c r="B36" s="78" t="s">
        <v>377</v>
      </c>
      <c r="C36" s="27"/>
      <c r="D36" s="27"/>
      <c r="E36" s="79">
        <v>131618.125</v>
      </c>
      <c r="F36" s="361" t="s">
        <v>412</v>
      </c>
      <c r="G36" s="137"/>
      <c r="L36" s="88"/>
    </row>
    <row r="37" spans="1:12" ht="31.2">
      <c r="A37" s="27" t="s">
        <v>577</v>
      </c>
      <c r="B37" s="78" t="s">
        <v>382</v>
      </c>
      <c r="C37" s="27"/>
      <c r="D37" s="27"/>
      <c r="E37" s="79">
        <v>12862</v>
      </c>
      <c r="F37" s="361" t="s">
        <v>589</v>
      </c>
      <c r="G37" s="137"/>
      <c r="L37" s="88"/>
    </row>
    <row r="38" spans="1:12" ht="31.2">
      <c r="A38" s="27" t="s">
        <v>578</v>
      </c>
      <c r="B38" s="78" t="s">
        <v>238</v>
      </c>
      <c r="C38" s="27"/>
      <c r="D38" s="27"/>
      <c r="E38" s="79">
        <v>2038040.618</v>
      </c>
      <c r="F38" s="361" t="s">
        <v>413</v>
      </c>
      <c r="G38" s="137"/>
      <c r="L38" s="88"/>
    </row>
    <row r="39" spans="1:12" ht="31.2">
      <c r="A39" s="27" t="s">
        <v>579</v>
      </c>
      <c r="B39" s="28" t="s">
        <v>380</v>
      </c>
      <c r="C39" s="218"/>
      <c r="D39" s="218"/>
      <c r="E39" s="79">
        <f>ROUND(521087.5,0)</f>
        <v>521088</v>
      </c>
      <c r="F39" s="361" t="s">
        <v>414</v>
      </c>
      <c r="G39" s="137">
        <f t="shared" ref="G39" si="0">E39/1.1</f>
        <v>473716.36363636359</v>
      </c>
      <c r="H39" s="215"/>
      <c r="I39" s="215"/>
      <c r="J39" s="216"/>
      <c r="K39" s="216"/>
      <c r="L39" s="217"/>
    </row>
    <row r="40" spans="1:12" ht="18" customHeight="1">
      <c r="A40" s="27" t="s">
        <v>580</v>
      </c>
      <c r="B40" s="28" t="s">
        <v>240</v>
      </c>
      <c r="C40" s="213"/>
      <c r="D40" s="214"/>
      <c r="E40" s="29">
        <f>SUM('2.2.Vay-GĐ1'!AI16:AI36)</f>
        <v>40513778.291333333</v>
      </c>
      <c r="F40" s="66" t="s">
        <v>381</v>
      </c>
      <c r="G40" s="137">
        <f>E40</f>
        <v>40513778.291333333</v>
      </c>
      <c r="L40" s="88"/>
    </row>
    <row r="41" spans="1:12" ht="18" customHeight="1">
      <c r="A41" s="27" t="s">
        <v>581</v>
      </c>
      <c r="B41" s="28" t="s">
        <v>239</v>
      </c>
      <c r="C41" s="213">
        <f ca="1">L41/100</f>
        <v>6.6782768720886126E-5</v>
      </c>
      <c r="D41" s="214" t="s">
        <v>551</v>
      </c>
      <c r="E41" s="79">
        <f ca="1">C41*$E$48</f>
        <v>43190.838932569728</v>
      </c>
      <c r="F41" s="77"/>
      <c r="G41" s="137">
        <f ca="1">E41</f>
        <v>43190.838932569728</v>
      </c>
      <c r="H41" s="215">
        <v>500000000</v>
      </c>
      <c r="I41" s="215">
        <v>1000000000</v>
      </c>
      <c r="J41" s="216">
        <f>HSTV!H220</f>
        <v>7.4999999999999997E-3</v>
      </c>
      <c r="K41" s="216">
        <f>HSTV!I220</f>
        <v>4.7000000000000002E-3</v>
      </c>
      <c r="L41" s="217">
        <f ca="1">J41-(J41-K41)/(I41-H41)*($E$48-H41)</f>
        <v>6.6782768720886126E-3</v>
      </c>
    </row>
    <row r="42" spans="1:12" ht="18" customHeight="1">
      <c r="A42" s="27" t="s">
        <v>582</v>
      </c>
      <c r="B42" s="28" t="s">
        <v>378</v>
      </c>
      <c r="C42" s="213">
        <f>L42/100</f>
        <v>3.7640553093484851E-4</v>
      </c>
      <c r="D42" s="214" t="s">
        <v>550</v>
      </c>
      <c r="E42" s="79">
        <f>C42*$E$49/1.1</f>
        <v>135800.8699378887</v>
      </c>
      <c r="F42" s="77"/>
      <c r="G42" s="137">
        <f>E42</f>
        <v>135800.8699378887</v>
      </c>
      <c r="H42" s="215">
        <v>200000000</v>
      </c>
      <c r="I42" s="215">
        <v>500000000</v>
      </c>
      <c r="J42" s="216">
        <f>HSTV!$F$229</f>
        <v>4.2999999999999997E-2</v>
      </c>
      <c r="K42" s="216">
        <f>HSTV!$G$229</f>
        <v>3.3000000000000002E-2</v>
      </c>
      <c r="L42" s="217">
        <f>J42-(J42-K42)/(I42-H42)*($E$49/1.1-H42)</f>
        <v>3.7640553093484852E-2</v>
      </c>
    </row>
    <row r="43" spans="1:12" ht="18" customHeight="1">
      <c r="A43" s="27" t="s">
        <v>583</v>
      </c>
      <c r="B43" s="28" t="s">
        <v>379</v>
      </c>
      <c r="C43" s="213">
        <f>L43/100</f>
        <v>3.5640553093484851E-4</v>
      </c>
      <c r="D43" s="214" t="s">
        <v>550</v>
      </c>
      <c r="E43" s="79">
        <f>C43*$E$49/1.1</f>
        <v>128585.20179397962</v>
      </c>
      <c r="F43" s="77"/>
      <c r="G43" s="137">
        <f t="shared" ref="G43" si="1">E43/1.1</f>
        <v>116895.63799452691</v>
      </c>
      <c r="H43" s="215">
        <v>200000000</v>
      </c>
      <c r="I43" s="215">
        <v>500000000</v>
      </c>
      <c r="J43" s="216">
        <f>HSTV!$F$238</f>
        <v>4.1000000000000002E-2</v>
      </c>
      <c r="K43" s="216">
        <f>HSTV!$G$238</f>
        <v>3.1E-2</v>
      </c>
      <c r="L43" s="217">
        <f>J43-(J43-K43)/(I43-H43)*($E$49/1.1-H43)</f>
        <v>3.564055309348485E-2</v>
      </c>
    </row>
    <row r="44" spans="1:12" ht="18" customHeight="1">
      <c r="A44" s="27" t="s">
        <v>584</v>
      </c>
      <c r="B44" s="28" t="s">
        <v>237</v>
      </c>
      <c r="C44" s="213"/>
      <c r="D44" s="214"/>
      <c r="E44" s="79">
        <f>HSTV!$F$260*1000</f>
        <v>66000</v>
      </c>
      <c r="F44" s="77"/>
      <c r="G44" s="137">
        <f>E44</f>
        <v>66000</v>
      </c>
      <c r="H44" s="274"/>
      <c r="I44" s="274"/>
      <c r="J44" s="275"/>
      <c r="K44" s="275"/>
      <c r="L44" s="276"/>
    </row>
    <row r="45" spans="1:12" ht="18" customHeight="1">
      <c r="A45" s="27" t="s">
        <v>585</v>
      </c>
      <c r="B45" s="28" t="s">
        <v>38</v>
      </c>
      <c r="C45" s="213">
        <f ca="1">L45/100</f>
        <v>9.131540599247294E-6</v>
      </c>
      <c r="D45" s="214" t="s">
        <v>551</v>
      </c>
      <c r="E45" s="79">
        <f ca="1">+C45*$E$48</f>
        <v>5905.6985324563811</v>
      </c>
      <c r="F45" s="77"/>
      <c r="G45" s="137">
        <f ca="1">E45</f>
        <v>5905.6985324563811</v>
      </c>
      <c r="H45" s="215">
        <v>500000000</v>
      </c>
      <c r="I45" s="215">
        <v>1000000000</v>
      </c>
      <c r="J45" s="277">
        <f>HSTV!$E$245</f>
        <v>1.01E-3</v>
      </c>
      <c r="K45" s="277">
        <f>HSTV!$F$245</f>
        <v>6.8000000000000005E-4</v>
      </c>
      <c r="L45" s="217">
        <f ca="1">J45-(J45-K45)/(I45-H45)*($E$48-H45)</f>
        <v>9.1315405992472936E-4</v>
      </c>
    </row>
    <row r="46" spans="1:12" ht="18" customHeight="1">
      <c r="A46" s="27" t="s">
        <v>586</v>
      </c>
      <c r="B46" s="28" t="s">
        <v>31</v>
      </c>
      <c r="C46" s="213">
        <f ca="1">L46/100</f>
        <v>1.2179373544428129E-3</v>
      </c>
      <c r="D46" s="214" t="s">
        <v>552</v>
      </c>
      <c r="E46" s="79">
        <f ca="1">+C46*E48*50%</f>
        <v>393842.13258328073</v>
      </c>
      <c r="F46" s="77"/>
      <c r="G46" s="137">
        <f ca="1">E46</f>
        <v>393842.13258328073</v>
      </c>
      <c r="H46" s="215">
        <v>500000000</v>
      </c>
      <c r="I46" s="215">
        <v>1000000000</v>
      </c>
      <c r="J46" s="216">
        <f>HSTV!G275</f>
        <v>0.13500000000000001</v>
      </c>
      <c r="K46" s="216">
        <f>HSTV!H275</f>
        <v>0.09</v>
      </c>
      <c r="L46" s="217">
        <f ca="1">J46-(J46-K46)/(I46-H46)*($E$48-H46)</f>
        <v>0.12179373544428128</v>
      </c>
    </row>
    <row r="47" spans="1:12" ht="18" customHeight="1">
      <c r="A47" s="183" t="s">
        <v>587</v>
      </c>
      <c r="B47" s="278" t="s">
        <v>295</v>
      </c>
      <c r="C47" s="279"/>
      <c r="D47" s="280"/>
      <c r="E47" s="281">
        <v>2000000</v>
      </c>
      <c r="F47" s="282"/>
      <c r="G47" s="137">
        <f t="shared" ref="G47" si="2">E47/1.1</f>
        <v>1818181.8181818181</v>
      </c>
      <c r="H47" s="215"/>
      <c r="I47" s="215"/>
      <c r="J47" s="216"/>
      <c r="K47" s="216"/>
      <c r="L47" s="217"/>
    </row>
    <row r="48" spans="1:12" s="110" customFormat="1">
      <c r="B48" s="283" t="s">
        <v>383</v>
      </c>
      <c r="E48" s="285">
        <f ca="1">'2.TMĐT-GĐ1'!O63</f>
        <v>646736272.8413192</v>
      </c>
      <c r="F48" s="63"/>
      <c r="G48" s="136"/>
      <c r="H48" s="188"/>
      <c r="I48" s="188"/>
      <c r="J48" s="188"/>
      <c r="K48" s="188"/>
      <c r="L48" s="188"/>
    </row>
    <row r="49" spans="2:5">
      <c r="B49" s="87" t="s">
        <v>180</v>
      </c>
      <c r="E49" s="133">
        <f>'2.TMĐT-GĐ1'!O6</f>
        <v>396861747.91500002</v>
      </c>
    </row>
  </sheetData>
  <mergeCells count="2">
    <mergeCell ref="A1:F1"/>
    <mergeCell ref="D2:E2"/>
  </mergeCells>
  <phoneticPr fontId="14" type="noConversion"/>
  <printOptions horizontalCentered="1"/>
  <pageMargins left="0.2" right="0.2" top="0.6" bottom="0.5" header="0.17" footer="0.35"/>
  <pageSetup paperSize="9" scale="93" firstPageNumber="3" orientation="landscape" useFirstPageNumber="1"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69"/>
  <sheetViews>
    <sheetView showZeros="0" topLeftCell="A13" zoomScale="85" zoomScaleNormal="85" workbookViewId="0">
      <selection activeCell="N18" sqref="N18"/>
    </sheetView>
  </sheetViews>
  <sheetFormatPr defaultColWidth="9.109375" defaultRowHeight="15.6"/>
  <cols>
    <col min="1" max="1" width="6.109375" style="102" customWidth="1"/>
    <col min="2" max="2" width="24.33203125" style="102" customWidth="1"/>
    <col min="3" max="3" width="14.44140625" style="102" customWidth="1"/>
    <col min="4" max="4" width="14.44140625" style="107" customWidth="1"/>
    <col min="5" max="12" width="14.44140625" style="107" bestFit="1" customWidth="1"/>
    <col min="13" max="13" width="14.44140625" style="107" customWidth="1"/>
    <col min="14" max="14" width="14.44140625" style="107" bestFit="1" customWidth="1"/>
    <col min="15" max="19" width="14.44140625" style="102" bestFit="1" customWidth="1"/>
    <col min="20" max="20" width="16.109375" style="102" bestFit="1" customWidth="1"/>
    <col min="21" max="22" width="14.44140625" style="102" bestFit="1" customWidth="1"/>
    <col min="23" max="23" width="13.33203125" style="102" bestFit="1" customWidth="1"/>
    <col min="24" max="24" width="13.88671875" style="102" customWidth="1"/>
    <col min="25" max="25" width="13.109375" style="102" bestFit="1" customWidth="1"/>
    <col min="26" max="33" width="12.44140625" style="102" bestFit="1" customWidth="1"/>
    <col min="34" max="34" width="13.6640625" style="102" bestFit="1" customWidth="1"/>
    <col min="35" max="35" width="15.6640625" style="102" bestFit="1" customWidth="1"/>
    <col min="36" max="36" width="13.6640625" style="102" bestFit="1" customWidth="1"/>
    <col min="37" max="16384" width="9.109375" style="102"/>
  </cols>
  <sheetData>
    <row r="1" spans="1:48" ht="50.4" customHeight="1">
      <c r="A1" s="919" t="s">
        <v>955</v>
      </c>
      <c r="B1" s="919"/>
      <c r="C1" s="296"/>
      <c r="D1" s="296"/>
      <c r="E1" s="296"/>
      <c r="F1" s="296"/>
      <c r="G1" s="296"/>
      <c r="H1" s="296"/>
      <c r="I1" s="296"/>
      <c r="J1" s="296"/>
      <c r="K1" s="296"/>
      <c r="L1" s="296"/>
      <c r="M1" s="296"/>
      <c r="N1" s="296"/>
      <c r="O1" s="288"/>
      <c r="P1" s="288"/>
      <c r="Q1" s="288"/>
      <c r="R1" s="288"/>
      <c r="S1" s="288"/>
      <c r="T1" s="288"/>
      <c r="U1" s="288"/>
      <c r="V1" s="288"/>
      <c r="W1" s="288"/>
      <c r="X1" s="288"/>
      <c r="Y1" s="288"/>
      <c r="Z1" s="288"/>
      <c r="AA1" s="288"/>
      <c r="AB1" s="288"/>
      <c r="AC1" s="288"/>
      <c r="AD1" s="288"/>
      <c r="AE1" s="288"/>
      <c r="AF1" s="288"/>
      <c r="AG1" s="288"/>
      <c r="AH1" s="288"/>
      <c r="AI1" s="288"/>
    </row>
    <row r="2" spans="1:48" ht="24.9" customHeight="1">
      <c r="A2" s="288"/>
      <c r="B2" s="297"/>
      <c r="C2" s="785"/>
      <c r="D2" s="298"/>
      <c r="E2" s="298"/>
      <c r="F2" s="298"/>
      <c r="G2" s="298"/>
      <c r="H2" s="298"/>
      <c r="I2" s="298"/>
      <c r="J2" s="298"/>
      <c r="K2" s="299"/>
      <c r="L2" s="895" t="s">
        <v>321</v>
      </c>
      <c r="M2" s="895"/>
      <c r="O2" s="288"/>
      <c r="P2" s="288"/>
      <c r="Q2" s="288"/>
      <c r="R2" s="288"/>
      <c r="S2" s="288"/>
      <c r="T2" s="288"/>
      <c r="U2" s="288"/>
      <c r="V2" s="895" t="s">
        <v>321</v>
      </c>
      <c r="W2" s="895"/>
      <c r="X2" s="288"/>
      <c r="Y2" s="288"/>
      <c r="Z2" s="288"/>
      <c r="AA2" s="288"/>
      <c r="AB2" s="288"/>
      <c r="AC2" s="288"/>
      <c r="AD2" s="288"/>
      <c r="AE2" s="288"/>
      <c r="AF2" s="288"/>
      <c r="AG2" s="288"/>
      <c r="AH2" s="288"/>
      <c r="AI2" s="288"/>
    </row>
    <row r="3" spans="1:48" ht="24.9" customHeight="1">
      <c r="A3" s="913" t="s">
        <v>1</v>
      </c>
      <c r="B3" s="914" t="s">
        <v>44</v>
      </c>
      <c r="C3" s="300" t="s">
        <v>45</v>
      </c>
      <c r="D3" s="293" t="s">
        <v>46</v>
      </c>
      <c r="E3" s="293" t="s">
        <v>47</v>
      </c>
      <c r="F3" s="293" t="s">
        <v>48</v>
      </c>
      <c r="G3" s="293" t="s">
        <v>49</v>
      </c>
      <c r="H3" s="293" t="s">
        <v>50</v>
      </c>
      <c r="I3" s="293" t="s">
        <v>51</v>
      </c>
      <c r="J3" s="293" t="s">
        <v>52</v>
      </c>
      <c r="K3" s="293" t="s">
        <v>53</v>
      </c>
      <c r="L3" s="293" t="s">
        <v>54</v>
      </c>
      <c r="M3" s="293" t="s">
        <v>65</v>
      </c>
      <c r="N3" s="293" t="s">
        <v>66</v>
      </c>
      <c r="O3" s="300" t="s">
        <v>67</v>
      </c>
      <c r="P3" s="300" t="s">
        <v>68</v>
      </c>
      <c r="Q3" s="300" t="s">
        <v>69</v>
      </c>
      <c r="R3" s="300" t="s">
        <v>70</v>
      </c>
      <c r="S3" s="300" t="s">
        <v>71</v>
      </c>
      <c r="T3" s="300" t="s">
        <v>72</v>
      </c>
      <c r="U3" s="300" t="s">
        <v>73</v>
      </c>
      <c r="V3" s="300" t="s">
        <v>74</v>
      </c>
      <c r="W3" s="300" t="s">
        <v>111</v>
      </c>
      <c r="X3" s="301"/>
      <c r="Y3" s="301"/>
      <c r="Z3" s="301"/>
      <c r="AA3" s="301"/>
      <c r="AB3" s="301"/>
      <c r="AC3" s="301"/>
      <c r="AD3" s="301"/>
      <c r="AE3" s="301"/>
      <c r="AF3" s="301"/>
      <c r="AG3" s="301"/>
      <c r="AH3" s="301"/>
      <c r="AI3" s="301"/>
    </row>
    <row r="4" spans="1:48" ht="24.9" customHeight="1">
      <c r="A4" s="914"/>
      <c r="B4" s="914"/>
      <c r="C4" s="302">
        <v>2019</v>
      </c>
      <c r="D4" s="303">
        <f>C4+1</f>
        <v>2020</v>
      </c>
      <c r="E4" s="303">
        <f>+D4+1</f>
        <v>2021</v>
      </c>
      <c r="F4" s="303">
        <f t="shared" ref="F4:U4" si="0">+E4+1</f>
        <v>2022</v>
      </c>
      <c r="G4" s="303">
        <f t="shared" si="0"/>
        <v>2023</v>
      </c>
      <c r="H4" s="303">
        <f t="shared" si="0"/>
        <v>2024</v>
      </c>
      <c r="I4" s="303">
        <f t="shared" si="0"/>
        <v>2025</v>
      </c>
      <c r="J4" s="303">
        <f t="shared" si="0"/>
        <v>2026</v>
      </c>
      <c r="K4" s="303">
        <f t="shared" si="0"/>
        <v>2027</v>
      </c>
      <c r="L4" s="303">
        <f t="shared" si="0"/>
        <v>2028</v>
      </c>
      <c r="M4" s="303">
        <f t="shared" si="0"/>
        <v>2029</v>
      </c>
      <c r="N4" s="303">
        <f t="shared" si="0"/>
        <v>2030</v>
      </c>
      <c r="O4" s="302">
        <f t="shared" si="0"/>
        <v>2031</v>
      </c>
      <c r="P4" s="302">
        <f t="shared" si="0"/>
        <v>2032</v>
      </c>
      <c r="Q4" s="302">
        <f t="shared" si="0"/>
        <v>2033</v>
      </c>
      <c r="R4" s="302">
        <f t="shared" si="0"/>
        <v>2034</v>
      </c>
      <c r="S4" s="302">
        <f t="shared" si="0"/>
        <v>2035</v>
      </c>
      <c r="T4" s="302">
        <f t="shared" si="0"/>
        <v>2036</v>
      </c>
      <c r="U4" s="302">
        <f t="shared" si="0"/>
        <v>2037</v>
      </c>
      <c r="V4" s="302">
        <f>+U4+1</f>
        <v>2038</v>
      </c>
      <c r="W4" s="302">
        <f>+V4+1</f>
        <v>2039</v>
      </c>
      <c r="X4" s="301"/>
      <c r="Y4" s="301"/>
      <c r="Z4" s="301"/>
      <c r="AA4" s="301"/>
      <c r="AB4" s="301"/>
      <c r="AC4" s="301"/>
      <c r="AD4" s="301"/>
      <c r="AE4" s="301"/>
      <c r="AF4" s="301"/>
      <c r="AG4" s="301"/>
      <c r="AH4" s="301"/>
      <c r="AI4" s="301"/>
    </row>
    <row r="5" spans="1:48" ht="24.9" customHeight="1">
      <c r="A5" s="304">
        <v>1</v>
      </c>
      <c r="B5" s="305" t="s">
        <v>55</v>
      </c>
      <c r="C5" s="795"/>
      <c r="D5" s="306"/>
      <c r="E5" s="306"/>
      <c r="F5" s="306"/>
      <c r="G5" s="306"/>
      <c r="H5" s="306"/>
      <c r="I5" s="306"/>
      <c r="J5" s="306"/>
      <c r="K5" s="306"/>
      <c r="L5" s="306"/>
      <c r="M5" s="306"/>
      <c r="N5" s="306"/>
      <c r="O5" s="305"/>
      <c r="P5" s="305"/>
      <c r="Q5" s="305"/>
      <c r="R5" s="305"/>
      <c r="S5" s="305"/>
      <c r="T5" s="305"/>
      <c r="U5" s="305"/>
      <c r="V5" s="305"/>
      <c r="W5" s="305"/>
      <c r="X5" s="307"/>
      <c r="Y5" s="307"/>
      <c r="Z5" s="307"/>
      <c r="AA5" s="307"/>
      <c r="AB5" s="307"/>
      <c r="AC5" s="307"/>
      <c r="AD5" s="307"/>
      <c r="AE5" s="307"/>
      <c r="AF5" s="307"/>
      <c r="AG5" s="307"/>
      <c r="AH5" s="307"/>
      <c r="AI5" s="307"/>
    </row>
    <row r="6" spans="1:48" ht="24.9" customHeight="1">
      <c r="A6" s="308" t="s">
        <v>56</v>
      </c>
      <c r="B6" s="309" t="s">
        <v>57</v>
      </c>
      <c r="C6" s="310">
        <v>48000000</v>
      </c>
      <c r="D6" s="311">
        <v>105170000</v>
      </c>
      <c r="E6" s="311">
        <v>65903000</v>
      </c>
      <c r="F6" s="311">
        <v>56841270</v>
      </c>
      <c r="G6" s="311">
        <v>19085444</v>
      </c>
      <c r="H6" s="311">
        <v>5474000</v>
      </c>
      <c r="I6" s="311">
        <v>1382500</v>
      </c>
      <c r="J6" s="311">
        <v>1152424</v>
      </c>
      <c r="K6" s="311">
        <f>B65</f>
        <v>146991362</v>
      </c>
      <c r="L6" s="311"/>
      <c r="M6" s="311"/>
      <c r="N6" s="311"/>
      <c r="O6" s="309"/>
      <c r="P6" s="309"/>
      <c r="Q6" s="309"/>
      <c r="R6" s="309"/>
      <c r="S6" s="309"/>
      <c r="T6" s="309"/>
      <c r="U6" s="309"/>
      <c r="V6" s="309"/>
      <c r="W6" s="309"/>
      <c r="X6" s="312">
        <f>SUM(C6:W6)</f>
        <v>450000000</v>
      </c>
      <c r="Y6" s="288"/>
      <c r="Z6" s="288"/>
      <c r="AA6" s="288"/>
      <c r="AB6" s="288"/>
      <c r="AC6" s="288"/>
      <c r="AD6" s="288"/>
      <c r="AE6" s="288"/>
      <c r="AF6" s="288"/>
      <c r="AG6" s="288"/>
      <c r="AH6" s="288"/>
      <c r="AI6" s="288"/>
    </row>
    <row r="7" spans="1:48" ht="24.9" customHeight="1">
      <c r="A7" s="313">
        <v>2</v>
      </c>
      <c r="B7" s="314" t="s">
        <v>58</v>
      </c>
      <c r="C7" s="796"/>
      <c r="D7" s="315"/>
      <c r="E7" s="315"/>
      <c r="F7" s="315"/>
      <c r="G7" s="315"/>
      <c r="H7" s="315"/>
      <c r="I7" s="315"/>
      <c r="J7" s="315"/>
      <c r="K7" s="315"/>
      <c r="L7" s="315"/>
      <c r="M7" s="315"/>
      <c r="N7" s="315"/>
      <c r="O7" s="314"/>
      <c r="P7" s="314"/>
      <c r="Q7" s="314"/>
      <c r="R7" s="314"/>
      <c r="S7" s="314"/>
      <c r="T7" s="314"/>
      <c r="U7" s="314"/>
      <c r="V7" s="314"/>
      <c r="W7" s="314"/>
      <c r="X7" s="307"/>
      <c r="Y7" s="307"/>
      <c r="Z7" s="307"/>
      <c r="AA7" s="307"/>
      <c r="AB7" s="307"/>
      <c r="AC7" s="307"/>
      <c r="AD7" s="307"/>
      <c r="AE7" s="307"/>
      <c r="AF7" s="307"/>
      <c r="AG7" s="307"/>
      <c r="AH7" s="307"/>
      <c r="AI7" s="307"/>
    </row>
    <row r="8" spans="1:48" ht="24.9" customHeight="1">
      <c r="A8" s="308" t="s">
        <v>20</v>
      </c>
      <c r="B8" s="309" t="s">
        <v>221</v>
      </c>
      <c r="C8" s="797">
        <v>0</v>
      </c>
      <c r="D8" s="316">
        <v>48000000</v>
      </c>
      <c r="E8" s="316">
        <f>D12</f>
        <v>152720000</v>
      </c>
      <c r="F8" s="316">
        <f t="shared" ref="F8:W8" si="1">E12</f>
        <v>216123000</v>
      </c>
      <c r="G8" s="316">
        <f t="shared" si="1"/>
        <v>271464270</v>
      </c>
      <c r="H8" s="316">
        <f t="shared" si="1"/>
        <v>270349714</v>
      </c>
      <c r="I8" s="316">
        <f t="shared" si="1"/>
        <v>265023714</v>
      </c>
      <c r="J8" s="316">
        <f t="shared" si="1"/>
        <v>260406214</v>
      </c>
      <c r="K8" s="316">
        <f t="shared" si="1"/>
        <v>249558638</v>
      </c>
      <c r="L8" s="316">
        <f t="shared" si="1"/>
        <v>384550000</v>
      </c>
      <c r="M8" s="316">
        <f t="shared" si="1"/>
        <v>372550000</v>
      </c>
      <c r="N8" s="316">
        <f t="shared" si="1"/>
        <v>348550000</v>
      </c>
      <c r="O8" s="317">
        <f t="shared" si="1"/>
        <v>324550000</v>
      </c>
      <c r="P8" s="317">
        <f t="shared" si="1"/>
        <v>286150000</v>
      </c>
      <c r="Q8" s="317">
        <f t="shared" si="1"/>
        <v>247750000</v>
      </c>
      <c r="R8" s="317">
        <f t="shared" si="1"/>
        <v>211200000</v>
      </c>
      <c r="S8" s="317">
        <f t="shared" si="1"/>
        <v>176000000</v>
      </c>
      <c r="T8" s="317">
        <f t="shared" si="1"/>
        <v>140800000</v>
      </c>
      <c r="U8" s="317">
        <f t="shared" si="1"/>
        <v>105600000</v>
      </c>
      <c r="V8" s="317">
        <f t="shared" si="1"/>
        <v>70400000</v>
      </c>
      <c r="W8" s="317">
        <f t="shared" si="1"/>
        <v>35200000</v>
      </c>
      <c r="X8" s="288"/>
      <c r="Y8" s="288"/>
      <c r="Z8" s="288"/>
      <c r="AA8" s="288"/>
      <c r="AB8" s="288"/>
      <c r="AC8" s="288"/>
      <c r="AD8" s="288"/>
      <c r="AE8" s="288"/>
      <c r="AF8" s="288"/>
      <c r="AG8" s="288"/>
      <c r="AH8" s="288"/>
      <c r="AI8" s="288"/>
    </row>
    <row r="9" spans="1:48" ht="24.9" customHeight="1">
      <c r="A9" s="308" t="s">
        <v>20</v>
      </c>
      <c r="B9" s="318" t="s">
        <v>59</v>
      </c>
      <c r="C9" s="310">
        <f t="array" ref="C9:W9">TRANSPOSE(AH16:AH36)</f>
        <v>265843</v>
      </c>
      <c r="D9" s="311">
        <v>6301604</v>
      </c>
      <c r="E9" s="311">
        <v>15003324</v>
      </c>
      <c r="F9" s="311">
        <v>20234520</v>
      </c>
      <c r="G9" s="311">
        <v>22257196</v>
      </c>
      <c r="H9" s="311">
        <v>22757895</v>
      </c>
      <c r="I9" s="311">
        <v>22547888</v>
      </c>
      <c r="J9" s="311">
        <v>21794481.297000006</v>
      </c>
      <c r="K9" s="311">
        <v>24621929.268333334</v>
      </c>
      <c r="L9" s="311">
        <v>30112546.316999998</v>
      </c>
      <c r="M9" s="311">
        <v>28616296.316999998</v>
      </c>
      <c r="N9" s="311">
        <v>26564296.316999998</v>
      </c>
      <c r="O9" s="311">
        <v>23947996.317000002</v>
      </c>
      <c r="P9" s="311">
        <v>20664796.317000002</v>
      </c>
      <c r="Q9" s="311">
        <v>17381596.317000005</v>
      </c>
      <c r="R9" s="311">
        <v>14256571.317000004</v>
      </c>
      <c r="S9" s="311">
        <v>11256457.040583335</v>
      </c>
      <c r="T9" s="311">
        <v>8624000</v>
      </c>
      <c r="U9" s="311">
        <v>6160000</v>
      </c>
      <c r="V9" s="311">
        <v>3696000.0000000005</v>
      </c>
      <c r="W9" s="311">
        <v>1082666.6666666665</v>
      </c>
      <c r="X9" s="288"/>
      <c r="Y9" s="288"/>
      <c r="Z9" s="288"/>
      <c r="AA9" s="288"/>
      <c r="AB9" s="288"/>
      <c r="AC9" s="288"/>
      <c r="AD9" s="288"/>
      <c r="AE9" s="288"/>
      <c r="AF9" s="288"/>
      <c r="AG9" s="288"/>
      <c r="AH9" s="288"/>
      <c r="AI9" s="288"/>
    </row>
    <row r="10" spans="1:48" ht="24.9" customHeight="1">
      <c r="A10" s="308" t="s">
        <v>20</v>
      </c>
      <c r="B10" s="309" t="s">
        <v>235</v>
      </c>
      <c r="C10" s="310">
        <f t="array" ref="C10:W10">TRANSPOSE(T16:T36)</f>
        <v>0</v>
      </c>
      <c r="D10" s="311">
        <v>450000</v>
      </c>
      <c r="E10" s="311">
        <v>2500000</v>
      </c>
      <c r="F10" s="311">
        <v>1500000</v>
      </c>
      <c r="G10" s="319">
        <v>20200000</v>
      </c>
      <c r="H10" s="319">
        <v>10800000</v>
      </c>
      <c r="I10" s="311">
        <v>6000000</v>
      </c>
      <c r="J10" s="311">
        <v>12000000</v>
      </c>
      <c r="K10" s="311">
        <v>12000000</v>
      </c>
      <c r="L10" s="311">
        <v>12000000</v>
      </c>
      <c r="M10" s="311">
        <v>24000000</v>
      </c>
      <c r="N10" s="311">
        <v>24000000</v>
      </c>
      <c r="O10" s="311">
        <v>38400000</v>
      </c>
      <c r="P10" s="311">
        <v>38400000</v>
      </c>
      <c r="Q10" s="311">
        <v>36550000</v>
      </c>
      <c r="R10" s="311">
        <v>35200000</v>
      </c>
      <c r="S10" s="311">
        <v>35200000</v>
      </c>
      <c r="T10" s="311">
        <v>35200000</v>
      </c>
      <c r="U10" s="311">
        <v>35200000</v>
      </c>
      <c r="V10" s="311">
        <v>35200000</v>
      </c>
      <c r="W10" s="311">
        <v>35200000</v>
      </c>
      <c r="X10" s="312">
        <f>SUM(C10:W10)</f>
        <v>450000000</v>
      </c>
      <c r="Y10" s="312"/>
      <c r="Z10" s="288"/>
      <c r="AA10" s="288"/>
      <c r="AB10" s="288"/>
      <c r="AC10" s="288"/>
      <c r="AD10" s="288"/>
      <c r="AE10" s="288"/>
      <c r="AF10" s="288"/>
      <c r="AG10" s="288"/>
      <c r="AH10" s="288"/>
      <c r="AI10" s="288"/>
    </row>
    <row r="11" spans="1:48" ht="24.9" customHeight="1">
      <c r="A11" s="308" t="s">
        <v>20</v>
      </c>
      <c r="B11" s="309" t="s">
        <v>907</v>
      </c>
      <c r="C11" s="310"/>
      <c r="D11" s="311">
        <f>D9+D10</f>
        <v>6751604</v>
      </c>
      <c r="E11" s="311">
        <f>E9+E10</f>
        <v>17503324</v>
      </c>
      <c r="F11" s="311">
        <f t="shared" ref="F11:T11" si="2">F9+F10</f>
        <v>21734520</v>
      </c>
      <c r="G11" s="311">
        <f t="shared" si="2"/>
        <v>42457196</v>
      </c>
      <c r="H11" s="311">
        <f t="shared" si="2"/>
        <v>33557895</v>
      </c>
      <c r="I11" s="311">
        <f t="shared" si="2"/>
        <v>28547888</v>
      </c>
      <c r="J11" s="311">
        <f t="shared" si="2"/>
        <v>33794481.297000006</v>
      </c>
      <c r="K11" s="311">
        <f t="shared" si="2"/>
        <v>36621929.268333331</v>
      </c>
      <c r="L11" s="311">
        <f t="shared" si="2"/>
        <v>42112546.317000002</v>
      </c>
      <c r="M11" s="311">
        <f t="shared" si="2"/>
        <v>52616296.317000002</v>
      </c>
      <c r="N11" s="311">
        <f t="shared" si="2"/>
        <v>50564296.317000002</v>
      </c>
      <c r="O11" s="310">
        <f t="shared" si="2"/>
        <v>62347996.317000002</v>
      </c>
      <c r="P11" s="310">
        <f t="shared" si="2"/>
        <v>59064796.317000002</v>
      </c>
      <c r="Q11" s="310">
        <f t="shared" si="2"/>
        <v>53931596.317000002</v>
      </c>
      <c r="R11" s="310">
        <f t="shared" si="2"/>
        <v>49456571.317000002</v>
      </c>
      <c r="S11" s="310">
        <f t="shared" si="2"/>
        <v>46456457.040583335</v>
      </c>
      <c r="T11" s="310">
        <f t="shared" si="2"/>
        <v>43824000</v>
      </c>
      <c r="U11" s="310">
        <f>U9+U10</f>
        <v>41360000</v>
      </c>
      <c r="V11" s="310">
        <f>V9+V10</f>
        <v>38896000</v>
      </c>
      <c r="W11" s="310">
        <f>W9+W10</f>
        <v>36282666.666666664</v>
      </c>
      <c r="X11" s="288"/>
      <c r="Y11" s="288"/>
      <c r="Z11" s="288"/>
      <c r="AA11" s="288"/>
      <c r="AB11" s="288"/>
      <c r="AC11" s="288"/>
      <c r="AD11" s="288"/>
      <c r="AE11" s="288"/>
      <c r="AF11" s="288"/>
      <c r="AG11" s="288"/>
      <c r="AH11" s="288"/>
      <c r="AI11" s="288"/>
    </row>
    <row r="12" spans="1:48" ht="24.9" customHeight="1">
      <c r="A12" s="320" t="s">
        <v>20</v>
      </c>
      <c r="B12" s="321" t="s">
        <v>60</v>
      </c>
      <c r="C12" s="322"/>
      <c r="D12" s="323">
        <f t="shared" ref="D12:I12" si="3">D8+D6-D10</f>
        <v>152720000</v>
      </c>
      <c r="E12" s="323">
        <f t="shared" si="3"/>
        <v>216123000</v>
      </c>
      <c r="F12" s="323">
        <f t="shared" si="3"/>
        <v>271464270</v>
      </c>
      <c r="G12" s="323">
        <f t="shared" si="3"/>
        <v>270349714</v>
      </c>
      <c r="H12" s="323">
        <f t="shared" si="3"/>
        <v>265023714</v>
      </c>
      <c r="I12" s="323">
        <f t="shared" si="3"/>
        <v>260406214</v>
      </c>
      <c r="J12" s="323">
        <f>J8+J6-J10</f>
        <v>249558638</v>
      </c>
      <c r="K12" s="323">
        <f>K8+K6-K10</f>
        <v>384550000</v>
      </c>
      <c r="L12" s="323">
        <f>L8+L6-L10</f>
        <v>372550000</v>
      </c>
      <c r="M12" s="323">
        <f>M8+M6-M10</f>
        <v>348550000</v>
      </c>
      <c r="N12" s="323">
        <f>N8+N6-N10</f>
        <v>324550000</v>
      </c>
      <c r="O12" s="322">
        <f t="shared" ref="O12:T12" si="4">O6+O8-O10</f>
        <v>286150000</v>
      </c>
      <c r="P12" s="322">
        <f t="shared" si="4"/>
        <v>247750000</v>
      </c>
      <c r="Q12" s="322">
        <f t="shared" si="4"/>
        <v>211200000</v>
      </c>
      <c r="R12" s="322">
        <f t="shared" si="4"/>
        <v>176000000</v>
      </c>
      <c r="S12" s="322">
        <f t="shared" si="4"/>
        <v>140800000</v>
      </c>
      <c r="T12" s="322">
        <f t="shared" si="4"/>
        <v>105600000</v>
      </c>
      <c r="U12" s="322">
        <f>U6+U8-U10</f>
        <v>70400000</v>
      </c>
      <c r="V12" s="322">
        <f>V6+V8-V10</f>
        <v>35200000</v>
      </c>
      <c r="W12" s="322">
        <f>W6+W8-W10</f>
        <v>0</v>
      </c>
      <c r="X12" s="288"/>
      <c r="Y12" s="288"/>
      <c r="Z12" s="288"/>
      <c r="AA12" s="288"/>
      <c r="AB12" s="288"/>
      <c r="AC12" s="288"/>
      <c r="AD12" s="288"/>
      <c r="AE12" s="288"/>
      <c r="AF12" s="288"/>
      <c r="AG12" s="288"/>
      <c r="AH12" s="288"/>
      <c r="AI12" s="288"/>
    </row>
    <row r="13" spans="1:48" ht="23.25" customHeight="1">
      <c r="A13" s="612" t="s">
        <v>56</v>
      </c>
      <c r="B13" s="613" t="s">
        <v>61</v>
      </c>
      <c r="C13" s="784">
        <v>8.5500000000000007E-2</v>
      </c>
      <c r="D13" s="614" t="s">
        <v>62</v>
      </c>
      <c r="E13" s="102"/>
      <c r="F13" s="102"/>
      <c r="G13" s="614"/>
      <c r="H13" s="290"/>
      <c r="I13" s="290"/>
      <c r="J13" s="290"/>
      <c r="K13" s="290"/>
      <c r="L13" s="290"/>
      <c r="M13" s="290"/>
      <c r="N13" s="290"/>
      <c r="O13" s="288"/>
      <c r="P13" s="288"/>
      <c r="Q13" s="288"/>
      <c r="R13" s="288"/>
      <c r="S13" s="288"/>
      <c r="T13" s="288"/>
      <c r="U13" s="288"/>
      <c r="V13" s="288"/>
      <c r="W13" s="288"/>
      <c r="X13" s="288"/>
      <c r="Y13" s="288"/>
      <c r="Z13" s="288"/>
      <c r="AA13" s="288"/>
      <c r="AB13" s="288"/>
      <c r="AC13" s="288"/>
      <c r="AD13" s="288"/>
      <c r="AE13" s="288"/>
      <c r="AF13" s="288"/>
      <c r="AG13" s="288"/>
      <c r="AH13" s="288"/>
      <c r="AI13" s="288"/>
    </row>
    <row r="14" spans="1:48" ht="23.25" hidden="1" customHeight="1">
      <c r="A14" s="324"/>
      <c r="B14" s="327"/>
      <c r="C14" s="326"/>
      <c r="D14" s="329"/>
      <c r="E14" s="328"/>
      <c r="F14" s="330">
        <v>7.0000000000000007E-2</v>
      </c>
      <c r="G14" s="328"/>
      <c r="H14" s="325"/>
      <c r="I14" s="325"/>
      <c r="J14" s="325"/>
      <c r="K14" s="325"/>
      <c r="L14" s="325"/>
      <c r="M14" s="325"/>
      <c r="N14" s="325"/>
      <c r="O14" s="326"/>
      <c r="P14" s="326"/>
      <c r="Q14" s="326"/>
      <c r="R14" s="326"/>
      <c r="S14" s="326"/>
      <c r="T14" s="326"/>
      <c r="U14" s="326"/>
      <c r="V14" s="326"/>
      <c r="W14" s="326"/>
      <c r="X14" s="326"/>
      <c r="Y14" s="326"/>
      <c r="Z14" s="326"/>
      <c r="AA14" s="326"/>
      <c r="AB14" s="326"/>
      <c r="AC14" s="326"/>
      <c r="AD14" s="326"/>
      <c r="AE14" s="326"/>
      <c r="AF14" s="326"/>
      <c r="AG14" s="326"/>
      <c r="AH14" s="326"/>
      <c r="AI14" s="326"/>
    </row>
    <row r="15" spans="1:48" s="295" customFormat="1" hidden="1">
      <c r="A15" s="288"/>
      <c r="B15" s="331"/>
      <c r="C15" s="786"/>
      <c r="D15" s="290"/>
      <c r="E15" s="107"/>
      <c r="F15" s="332" t="s">
        <v>222</v>
      </c>
      <c r="G15" s="332" t="s">
        <v>223</v>
      </c>
      <c r="H15" s="332" t="s">
        <v>224</v>
      </c>
      <c r="I15" s="332" t="s">
        <v>225</v>
      </c>
      <c r="J15" s="332" t="s">
        <v>226</v>
      </c>
      <c r="K15" s="332" t="s">
        <v>227</v>
      </c>
      <c r="L15" s="332" t="s">
        <v>228</v>
      </c>
      <c r="M15" s="332" t="s">
        <v>229</v>
      </c>
      <c r="N15" s="332" t="s">
        <v>230</v>
      </c>
      <c r="O15" s="333" t="s">
        <v>231</v>
      </c>
      <c r="P15" s="333" t="s">
        <v>232</v>
      </c>
      <c r="Q15" s="333" t="s">
        <v>233</v>
      </c>
      <c r="R15" s="103" t="s">
        <v>234</v>
      </c>
      <c r="S15" s="102"/>
      <c r="T15" s="103" t="s">
        <v>235</v>
      </c>
      <c r="U15" s="288"/>
      <c r="V15" s="333" t="s">
        <v>222</v>
      </c>
      <c r="W15" s="333" t="s">
        <v>223</v>
      </c>
      <c r="X15" s="333" t="s">
        <v>224</v>
      </c>
      <c r="Y15" s="333" t="s">
        <v>225</v>
      </c>
      <c r="Z15" s="333" t="s">
        <v>226</v>
      </c>
      <c r="AA15" s="333" t="s">
        <v>227</v>
      </c>
      <c r="AB15" s="333" t="s">
        <v>228</v>
      </c>
      <c r="AC15" s="333" t="s">
        <v>229</v>
      </c>
      <c r="AD15" s="333" t="s">
        <v>230</v>
      </c>
      <c r="AE15" s="333" t="s">
        <v>231</v>
      </c>
      <c r="AF15" s="333" t="s">
        <v>232</v>
      </c>
      <c r="AG15" s="333" t="s">
        <v>233</v>
      </c>
      <c r="AH15" s="331" t="s">
        <v>42</v>
      </c>
      <c r="AI15" s="288" t="s">
        <v>298</v>
      </c>
      <c r="AJ15" s="102" t="s">
        <v>299</v>
      </c>
      <c r="AK15" s="102"/>
      <c r="AL15" s="102"/>
      <c r="AM15" s="102"/>
      <c r="AN15" s="102"/>
      <c r="AO15" s="102"/>
      <c r="AP15" s="102"/>
      <c r="AQ15" s="102"/>
      <c r="AR15" s="102"/>
      <c r="AS15" s="102"/>
      <c r="AT15" s="102"/>
      <c r="AU15" s="102"/>
      <c r="AV15" s="102"/>
    </row>
    <row r="16" spans="1:48" s="295" customFormat="1" hidden="1">
      <c r="A16" s="288"/>
      <c r="B16" s="331"/>
      <c r="C16" s="786"/>
      <c r="D16" s="290"/>
      <c r="E16" s="334">
        <v>2018</v>
      </c>
      <c r="F16" s="332"/>
      <c r="G16" s="332"/>
      <c r="H16" s="332"/>
      <c r="I16" s="332"/>
      <c r="J16" s="332"/>
      <c r="K16" s="332"/>
      <c r="L16" s="332"/>
      <c r="M16" s="332"/>
      <c r="N16" s="332"/>
      <c r="O16" s="333"/>
      <c r="P16" s="333"/>
      <c r="Q16" s="333"/>
      <c r="R16" s="103"/>
      <c r="S16" s="102"/>
      <c r="T16" s="103"/>
      <c r="U16" s="288"/>
      <c r="V16" s="333"/>
      <c r="W16" s="333"/>
      <c r="X16" s="333"/>
      <c r="Y16" s="333"/>
      <c r="Z16" s="333"/>
      <c r="AA16" s="333"/>
      <c r="AB16" s="333"/>
      <c r="AC16" s="333"/>
      <c r="AD16" s="333"/>
      <c r="AE16" s="333"/>
      <c r="AF16" s="333"/>
      <c r="AG16" s="333"/>
      <c r="AH16" s="335">
        <v>265843</v>
      </c>
      <c r="AI16" s="336">
        <f>AH16</f>
        <v>265843</v>
      </c>
      <c r="AJ16" s="106">
        <f t="shared" ref="AJ16:AJ36" si="5">AH16-AI16</f>
        <v>0</v>
      </c>
      <c r="AK16" s="102">
        <v>2018</v>
      </c>
      <c r="AL16" s="102"/>
      <c r="AM16" s="102"/>
      <c r="AN16" s="102"/>
      <c r="AO16" s="102"/>
      <c r="AP16" s="102"/>
      <c r="AQ16" s="102"/>
      <c r="AR16" s="102"/>
      <c r="AS16" s="102"/>
      <c r="AT16" s="102"/>
      <c r="AU16" s="102"/>
      <c r="AV16" s="102"/>
    </row>
    <row r="17" spans="1:48" s="295" customFormat="1" hidden="1">
      <c r="A17" s="288"/>
      <c r="B17" s="331"/>
      <c r="C17" s="786"/>
      <c r="D17" s="290"/>
      <c r="E17" s="334">
        <v>2019</v>
      </c>
      <c r="F17" s="337"/>
      <c r="G17" s="337"/>
      <c r="H17" s="337"/>
      <c r="I17" s="337">
        <v>50</v>
      </c>
      <c r="J17" s="338">
        <v>50</v>
      </c>
      <c r="K17" s="338">
        <v>50</v>
      </c>
      <c r="L17" s="338">
        <v>50</v>
      </c>
      <c r="M17" s="338">
        <v>50</v>
      </c>
      <c r="N17" s="338">
        <v>50</v>
      </c>
      <c r="O17" s="338">
        <v>50</v>
      </c>
      <c r="P17" s="338">
        <v>50</v>
      </c>
      <c r="Q17" s="338">
        <v>50</v>
      </c>
      <c r="R17" s="104">
        <f t="shared" ref="R17:R36" si="6">SUM(F17:Q17)</f>
        <v>450</v>
      </c>
      <c r="S17" s="102"/>
      <c r="T17" s="105">
        <f>R17*1000</f>
        <v>450000</v>
      </c>
      <c r="U17" s="288"/>
      <c r="V17" s="339"/>
      <c r="W17" s="339"/>
      <c r="X17" s="339"/>
      <c r="Y17" s="339"/>
      <c r="Z17" s="339"/>
      <c r="AA17" s="339"/>
      <c r="AB17" s="339"/>
      <c r="AC17" s="339"/>
      <c r="AD17" s="339"/>
      <c r="AE17" s="339"/>
      <c r="AF17" s="339"/>
      <c r="AG17" s="339"/>
      <c r="AH17" s="340">
        <v>6301604</v>
      </c>
      <c r="AI17" s="341">
        <f>AH17</f>
        <v>6301604</v>
      </c>
      <c r="AJ17" s="106">
        <f t="shared" si="5"/>
        <v>0</v>
      </c>
      <c r="AK17" s="102">
        <f>+AK16+1</f>
        <v>2019</v>
      </c>
      <c r="AL17" s="102"/>
      <c r="AM17" s="102"/>
      <c r="AN17" s="102"/>
      <c r="AO17" s="102"/>
      <c r="AP17" s="102"/>
      <c r="AQ17" s="102"/>
      <c r="AR17" s="102"/>
      <c r="AS17" s="102"/>
      <c r="AT17" s="102"/>
      <c r="AU17" s="102"/>
      <c r="AV17" s="102"/>
    </row>
    <row r="18" spans="1:48" s="295" customFormat="1" hidden="1">
      <c r="A18" s="288"/>
      <c r="B18" s="331"/>
      <c r="C18" s="786"/>
      <c r="D18" s="290"/>
      <c r="E18" s="334">
        <v>2020</v>
      </c>
      <c r="F18" s="338">
        <v>50</v>
      </c>
      <c r="G18" s="338">
        <v>50</v>
      </c>
      <c r="H18" s="338">
        <v>50</v>
      </c>
      <c r="I18" s="338">
        <v>50</v>
      </c>
      <c r="J18" s="338">
        <v>50</v>
      </c>
      <c r="K18" s="338">
        <v>50</v>
      </c>
      <c r="L18" s="338">
        <v>50</v>
      </c>
      <c r="M18" s="338">
        <v>1000</v>
      </c>
      <c r="N18" s="338">
        <v>1000</v>
      </c>
      <c r="O18" s="338">
        <v>50</v>
      </c>
      <c r="P18" s="338">
        <v>50</v>
      </c>
      <c r="Q18" s="338">
        <v>50</v>
      </c>
      <c r="R18" s="104">
        <f t="shared" si="6"/>
        <v>2500</v>
      </c>
      <c r="S18" s="102"/>
      <c r="T18" s="105">
        <f t="shared" ref="T18:T36" si="7">R18*1000</f>
        <v>2500000</v>
      </c>
      <c r="U18" s="288"/>
      <c r="V18" s="342"/>
      <c r="W18" s="342"/>
      <c r="X18" s="342"/>
      <c r="Y18" s="342"/>
      <c r="Z18" s="342"/>
      <c r="AA18" s="342"/>
      <c r="AB18" s="342"/>
      <c r="AC18" s="342"/>
      <c r="AD18" s="342"/>
      <c r="AE18" s="342"/>
      <c r="AF18" s="342"/>
      <c r="AG18" s="342"/>
      <c r="AH18" s="341">
        <v>15003324</v>
      </c>
      <c r="AI18" s="341">
        <f>AH18</f>
        <v>15003324</v>
      </c>
      <c r="AJ18" s="106">
        <f t="shared" si="5"/>
        <v>0</v>
      </c>
      <c r="AK18" s="102">
        <f>+AK17+1</f>
        <v>2020</v>
      </c>
      <c r="AL18" s="102"/>
      <c r="AM18" s="102"/>
      <c r="AN18" s="102"/>
      <c r="AO18" s="102"/>
      <c r="AP18" s="102"/>
      <c r="AQ18" s="102"/>
      <c r="AR18" s="102"/>
      <c r="AS18" s="102"/>
      <c r="AT18" s="102"/>
      <c r="AU18" s="102"/>
      <c r="AV18" s="102"/>
    </row>
    <row r="19" spans="1:48" s="649" customFormat="1" hidden="1">
      <c r="A19" s="636"/>
      <c r="B19" s="637"/>
      <c r="C19" s="787"/>
      <c r="D19" s="638"/>
      <c r="E19" s="639">
        <v>2021</v>
      </c>
      <c r="F19" s="640">
        <v>50</v>
      </c>
      <c r="G19" s="640">
        <v>50</v>
      </c>
      <c r="H19" s="640">
        <v>50</v>
      </c>
      <c r="I19" s="640">
        <v>50</v>
      </c>
      <c r="J19" s="640">
        <v>50</v>
      </c>
      <c r="K19" s="640">
        <v>50</v>
      </c>
      <c r="L19" s="640">
        <v>50</v>
      </c>
      <c r="M19" s="640">
        <v>50</v>
      </c>
      <c r="N19" s="640">
        <v>50</v>
      </c>
      <c r="O19" s="640">
        <v>50</v>
      </c>
      <c r="P19" s="641">
        <v>500</v>
      </c>
      <c r="Q19" s="641">
        <v>500</v>
      </c>
      <c r="R19" s="642">
        <f t="shared" si="6"/>
        <v>1500</v>
      </c>
      <c r="S19" s="643"/>
      <c r="T19" s="644">
        <f t="shared" si="7"/>
        <v>1500000</v>
      </c>
      <c r="U19" s="636"/>
      <c r="V19" s="645"/>
      <c r="W19" s="645"/>
      <c r="X19" s="645"/>
      <c r="Y19" s="645"/>
      <c r="Z19" s="645"/>
      <c r="AA19" s="645"/>
      <c r="AB19" s="645"/>
      <c r="AC19" s="645"/>
      <c r="AD19" s="645"/>
      <c r="AE19" s="645"/>
      <c r="AF19" s="645"/>
      <c r="AG19" s="645"/>
      <c r="AH19" s="646">
        <v>20234520</v>
      </c>
      <c r="AI19" s="647">
        <f>36741000-SUM(AI16:AI18)</f>
        <v>15170229</v>
      </c>
      <c r="AJ19" s="648">
        <f t="shared" si="5"/>
        <v>5064291</v>
      </c>
      <c r="AK19" s="643">
        <v>2021</v>
      </c>
      <c r="AL19" s="643"/>
      <c r="AM19" s="643"/>
      <c r="AN19" s="643"/>
      <c r="AO19" s="643"/>
      <c r="AP19" s="643"/>
      <c r="AQ19" s="643"/>
      <c r="AR19" s="643"/>
      <c r="AS19" s="643"/>
      <c r="AT19" s="643"/>
      <c r="AU19" s="643"/>
      <c r="AV19" s="643"/>
    </row>
    <row r="20" spans="1:48" s="295" customFormat="1" hidden="1">
      <c r="A20" s="288"/>
      <c r="B20" s="331"/>
      <c r="C20" s="786"/>
      <c r="D20" s="290"/>
      <c r="E20" s="334">
        <v>2022</v>
      </c>
      <c r="F20" s="337">
        <v>2500</v>
      </c>
      <c r="G20" s="337">
        <v>2500</v>
      </c>
      <c r="H20" s="337">
        <v>2500</v>
      </c>
      <c r="I20" s="337">
        <v>2500</v>
      </c>
      <c r="J20" s="337">
        <v>2500</v>
      </c>
      <c r="K20" s="337">
        <v>2500</v>
      </c>
      <c r="L20" s="337">
        <v>2500</v>
      </c>
      <c r="M20" s="337">
        <v>2500</v>
      </c>
      <c r="N20" s="337">
        <v>50</v>
      </c>
      <c r="O20" s="337">
        <v>50</v>
      </c>
      <c r="P20" s="337">
        <v>50</v>
      </c>
      <c r="Q20" s="337">
        <v>50</v>
      </c>
      <c r="R20" s="104">
        <f t="shared" si="6"/>
        <v>20200</v>
      </c>
      <c r="S20" s="102"/>
      <c r="T20" s="105">
        <f t="shared" si="7"/>
        <v>20200000</v>
      </c>
      <c r="U20" s="288"/>
      <c r="V20" s="342">
        <f>($C$6+$D$6+$E$6+$F$6+$G$6-(F20+SUM($R$17:$R$19))*1000)*$C$13/12</f>
        <v>2052354.2122500001</v>
      </c>
      <c r="W20" s="342">
        <f>($C$6+$D$6+$E$6+$F$6+$G$6-(SUM($F20:G20)+$R19+$R18+$R$17)*1000)*$C$13/12</f>
        <v>2034541.7122500001</v>
      </c>
      <c r="X20" s="342">
        <f>($C$6+$D$6+$E$6+$F$6+$G$6-(SUM($F20:H20)+$R19+$R18+$R$17)*1000)*$C$13/12</f>
        <v>2016729.2122500001</v>
      </c>
      <c r="Y20" s="342">
        <f>($C$6+$D$6+$E$6+$F$6+$G$6-(SUM($F20:I20)+$R19+$R18+$R$17)*1000)*$C$13/12</f>
        <v>1998916.7122500001</v>
      </c>
      <c r="Z20" s="342">
        <f>($C$6+$D$6+$E$6+$F$6+$G$6-(SUM($F20:J20)+$R19+$R18+$R$17)*1000)*$C$13/12</f>
        <v>1981104.2122500001</v>
      </c>
      <c r="AA20" s="342">
        <f>($C$6+$D$6+$E$6+$F$6+$G$6-(SUM($F20:K20)+$R19+$R18+$R$17)*1000)*$C$13/12</f>
        <v>1963291.7122500001</v>
      </c>
      <c r="AB20" s="342">
        <f>($C$6+$D$6+$E$6+$F$6+$G$6-(SUM($F20:L20)+$R19+$R18+$R$17)*1000)*$C$13/12</f>
        <v>1945479.2122500001</v>
      </c>
      <c r="AC20" s="342">
        <f>($C$6+$D$6+$E$6+$F$6+$G$6-(SUM($F20:M20)+$R19+$R18+$R$17)*1000)*$C$13/12</f>
        <v>1927666.7122500001</v>
      </c>
      <c r="AD20" s="342">
        <f>($C$6+$D$6+$E$6+$F$6+$G$6-(SUM($F20:N20)+$R19+$R18+$R$17)*1000)*$C$13/12</f>
        <v>1927310.4622500001</v>
      </c>
      <c r="AE20" s="342">
        <f>($C$6+$D$6+$E$6+$F$6+$G$6-(SUM($F20:O20)+$R19+$R18+$R$17)*1000)*$C$13/12</f>
        <v>1926954.2122500001</v>
      </c>
      <c r="AF20" s="342">
        <f>($C$6+$D$6+$E$6+$F$6+$G$6-(SUM($F20:P20)+$R19+$R18+$R$17)*1000)*$C$13/12</f>
        <v>1926597.9622500001</v>
      </c>
      <c r="AG20" s="342">
        <f>($C$6+$D$6+$E$6+$F$6+$G$6-(SUM($F20:Q20)+$R19+$R18+$R$17)*1000)*$C$13/12</f>
        <v>1926241.7122500001</v>
      </c>
      <c r="AH20" s="341">
        <v>22257196</v>
      </c>
      <c r="AI20" s="341"/>
      <c r="AJ20" s="106">
        <f t="shared" si="5"/>
        <v>22257196</v>
      </c>
      <c r="AK20" s="102">
        <v>2022</v>
      </c>
      <c r="AL20" s="102"/>
      <c r="AM20" s="102"/>
      <c r="AN20" s="102"/>
      <c r="AO20" s="102"/>
      <c r="AP20" s="102"/>
      <c r="AQ20" s="102"/>
      <c r="AR20" s="102"/>
      <c r="AS20" s="102"/>
      <c r="AT20" s="102"/>
      <c r="AU20" s="102"/>
      <c r="AV20" s="102"/>
    </row>
    <row r="21" spans="1:48" s="295" customFormat="1" hidden="1">
      <c r="A21" s="288"/>
      <c r="B21" s="331"/>
      <c r="C21" s="786"/>
      <c r="D21" s="290"/>
      <c r="E21" s="334">
        <v>2023</v>
      </c>
      <c r="F21" s="337">
        <v>900</v>
      </c>
      <c r="G21" s="337">
        <v>900</v>
      </c>
      <c r="H21" s="337">
        <v>900</v>
      </c>
      <c r="I21" s="337">
        <v>900</v>
      </c>
      <c r="J21" s="337">
        <v>900</v>
      </c>
      <c r="K21" s="337">
        <v>900</v>
      </c>
      <c r="L21" s="337">
        <v>900</v>
      </c>
      <c r="M21" s="337">
        <v>900</v>
      </c>
      <c r="N21" s="337">
        <v>900</v>
      </c>
      <c r="O21" s="337">
        <v>900</v>
      </c>
      <c r="P21" s="337">
        <v>900</v>
      </c>
      <c r="Q21" s="337">
        <v>900</v>
      </c>
      <c r="R21" s="104">
        <f t="shared" si="6"/>
        <v>10800</v>
      </c>
      <c r="S21" s="102"/>
      <c r="T21" s="105">
        <f t="shared" si="7"/>
        <v>10800000</v>
      </c>
      <c r="U21" s="288"/>
      <c r="V21" s="342">
        <f>($C$6+$D$6+$E$6+$F$6+$G$6+$H$6-(F21+SUM($R$17:$R$20))*1000)*$C$13/12</f>
        <v>1958831.4622500001</v>
      </c>
      <c r="W21" s="342">
        <f>(SUM($C$6:$H$6)-(SUM($F21:G21)+SUM(R17:R20))*1000)*$C$13/12</f>
        <v>1952418.9622500001</v>
      </c>
      <c r="X21" s="342">
        <f>($C$6+$D$6+$E$6+$F$6+$G$6+$H$6-(SUM($F21:H21)+$R20+$R19+$R$17+$R$18)*1000)*$C$13/12</f>
        <v>1946006.4622500001</v>
      </c>
      <c r="Y21" s="342">
        <f>($C$6+$D$6+$E$6+$F$6+$G$6+$H$6-(SUM($F21:I21)+$R20+$R19+$R$17+$R$18)*1000)*$C$13/12</f>
        <v>1939593.9622500001</v>
      </c>
      <c r="Z21" s="342">
        <f>($C$6+$D$6+$E$6+$F$6+$G$6+$H$6-(SUM($F21:J21)+$R20+$R19+$R$17+$R$18)*1000)*$C$13/12</f>
        <v>1933181.4622500001</v>
      </c>
      <c r="AA21" s="342">
        <f>($C$6+$D$6+$E$6+$F$6+$G$6+$H$6-(SUM($F21:K21)+$R20+$R19+$R$17+$R$18)*1000)*$C$13/12</f>
        <v>1926768.9622500001</v>
      </c>
      <c r="AB21" s="342">
        <f>($C$6+$D$6+$E$6+$F$6+$G$6+$H$6-(SUM($F21:L21)+$R20+$R19+$R$17+$R$18)*1000)*$C$13/12</f>
        <v>1920356.4622500001</v>
      </c>
      <c r="AC21" s="342">
        <f>($C$6+$D$6+$E$6+$F$6+$G$6+$H$6-(SUM($F21:M21)+$R20+$R19+$R$17+$R$18)*1000)*$C$13/12</f>
        <v>1913943.9622500001</v>
      </c>
      <c r="AD21" s="342">
        <f>($C$6+$D$6+$E$6+$F$6+$G$6+$H$6-(SUM($F21:N21)+$R20+$R19+$R$17+$R$18)*1000)*$C$13/12</f>
        <v>1907531.4622500001</v>
      </c>
      <c r="AE21" s="342">
        <f>($C$6+$D$6+$E$6+$F$6+$G$6+$H$6-(SUM($F21:O21)+$R20+$R19+$R$17+$R$18)*1000)*$C$13/12</f>
        <v>1901118.9622500001</v>
      </c>
      <c r="AF21" s="342">
        <f>($C$6+$D$6+$E$6+$F$6+$G$6+$H$6-(SUM($F21:P21)+$R20+$R19+$R$17+$R$18)*1000)*$C$13/12</f>
        <v>1894706.4622500001</v>
      </c>
      <c r="AG21" s="342">
        <f>($C$6+$D$6+$E$6+$F$6+$G$6+$H$6-(SUM($F21:Q21)+$R20+$R19+$R$17+$R$18)*1000)*$C$13/12</f>
        <v>1888293.9622500001</v>
      </c>
      <c r="AH21" s="341">
        <v>22757895</v>
      </c>
      <c r="AI21" s="288"/>
      <c r="AJ21" s="106">
        <f t="shared" si="5"/>
        <v>22757895</v>
      </c>
      <c r="AK21" s="102">
        <v>2023</v>
      </c>
      <c r="AL21" s="102"/>
      <c r="AM21" s="102"/>
      <c r="AN21" s="102"/>
      <c r="AO21" s="102"/>
      <c r="AP21" s="102"/>
      <c r="AQ21" s="102"/>
      <c r="AR21" s="102"/>
      <c r="AS21" s="102"/>
      <c r="AT21" s="102"/>
      <c r="AU21" s="102"/>
      <c r="AV21" s="102"/>
    </row>
    <row r="22" spans="1:48" s="295" customFormat="1" hidden="1">
      <c r="A22" s="288"/>
      <c r="B22" s="331"/>
      <c r="C22" s="786"/>
      <c r="D22" s="290"/>
      <c r="E22" s="334">
        <v>2024</v>
      </c>
      <c r="F22" s="337">
        <v>500</v>
      </c>
      <c r="G22" s="337">
        <v>500</v>
      </c>
      <c r="H22" s="337">
        <v>500</v>
      </c>
      <c r="I22" s="337">
        <v>500</v>
      </c>
      <c r="J22" s="337">
        <v>500</v>
      </c>
      <c r="K22" s="337">
        <v>500</v>
      </c>
      <c r="L22" s="337">
        <v>500</v>
      </c>
      <c r="M22" s="337">
        <v>500</v>
      </c>
      <c r="N22" s="337">
        <v>500</v>
      </c>
      <c r="O22" s="337">
        <v>500</v>
      </c>
      <c r="P22" s="337">
        <v>500</v>
      </c>
      <c r="Q22" s="337">
        <v>500</v>
      </c>
      <c r="R22" s="104">
        <f t="shared" si="6"/>
        <v>6000</v>
      </c>
      <c r="S22" s="102"/>
      <c r="T22" s="105">
        <f t="shared" si="7"/>
        <v>6000000</v>
      </c>
      <c r="U22" s="288"/>
      <c r="V22" s="342">
        <f>($C$6+$D$6+$E$6+$F$6+$G$6+$H$6-(F22+SUM($R$17:$R$21))*1000)*$C$13/12</f>
        <v>1884731.4622500001</v>
      </c>
      <c r="W22" s="342">
        <f>(SUM($C$6:$H$6)-(SUM($F22:G22)+SUM($R17:R21))*1000)*$C$13/12</f>
        <v>1881168.9622500001</v>
      </c>
      <c r="X22" s="342">
        <f>(SUM($C$6:$H$6)-(SUM($F22:H22)+SUM($R17:R21))*1000)*$C$13/12</f>
        <v>1877606.4622500001</v>
      </c>
      <c r="Y22" s="342">
        <f>(SUM($C$6:$H$6)-(SUM($F22:I22)+SUM($R17:R21))*1000)*$C$13/12</f>
        <v>1874043.9622500001</v>
      </c>
      <c r="Z22" s="342">
        <f>(SUM($C$6:$H$6)-(SUM($F22:J22)+SUM($R17:R21))*1000)*$C$13/12</f>
        <v>1870481.4622500001</v>
      </c>
      <c r="AA22" s="342">
        <f>(SUM($C$6:$H$6)-(SUM($F22:K22)+SUM($R17:R21))*1000)*$C$13/12</f>
        <v>1866918.9622500001</v>
      </c>
      <c r="AB22" s="342">
        <f>(SUM($C$6:$H$6)-(SUM($F22:L22)+SUM($R$17:$R$21))*1000)*$C$13/12</f>
        <v>1863356.4622500001</v>
      </c>
      <c r="AC22" s="342">
        <f>(SUM($C$6:$H$6)-(SUM($F22:M22)+SUM($R$17:$R$21))*1000)*$C$13/12</f>
        <v>1859793.9622500001</v>
      </c>
      <c r="AD22" s="342">
        <f>(SUM($C$6:$H$6)-(SUM($F22:N22)+SUM($R$17:$R$21))*1000)*$C$13/12</f>
        <v>1856231.4622500001</v>
      </c>
      <c r="AE22" s="342">
        <f>(SUM($C$6:$H$6)-(SUM($F22:O22)+SUM($R$17:$R$21))*1000)*$C$13/12</f>
        <v>1852668.9622500001</v>
      </c>
      <c r="AF22" s="342">
        <f>(SUM($C$6:$H$6)-(SUM($F22:P22)+SUM($R$17:$R$21))*1000)*$C$13/12</f>
        <v>1849106.4622500001</v>
      </c>
      <c r="AG22" s="342">
        <f>(SUM($C$6:$H$6)-(SUM($F22:Q22)+SUM($R$17:$R$21))*1000)*$C$13/12</f>
        <v>1845543.9622500001</v>
      </c>
      <c r="AH22" s="341">
        <v>22547888</v>
      </c>
      <c r="AI22" s="291"/>
      <c r="AJ22" s="106">
        <f t="shared" si="5"/>
        <v>22547888</v>
      </c>
      <c r="AK22" s="102">
        <v>2024</v>
      </c>
      <c r="AL22" s="102"/>
      <c r="AM22" s="102"/>
      <c r="AN22" s="102"/>
      <c r="AO22" s="102"/>
      <c r="AP22" s="102"/>
      <c r="AQ22" s="102"/>
      <c r="AR22" s="102"/>
      <c r="AS22" s="102"/>
      <c r="AT22" s="102"/>
      <c r="AU22" s="102"/>
      <c r="AV22" s="102"/>
    </row>
    <row r="23" spans="1:48" s="295" customFormat="1" hidden="1">
      <c r="A23" s="288"/>
      <c r="B23" s="331"/>
      <c r="C23" s="786"/>
      <c r="D23" s="290"/>
      <c r="E23" s="334">
        <v>2025</v>
      </c>
      <c r="F23" s="337">
        <v>1000</v>
      </c>
      <c r="G23" s="337">
        <v>1000</v>
      </c>
      <c r="H23" s="337">
        <v>1000</v>
      </c>
      <c r="I23" s="337">
        <v>1000</v>
      </c>
      <c r="J23" s="337">
        <v>1000</v>
      </c>
      <c r="K23" s="337">
        <v>1000</v>
      </c>
      <c r="L23" s="337">
        <v>1000</v>
      </c>
      <c r="M23" s="337">
        <v>1000</v>
      </c>
      <c r="N23" s="337">
        <v>1000</v>
      </c>
      <c r="O23" s="337">
        <v>1000</v>
      </c>
      <c r="P23" s="337">
        <v>1000</v>
      </c>
      <c r="Q23" s="337">
        <v>1000</v>
      </c>
      <c r="R23" s="104">
        <f t="shared" si="6"/>
        <v>12000</v>
      </c>
      <c r="S23" s="102"/>
      <c r="T23" s="105">
        <f t="shared" si="7"/>
        <v>12000000</v>
      </c>
      <c r="U23" s="288"/>
      <c r="V23" s="343">
        <f>(SUM($C$6:$I$6)-(SUM($R$17:$R$22))*1000)*$C$13/12+D52</f>
        <v>1855394.2747500001</v>
      </c>
      <c r="W23" s="342">
        <f>(SUM($C$6:$I$6)-(SUM($F23:F23)+SUM($R$17:$R$22))*1000)*$C$13/12</f>
        <v>1848269.2747500001</v>
      </c>
      <c r="X23" s="342">
        <f>(SUM($C$6:$I$6)-(SUM($F23:G23)+SUM($R$17:$R$22))*1000)*$C$13/12</f>
        <v>1841144.2747500001</v>
      </c>
      <c r="Y23" s="342">
        <f>(SUM($C$6:$I$6)-(SUM($F23:H23)+SUM($R$17:$R$22))*1000)*$C$13/12</f>
        <v>1834019.2747500001</v>
      </c>
      <c r="Z23" s="342">
        <f>(SUM($C$6:$I$6)-(SUM($F23:I23)+SUM($R$17:$R$22))*1000)*$C$13/12</f>
        <v>1826894.2747500001</v>
      </c>
      <c r="AA23" s="342">
        <f>(SUM($C$6:$I$6)-(SUM($F23:J23)+SUM($R$17:$R$22))*1000)*$C$13/12</f>
        <v>1819769.2747500001</v>
      </c>
      <c r="AB23" s="342">
        <f>(SUM($C$6:$I$6)-(SUM($F23:K23)+SUM($R$17:$R$22))*1000)*$C$13/12</f>
        <v>1812644.2747500001</v>
      </c>
      <c r="AC23" s="342">
        <f>(SUM($C$6:$I$6)-(SUM($F23:L23)+SUM($R$17:$R$22))*1000)*$C$13/12</f>
        <v>1805519.2747500001</v>
      </c>
      <c r="AD23" s="342">
        <f>(SUM($C$6:$I$6)-(SUM($F23:M23)+SUM($R$17:$R$22))*1000)*$C$13/12</f>
        <v>1798394.2747500001</v>
      </c>
      <c r="AE23" s="342">
        <f>(SUM($C$6:$I$6)-(SUM($F23:N23)+SUM($R$17:$R$22))*1000)*$C$13/12</f>
        <v>1791269.2747500001</v>
      </c>
      <c r="AF23" s="342">
        <f>(SUM($C$6:$I$6)-(SUM($F23:O23)+SUM($R$17:$R$22))*1000)*$C$13/12</f>
        <v>1784144.2747500001</v>
      </c>
      <c r="AG23" s="342">
        <f>(SUM($C$6:$I$6)-(SUM($F23:P23)+SUM($R$17:$R$22))*1000)*$C$13/12</f>
        <v>1777019.2747500001</v>
      </c>
      <c r="AH23" s="341">
        <f t="shared" ref="AH23:AH36" si="8">SUM(V23:AG23)</f>
        <v>21794481.297000006</v>
      </c>
      <c r="AI23" s="291"/>
      <c r="AJ23" s="106">
        <f t="shared" si="5"/>
        <v>21794481.297000006</v>
      </c>
      <c r="AK23" s="102">
        <v>2025</v>
      </c>
      <c r="AL23" s="102"/>
      <c r="AM23" s="102"/>
      <c r="AN23" s="102"/>
      <c r="AO23" s="102"/>
      <c r="AP23" s="102"/>
      <c r="AQ23" s="102"/>
      <c r="AR23" s="102"/>
      <c r="AS23" s="102"/>
      <c r="AT23" s="102"/>
      <c r="AU23" s="102"/>
      <c r="AV23" s="102"/>
    </row>
    <row r="24" spans="1:48" s="295" customFormat="1" hidden="1">
      <c r="A24" s="288"/>
      <c r="B24" s="331"/>
      <c r="C24" s="786"/>
      <c r="D24" s="290"/>
      <c r="E24" s="334">
        <v>2026</v>
      </c>
      <c r="F24" s="337">
        <v>1000</v>
      </c>
      <c r="G24" s="337">
        <v>1000</v>
      </c>
      <c r="H24" s="337">
        <v>1000</v>
      </c>
      <c r="I24" s="337">
        <v>1000</v>
      </c>
      <c r="J24" s="337">
        <v>1000</v>
      </c>
      <c r="K24" s="337">
        <v>1000</v>
      </c>
      <c r="L24" s="337">
        <v>1000</v>
      </c>
      <c r="M24" s="337">
        <v>1000</v>
      </c>
      <c r="N24" s="337">
        <v>1000</v>
      </c>
      <c r="O24" s="337">
        <v>1000</v>
      </c>
      <c r="P24" s="337">
        <v>1000</v>
      </c>
      <c r="Q24" s="337">
        <v>1000</v>
      </c>
      <c r="R24" s="104">
        <f t="shared" si="6"/>
        <v>12000</v>
      </c>
      <c r="S24" s="102"/>
      <c r="T24" s="105">
        <f t="shared" si="7"/>
        <v>12000000</v>
      </c>
      <c r="U24" s="288">
        <v>2026</v>
      </c>
      <c r="V24" s="343">
        <f>(SUM($C$6:$I$6)-(SUM($R$17:$R$23))*1000)*$C$13/12+SUM($J$6:$J$6)*$F$14/12+D53</f>
        <v>1776616.7480833335</v>
      </c>
      <c r="W24" s="342">
        <f>(SUM($C$6:$I$6)-(SUM($F24:F24)+SUM($R$17:$R23))*1000)*$C$13/12+SUM($J$6:$J$6)*$F$14/12+D54</f>
        <v>1769491.7480833335</v>
      </c>
      <c r="X24" s="342">
        <f>(SUM($C$6:$I$6)-(SUM($F24:G24)+SUM($R$17:$R23))*1000)*$C$13/12+SUM($J$6:$J$6)*$F$14/12+D55</f>
        <v>1762366.7480833335</v>
      </c>
      <c r="Y24" s="342">
        <f>(SUM($C$6:$I$6)-(SUM($F24:H24)+SUM($R$17:$R23))*1000)*$C$13/12+SUM($J$6:$J$6)*$F$14/12+D56</f>
        <v>1755241.7480833335</v>
      </c>
      <c r="Z24" s="342">
        <f>(SUM($C$6:$I$6)-(SUM($F24:I24)+SUM($R$17:$R23))*1000)*$C$13/12+SUM($J$6:$J$6)*$F$14/12+D57</f>
        <v>1748116.7480833335</v>
      </c>
      <c r="AA24" s="342">
        <f>(SUM($C$6:$I$6)-(SUM($F24:J24)+SUM($R$17:$R23))*1000)*$C$13/12+SUM($J$6:$J$6)*$F$14/12+D58</f>
        <v>1740991.7480833335</v>
      </c>
      <c r="AB24" s="342">
        <f>(SUM($C$6:$I$6)-(SUM($F24:K24)+SUM($R$17:$R23))*1000)*$C$13/12+SUM($J$6:$J$6)*$F$14/12+D59</f>
        <v>2162591.5539166667</v>
      </c>
      <c r="AC24" s="342">
        <f>(SUM($C$6:$I$6)-(SUM($F24:L24)+SUM($R$17:$R23))*1000)*$C$13/12+SUM($J$6:$J$6)*$F$14/12+D60</f>
        <v>2155466.5539166667</v>
      </c>
      <c r="AD24" s="342">
        <f>(SUM($C$6:$I$6)-(SUM($F24:M24)+SUM($R$17:$R23))*1000)*$C$13/12+SUM($J$6:$J$6)*$F$14/12+D61</f>
        <v>2405576.4374166671</v>
      </c>
      <c r="AE24" s="342">
        <f>(SUM($C$6:$I$6)-(SUM($F24:N24)+SUM($R$17:$R23))*1000)*$C$13/12+SUM($J$6:$J$6)*$F$14/12+D62</f>
        <v>2398451.4374166671</v>
      </c>
      <c r="AF24" s="342">
        <f>(SUM($C$6:$I$6)-(SUM($F24:O24)+SUM($R$17:$R23))*1000)*$C$13/12+SUM($J$6:$J$6)*$F$14/12+D63</f>
        <v>2391326.4374166671</v>
      </c>
      <c r="AG24" s="342">
        <f>(SUM($C$6:$I$6)-(SUM($F24:P24)+SUM($R$17:$R23))*1000)*$C$13/12+SUM($J$6:$J$6)*$F$14/12+D64</f>
        <v>2555691.3597500003</v>
      </c>
      <c r="AH24" s="341">
        <f t="shared" si="8"/>
        <v>24621929.268333334</v>
      </c>
      <c r="AI24" s="344">
        <f>D65</f>
        <v>3772778.2913333341</v>
      </c>
      <c r="AJ24" s="106">
        <f t="shared" si="5"/>
        <v>20849150.977000002</v>
      </c>
      <c r="AK24" s="102">
        <v>2026</v>
      </c>
      <c r="AL24" s="102"/>
      <c r="AM24" s="102"/>
      <c r="AN24" s="102"/>
      <c r="AO24" s="102"/>
      <c r="AP24" s="102"/>
      <c r="AQ24" s="102"/>
      <c r="AR24" s="102"/>
      <c r="AS24" s="102"/>
      <c r="AT24" s="102"/>
      <c r="AU24" s="102"/>
      <c r="AV24" s="102"/>
    </row>
    <row r="25" spans="1:48" s="295" customFormat="1" hidden="1">
      <c r="A25" s="288"/>
      <c r="B25" s="331"/>
      <c r="C25" s="786"/>
      <c r="D25" s="290"/>
      <c r="E25" s="334">
        <v>2027</v>
      </c>
      <c r="F25" s="337">
        <v>1000</v>
      </c>
      <c r="G25" s="337">
        <v>1000</v>
      </c>
      <c r="H25" s="337">
        <v>1000</v>
      </c>
      <c r="I25" s="337">
        <v>1000</v>
      </c>
      <c r="J25" s="337">
        <v>1000</v>
      </c>
      <c r="K25" s="337">
        <v>1000</v>
      </c>
      <c r="L25" s="337">
        <v>1000</v>
      </c>
      <c r="M25" s="337">
        <v>1000</v>
      </c>
      <c r="N25" s="337">
        <v>1000</v>
      </c>
      <c r="O25" s="337">
        <v>1000</v>
      </c>
      <c r="P25" s="337">
        <v>1000</v>
      </c>
      <c r="Q25" s="337">
        <v>1000</v>
      </c>
      <c r="R25" s="104">
        <f t="shared" si="6"/>
        <v>12000</v>
      </c>
      <c r="S25" s="102"/>
      <c r="T25" s="105">
        <f t="shared" si="7"/>
        <v>12000000</v>
      </c>
      <c r="U25" s="288">
        <v>2027</v>
      </c>
      <c r="V25" s="343">
        <f>(SUM($C$6:$I$6)-(SUM($R$17:$R$24))*1000)*$C$13/12+SUM($J$6:$K$6)*$F$14/12+D67</f>
        <v>2548566.3597500003</v>
      </c>
      <c r="W25" s="342">
        <f>(SUM($C$6:$I$6)-(SUM($F25:F25)+SUM($R$17:$R24))*1000)*$C$13/12+SUM($J$6:$K$6)*$F$14/12+D68</f>
        <v>2541441.3597500003</v>
      </c>
      <c r="X25" s="342">
        <f>(SUM($C$6:$I$6)-(SUM($F25:G25)+SUM($R$17:$R24))*1000)*$C$13/12+SUM($J$6:$L$6)*$F$14/12</f>
        <v>2534316.3597500003</v>
      </c>
      <c r="Y25" s="342">
        <f>(SUM($C$6:$I$6)-(SUM($F25:H25)+SUM($R$17:$R24))*1000)*$C$13/12+SUM($J$6:$L$6)*$F$14/12</f>
        <v>2527191.3597500003</v>
      </c>
      <c r="Z25" s="342">
        <f>(SUM($C$6:$I$6)-(SUM($F25:I25)+SUM($R$17:$R24))*1000)*$C$13/12+SUM($J$6:$L$6)*$F$14/12</f>
        <v>2520066.3597500003</v>
      </c>
      <c r="AA25" s="342">
        <f>(SUM($C$6:$I$6)-(SUM($F25:J25)+SUM($R$17:$R24))*1000)*$C$13/12+SUM($J$6:$L$6)*$F$14/12</f>
        <v>2512941.3597500003</v>
      </c>
      <c r="AB25" s="342">
        <f>(SUM($C$6:$I$6)-(SUM($F25:K25)+SUM($R$17:$R24))*1000)*$C$13/12+SUM($J$6:$L$6)*$F$14/12</f>
        <v>2505816.3597500003</v>
      </c>
      <c r="AC25" s="342">
        <f>(SUM($C$6:$I$6)-(SUM($F25:L25)+SUM($R$17:$R24))*1000)*$C$13/12+SUM($J$6:$L$6)*$F$14/12</f>
        <v>2498691.3597500003</v>
      </c>
      <c r="AD25" s="342">
        <f>(SUM($C$6:$I$6)-(SUM($F25:M25)+SUM($R$17:$R24))*1000)*$C$13/12+SUM($J$6:$L$6)*$F$14/12</f>
        <v>2491566.3597500003</v>
      </c>
      <c r="AE25" s="342">
        <f>(SUM($C$6:$I$6)-(SUM($F25:N25)+SUM($R$17:$R24))*1000)*$C$13/12+SUM($J$6:$L$6)*$F$14/12</f>
        <v>2484441.3597500003</v>
      </c>
      <c r="AF25" s="342">
        <f>(SUM($C$6:$I$6)-(SUM($F25:O25)+SUM($R$17:$R24))*1000)*$C$13/12+SUM($J$6:$L$6)*$F$14/12</f>
        <v>2477316.3597500003</v>
      </c>
      <c r="AG25" s="342">
        <f>(SUM($C$6:$I$6)-(SUM($F25:P25)+SUM($R$17:$R24))*1000)*$C$13/12+SUM($J$6:$L$6)*$F$14/12</f>
        <v>2470191.3597500003</v>
      </c>
      <c r="AH25" s="341">
        <f t="shared" si="8"/>
        <v>30112546.316999998</v>
      </c>
      <c r="AI25" s="341">
        <v>0</v>
      </c>
      <c r="AJ25" s="106">
        <f t="shared" si="5"/>
        <v>30112546.316999998</v>
      </c>
      <c r="AK25" s="102">
        <v>2027</v>
      </c>
      <c r="AL25" s="102"/>
      <c r="AM25" s="102"/>
      <c r="AN25" s="102"/>
      <c r="AO25" s="102"/>
      <c r="AP25" s="102"/>
      <c r="AQ25" s="102"/>
      <c r="AR25" s="102"/>
      <c r="AS25" s="102"/>
      <c r="AT25" s="102"/>
      <c r="AU25" s="102"/>
      <c r="AV25" s="102"/>
    </row>
    <row r="26" spans="1:48" s="295" customFormat="1" hidden="1">
      <c r="A26" s="288"/>
      <c r="B26" s="345">
        <f>B27/12</f>
        <v>7.1250000000000003E-3</v>
      </c>
      <c r="C26" s="786"/>
      <c r="D26" s="290"/>
      <c r="E26" s="334">
        <v>2028</v>
      </c>
      <c r="F26" s="337">
        <v>2000</v>
      </c>
      <c r="G26" s="337">
        <v>2000</v>
      </c>
      <c r="H26" s="337">
        <v>2000</v>
      </c>
      <c r="I26" s="337">
        <v>2000</v>
      </c>
      <c r="J26" s="337">
        <v>2000</v>
      </c>
      <c r="K26" s="337">
        <v>2000</v>
      </c>
      <c r="L26" s="337">
        <v>2000</v>
      </c>
      <c r="M26" s="337">
        <v>2000</v>
      </c>
      <c r="N26" s="337">
        <v>2000</v>
      </c>
      <c r="O26" s="337">
        <v>2000</v>
      </c>
      <c r="P26" s="337">
        <v>2000</v>
      </c>
      <c r="Q26" s="337">
        <v>2000</v>
      </c>
      <c r="R26" s="104">
        <f t="shared" si="6"/>
        <v>24000</v>
      </c>
      <c r="S26" s="102"/>
      <c r="T26" s="105">
        <f t="shared" si="7"/>
        <v>24000000</v>
      </c>
      <c r="U26" s="288">
        <v>2028</v>
      </c>
      <c r="V26" s="343">
        <f>(SUM($C$6:$I$6)-(SUM($R$17:$R$25))*1000)*$C$13/12+SUM($J$6:$L$6)*$F$14/12</f>
        <v>2463066.3597500003</v>
      </c>
      <c r="W26" s="342">
        <f>(SUM($C$6:$I$6)-(SUM($F26:F26)+SUM($R$17:$R25))*1000)*$C$13/12+SUM($J$6:$L$6)*$F$14/12</f>
        <v>2448816.3597500003</v>
      </c>
      <c r="X26" s="342">
        <f>(SUM($C$6:$I$6)-(SUM($F26:G26)+SUM($R$17:$R25))*1000)*$C$13/12+SUM($J$6:$L$6)*$F$14/12</f>
        <v>2434566.3597500003</v>
      </c>
      <c r="Y26" s="342">
        <f>(SUM($C$6:$I$6)-(SUM($F26:H26)+SUM($R$17:$R25))*1000)*$C$13/12+SUM($J$6:$L$6)*$F$14/12</f>
        <v>2420316.3597500003</v>
      </c>
      <c r="Z26" s="342">
        <f>(SUM($C$6:$I$6)-(SUM($F26:I26)+SUM($R$17:$R25))*1000)*$C$13/12+SUM($J$6:$L$6)*$F$14/12</f>
        <v>2406066.3597500003</v>
      </c>
      <c r="AA26" s="342">
        <f>(SUM($C$6:$I$6)-(SUM($F26:J26)+SUM($R$17:$R25))*1000)*$C$13/12+SUM($J$6:$L$6)*$F$14/12</f>
        <v>2391816.3597500003</v>
      </c>
      <c r="AB26" s="342">
        <f>(SUM($C$6:$I$6)-(SUM($F26:K26)+SUM($R$17:$R25))*1000)*$C$13/12+SUM($J$6:$L$6)*$F$14/12</f>
        <v>2377566.3597500003</v>
      </c>
      <c r="AC26" s="342">
        <f>(SUM($C$6:$I$6)-(SUM($F26:L26)+SUM($R$17:$R25))*1000)*$C$13/12+SUM($J$6:$L$6)*$F$14/12</f>
        <v>2363316.3597500003</v>
      </c>
      <c r="AD26" s="342">
        <f>(SUM($C$6:$I$6)-(SUM($F26:M26)+SUM($R$17:$R25))*1000)*$C$13/12+SUM($J$6:$L$6)*$F$14/12</f>
        <v>2349066.3597500003</v>
      </c>
      <c r="AE26" s="342">
        <f>(SUM($C$6:$I$6)-(SUM($F26:N26)+SUM($R$17:$R25))*1000)*$C$13/12+SUM($J$6:$L$6)*$F$14/12</f>
        <v>2334816.3597500003</v>
      </c>
      <c r="AF26" s="342">
        <f>(SUM($C$6:$I$6)-(SUM($F26:O26)+SUM($R$17:$R25))*1000)*$C$13/12+SUM($J$6:$L$6)*$F$14/12</f>
        <v>2320566.3597500003</v>
      </c>
      <c r="AG26" s="342">
        <f>(SUM($C$6:$I$6)-(SUM($F26:P26)+SUM($R$17:$R25))*1000)*$C$13/12+SUM($J$6:$L$6)*$F$14/12</f>
        <v>2306316.3597500003</v>
      </c>
      <c r="AH26" s="341">
        <f t="shared" si="8"/>
        <v>28616296.316999998</v>
      </c>
      <c r="AI26" s="288"/>
      <c r="AJ26" s="106">
        <f t="shared" si="5"/>
        <v>28616296.316999998</v>
      </c>
      <c r="AK26" s="102">
        <v>2028</v>
      </c>
      <c r="AL26" s="102"/>
      <c r="AM26" s="102"/>
      <c r="AN26" s="102"/>
      <c r="AO26" s="102"/>
      <c r="AP26" s="102"/>
      <c r="AQ26" s="102"/>
      <c r="AR26" s="102"/>
      <c r="AS26" s="102"/>
      <c r="AT26" s="102"/>
      <c r="AU26" s="102"/>
      <c r="AV26" s="102"/>
    </row>
    <row r="27" spans="1:48" s="295" customFormat="1" hidden="1">
      <c r="A27" s="288"/>
      <c r="B27" s="346">
        <v>8.5500000000000007E-2</v>
      </c>
      <c r="C27" s="788">
        <f>SUM(C6:D6)</f>
        <v>153170000</v>
      </c>
      <c r="D27" s="347"/>
      <c r="E27" s="334">
        <v>2029</v>
      </c>
      <c r="F27" s="337">
        <v>2000</v>
      </c>
      <c r="G27" s="337">
        <v>2000</v>
      </c>
      <c r="H27" s="337">
        <v>2000</v>
      </c>
      <c r="I27" s="337">
        <v>2000</v>
      </c>
      <c r="J27" s="337">
        <v>2000</v>
      </c>
      <c r="K27" s="337">
        <v>2000</v>
      </c>
      <c r="L27" s="337">
        <v>2000</v>
      </c>
      <c r="M27" s="337">
        <v>2000</v>
      </c>
      <c r="N27" s="337">
        <v>2000</v>
      </c>
      <c r="O27" s="337">
        <v>2000</v>
      </c>
      <c r="P27" s="337">
        <v>2000</v>
      </c>
      <c r="Q27" s="337">
        <v>2000</v>
      </c>
      <c r="R27" s="104">
        <f t="shared" si="6"/>
        <v>24000</v>
      </c>
      <c r="S27" s="102"/>
      <c r="T27" s="105">
        <f t="shared" si="7"/>
        <v>24000000</v>
      </c>
      <c r="U27" s="288">
        <v>2029</v>
      </c>
      <c r="V27" s="343">
        <f>(SUM($C$6:$I$6)-(SUM($R$17:$R$26))*1000)*$C$13/12+SUM($J$6:$L$6)*$F$14/12</f>
        <v>2292066.3597500003</v>
      </c>
      <c r="W27" s="342">
        <f>(SUM($C$6:$I$6)-(SUM($F27:F27)+SUM($R$17:$R26))*1000)*$C$13/12+SUM($J$6:$L$6)*$F$14/12</f>
        <v>2277816.3597500003</v>
      </c>
      <c r="X27" s="342">
        <f>(SUM($C$6:$I$6)-(SUM($F27:G27)+SUM($R$17:$R26))*1000)*$C$13/12+SUM($J$6:$L$6)*$F$14/12</f>
        <v>2263566.3597500003</v>
      </c>
      <c r="Y27" s="342">
        <f>(SUM($C$6:$I$6)-(SUM($F27:H27)+SUM($R$17:$R26))*1000)*$C$13/12+SUM($J$6:$L$6)*$F$14/12</f>
        <v>2249316.3597500003</v>
      </c>
      <c r="Z27" s="342">
        <f>(SUM($C$6:$I$6)-(SUM($F27:I27)+SUM($R$17:$R26))*1000)*$C$13/12+SUM($J$6:$L$6)*$F$14/12</f>
        <v>2235066.3597500003</v>
      </c>
      <c r="AA27" s="342">
        <f>(SUM($C$6:$I$6)-(SUM($F27:J27)+SUM($R$17:$R26))*1000)*$C$13/12+SUM($J$6:$L$6)*$F$14/12</f>
        <v>2220816.3597500003</v>
      </c>
      <c r="AB27" s="342">
        <f>(SUM($C$6:$I$6)-(SUM($F27:K27)+SUM($R$17:$R26))*1000)*$C$13/12+SUM($J$6:$L$6)*$F$14/12</f>
        <v>2206566.3597500003</v>
      </c>
      <c r="AC27" s="342">
        <f>(SUM($C$6:$I$6)-(SUM($F27:L27)+SUM($R$17:$R26))*1000)*$C$13/12+SUM($J$6:$L$6)*$F$14/12</f>
        <v>2192316.3597500003</v>
      </c>
      <c r="AD27" s="342">
        <f>(SUM($C$6:$I$6)-(SUM($F27:M27)+SUM($R$17:$R26))*1000)*$C$13/12+SUM($J$6:$L$6)*$F$14/12</f>
        <v>2178066.3597500003</v>
      </c>
      <c r="AE27" s="342">
        <f>(SUM($C$6:$I$6)-(SUM($F27:N27)+SUM($R$17:$R26))*1000)*$C$13/12+SUM($J$6:$L$6)*$F$14/12</f>
        <v>2163816.3597500003</v>
      </c>
      <c r="AF27" s="342">
        <f>(SUM($C$6:$I$6)-(SUM($F27:O27)+SUM($R$17:$R26))*1000)*$C$13/12+SUM($J$6:$L$6)*$F$14/12</f>
        <v>2149566.3597500003</v>
      </c>
      <c r="AG27" s="342">
        <f>(SUM($C$6:$I$6)-(SUM($F27:P27)+SUM($R$17:$R26))*1000)*$C$13/12+SUM($J$6:$L$6)*$F$14/12</f>
        <v>2135316.3597500003</v>
      </c>
      <c r="AH27" s="341">
        <f t="shared" si="8"/>
        <v>26564296.316999998</v>
      </c>
      <c r="AI27" s="288"/>
      <c r="AJ27" s="106">
        <f t="shared" si="5"/>
        <v>26564296.316999998</v>
      </c>
      <c r="AK27" s="102">
        <v>2029</v>
      </c>
      <c r="AL27" s="102"/>
      <c r="AM27" s="102"/>
      <c r="AN27" s="102"/>
      <c r="AO27" s="102"/>
      <c r="AP27" s="102"/>
      <c r="AQ27" s="102"/>
      <c r="AR27" s="102"/>
      <c r="AS27" s="102"/>
      <c r="AT27" s="102"/>
      <c r="AU27" s="102"/>
      <c r="AV27" s="102"/>
    </row>
    <row r="28" spans="1:48" s="295" customFormat="1" hidden="1">
      <c r="A28" s="288"/>
      <c r="B28" s="346"/>
      <c r="C28" s="788"/>
      <c r="D28" s="347"/>
      <c r="E28" s="334">
        <v>2030</v>
      </c>
      <c r="F28" s="337">
        <v>3200</v>
      </c>
      <c r="G28" s="337">
        <v>3200</v>
      </c>
      <c r="H28" s="337">
        <v>3200</v>
      </c>
      <c r="I28" s="337">
        <v>3200</v>
      </c>
      <c r="J28" s="337">
        <v>3200</v>
      </c>
      <c r="K28" s="337">
        <v>3200</v>
      </c>
      <c r="L28" s="337">
        <v>3200</v>
      </c>
      <c r="M28" s="337">
        <v>3200</v>
      </c>
      <c r="N28" s="337">
        <v>3200</v>
      </c>
      <c r="O28" s="337">
        <v>3200</v>
      </c>
      <c r="P28" s="337">
        <v>3200</v>
      </c>
      <c r="Q28" s="337">
        <v>3200</v>
      </c>
      <c r="R28" s="104">
        <f t="shared" si="6"/>
        <v>38400</v>
      </c>
      <c r="S28" s="102"/>
      <c r="T28" s="105">
        <f t="shared" si="7"/>
        <v>38400000</v>
      </c>
      <c r="U28" s="288">
        <v>2030</v>
      </c>
      <c r="V28" s="343">
        <f>(SUM($C$6:$I$6)-(SUM($R$17:$R$27))*1000)*$C$13/12+SUM($J$6:$L$6)*$F$14/12</f>
        <v>2121066.3597500003</v>
      </c>
      <c r="W28" s="342">
        <f>(SUM($C$6:$I$6)-(SUM($F28:F28)+SUM($R$17:$R27))*1000)*$C$13/12+SUM($J$6:$L$6)*$F$14/12</f>
        <v>2098266.3597500003</v>
      </c>
      <c r="X28" s="342">
        <f>(SUM($C$6:$I$6)-(SUM($F28:G28)+SUM($R$17:$R27))*1000)*$C$13/12+SUM($J$6:$L$6)*$F$14/12</f>
        <v>2075466.3597500003</v>
      </c>
      <c r="Y28" s="342">
        <f>(SUM($C$6:$I$6)-(SUM($F28:H28)+SUM($R$17:$R27))*1000)*$C$13/12+SUM($J$6:$L$6)*$F$14/12</f>
        <v>2052666.3597500003</v>
      </c>
      <c r="Z28" s="342">
        <f>(SUM($C$6:$I$6)-(SUM($F28:I28)+SUM($R$17:$R27))*1000)*$C$13/12+SUM($J$6:$L$6)*$F$14/12</f>
        <v>2029866.3597500003</v>
      </c>
      <c r="AA28" s="342">
        <f>(SUM($C$6:$I$6)-(SUM($F28:J28)+SUM($R$17:$R27))*1000)*$C$13/12+SUM($J$6:$L$6)*$F$14/12</f>
        <v>2007066.3597500003</v>
      </c>
      <c r="AB28" s="342">
        <f>(SUM($C$6:$I$6)-(SUM($F28:K28)+SUM($R$17:$R27))*1000)*$C$13/12+SUM($J$6:$L$6)*$F$14/12</f>
        <v>1984266.3597500003</v>
      </c>
      <c r="AC28" s="342">
        <f>(SUM($C$6:$I$6)-(SUM($F28:L28)+SUM($R$17:$R27))*1000)*$C$13/12+SUM($J$6:$L$6)*$F$14/12</f>
        <v>1961466.3597500003</v>
      </c>
      <c r="AD28" s="342">
        <f>(SUM($C$6:$I$6)-(SUM($F28:M28)+SUM($R$17:$R27))*1000)*$C$13/12+SUM($J$6:$L$6)*$F$14/12</f>
        <v>1938666.3597500003</v>
      </c>
      <c r="AE28" s="342">
        <f>(SUM($C$6:$I$6)-(SUM($F28:N28)+SUM($R$17:$R27))*1000)*$C$13/12+SUM($J$6:$L$6)*$F$14/12</f>
        <v>1915866.3597500003</v>
      </c>
      <c r="AF28" s="342">
        <f>(SUM($C$6:$I$6)-(SUM($F28:O28)+SUM($R$17:$R27))*1000)*$C$13/12+SUM($J$6:$L$6)*$F$14/12</f>
        <v>1893066.3597500001</v>
      </c>
      <c r="AG28" s="342">
        <f>(SUM($C$6:$I$6)-(SUM($F28:P28)+SUM($R$17:$R27))*1000)*$C$13/12+SUM($J$6:$L$6)*$F$14/12</f>
        <v>1870266.3597500001</v>
      </c>
      <c r="AH28" s="341">
        <f t="shared" si="8"/>
        <v>23947996.317000002</v>
      </c>
      <c r="AI28" s="288"/>
      <c r="AJ28" s="106">
        <f t="shared" si="5"/>
        <v>23947996.317000002</v>
      </c>
      <c r="AK28" s="102">
        <v>2030</v>
      </c>
      <c r="AL28" s="102"/>
      <c r="AM28" s="102"/>
      <c r="AN28" s="102"/>
      <c r="AO28" s="102"/>
      <c r="AP28" s="102"/>
      <c r="AQ28" s="102"/>
      <c r="AR28" s="102"/>
      <c r="AS28" s="102"/>
      <c r="AT28" s="102"/>
      <c r="AU28" s="102"/>
      <c r="AV28" s="102"/>
    </row>
    <row r="29" spans="1:48" s="295" customFormat="1" hidden="1">
      <c r="A29" s="288"/>
      <c r="B29" s="346"/>
      <c r="C29" s="788"/>
      <c r="D29" s="347"/>
      <c r="E29" s="334">
        <v>2031</v>
      </c>
      <c r="F29" s="337">
        <v>3200</v>
      </c>
      <c r="G29" s="337">
        <v>3200</v>
      </c>
      <c r="H29" s="337">
        <v>3200</v>
      </c>
      <c r="I29" s="337">
        <v>3200</v>
      </c>
      <c r="J29" s="337">
        <v>3200</v>
      </c>
      <c r="K29" s="337">
        <v>3200</v>
      </c>
      <c r="L29" s="337">
        <v>3200</v>
      </c>
      <c r="M29" s="337">
        <v>3200</v>
      </c>
      <c r="N29" s="337">
        <v>3200</v>
      </c>
      <c r="O29" s="337">
        <v>3200</v>
      </c>
      <c r="P29" s="337">
        <v>3200</v>
      </c>
      <c r="Q29" s="337">
        <v>3200</v>
      </c>
      <c r="R29" s="104">
        <f t="shared" si="6"/>
        <v>38400</v>
      </c>
      <c r="S29" s="102"/>
      <c r="T29" s="105">
        <f t="shared" si="7"/>
        <v>38400000</v>
      </c>
      <c r="U29" s="288">
        <v>2031</v>
      </c>
      <c r="V29" s="343">
        <f>(SUM($C$6:$I$6)-(SUM($R$17:$R$28))*1000)*$C$13/12+SUM($J$6:$L$6)*$F$14/12</f>
        <v>1847466.3597500001</v>
      </c>
      <c r="W29" s="342">
        <f>(SUM($C$6:$I$6)-(SUM($F29:F29)+SUM($R$17:$R28))*1000)*$C$13/12+SUM($J$6:$L$6)*$F$14/12</f>
        <v>1824666.3597500001</v>
      </c>
      <c r="X29" s="342">
        <f>(SUM($C$6:$I$6)-(SUM($F29:G29)+SUM($R$17:$R28))*1000)*$C$13/12+SUM($J$6:$L$6)*$F$14/12</f>
        <v>1801866.3597500001</v>
      </c>
      <c r="Y29" s="342">
        <f>(SUM($C$6:$I$6)-(SUM($F29:H29)+SUM($R$17:$R28))*1000)*$C$13/12+SUM($J$6:$L$6)*$F$14/12</f>
        <v>1779066.3597500001</v>
      </c>
      <c r="Z29" s="342">
        <f>(SUM($C$6:$I$6)-(SUM($F29:I29)+SUM($R$17:$R28))*1000)*$C$13/12+SUM($J$6:$L$6)*$F$14/12</f>
        <v>1756266.3597500001</v>
      </c>
      <c r="AA29" s="342">
        <f>(SUM($C$6:$I$6)-(SUM($F29:J29)+SUM($R$17:$R28))*1000)*$C$13/12+SUM($J$6:$L$6)*$F$14/12</f>
        <v>1733466.3597500001</v>
      </c>
      <c r="AB29" s="342">
        <f>(SUM($C$6:$I$6)-(SUM($F29:K29)+SUM($R$17:$R28))*1000)*$C$13/12+SUM($J$6:$L$6)*$F$14/12</f>
        <v>1710666.3597500001</v>
      </c>
      <c r="AC29" s="342">
        <f>(SUM($C$6:$I$6)-(SUM($F29:L29)+SUM($R$17:$R28))*1000)*$C$13/12+SUM($J$6:$L$6)*$F$14/12</f>
        <v>1687866.3597500001</v>
      </c>
      <c r="AD29" s="342">
        <f>(SUM($C$6:$I$6)-(SUM($F29:M29)+SUM($R$17:$R28))*1000)*$C$13/12+SUM($J$6:$L$6)*$F$14/12</f>
        <v>1665066.3597500001</v>
      </c>
      <c r="AE29" s="342">
        <f>(SUM($C$6:$I$6)-(SUM($F29:N29)+SUM($R$17:$R28))*1000)*$C$13/12+SUM($J$6:$L$6)*$F$14/12</f>
        <v>1642266.3597500001</v>
      </c>
      <c r="AF29" s="342">
        <f>(SUM($C$6:$I$6)-(SUM($F29:O29)+SUM($R$17:$R28))*1000)*$C$13/12+SUM($J$6:$L$6)*$F$14/12</f>
        <v>1619466.3597500001</v>
      </c>
      <c r="AG29" s="342">
        <f>(SUM($C$6:$I$6)-(SUM($F29:P29)+SUM($R$17:$R28))*1000)*$C$13/12+SUM($J$6:$L$6)*$F$14/12</f>
        <v>1596666.3597500001</v>
      </c>
      <c r="AH29" s="341">
        <f t="shared" si="8"/>
        <v>20664796.317000002</v>
      </c>
      <c r="AI29" s="288"/>
      <c r="AJ29" s="106">
        <f t="shared" si="5"/>
        <v>20664796.317000002</v>
      </c>
      <c r="AK29" s="102">
        <v>2031</v>
      </c>
      <c r="AL29" s="102"/>
      <c r="AM29" s="102"/>
      <c r="AN29" s="102"/>
      <c r="AO29" s="102"/>
      <c r="AP29" s="102"/>
      <c r="AQ29" s="102"/>
      <c r="AR29" s="102"/>
      <c r="AS29" s="102"/>
      <c r="AT29" s="102"/>
      <c r="AU29" s="102"/>
      <c r="AV29" s="102"/>
    </row>
    <row r="30" spans="1:48" s="295" customFormat="1" hidden="1">
      <c r="A30" s="288"/>
      <c r="B30" s="346"/>
      <c r="C30" s="788"/>
      <c r="D30" s="347"/>
      <c r="E30" s="334">
        <v>2032</v>
      </c>
      <c r="F30" s="337">
        <v>3200</v>
      </c>
      <c r="G30" s="337">
        <v>3200</v>
      </c>
      <c r="H30" s="337">
        <v>3200</v>
      </c>
      <c r="I30" s="337">
        <v>3200</v>
      </c>
      <c r="J30" s="337">
        <v>3200</v>
      </c>
      <c r="K30" s="337">
        <v>3200</v>
      </c>
      <c r="L30" s="337">
        <v>3200</v>
      </c>
      <c r="M30" s="337">
        <v>3200</v>
      </c>
      <c r="N30" s="337">
        <v>3200</v>
      </c>
      <c r="O30" s="337">
        <v>3200</v>
      </c>
      <c r="P30" s="337">
        <v>3200</v>
      </c>
      <c r="Q30" s="337">
        <v>1350</v>
      </c>
      <c r="R30" s="104">
        <f t="shared" si="6"/>
        <v>36550</v>
      </c>
      <c r="S30" s="102"/>
      <c r="T30" s="105">
        <f t="shared" si="7"/>
        <v>36550000</v>
      </c>
      <c r="U30" s="288">
        <v>2032</v>
      </c>
      <c r="V30" s="343">
        <f>(SUM($C$6:$I$6)-(SUM($R$17:$R$29))*1000)*$C$13/12+SUM($J$6:$L$6)*$F$14/12</f>
        <v>1573866.3597500001</v>
      </c>
      <c r="W30" s="342">
        <f>(SUM($C$6:$I$6)-(SUM($F30:F30)+SUM($R$17:$R29))*1000)*$C$13/12+SUM($J$6:$L$6)*$F$14/12</f>
        <v>1551066.3597500001</v>
      </c>
      <c r="X30" s="342">
        <f>(SUM($C$6:$I$6)-(SUM($F30:G30)+SUM($R$17:$R29))*1000)*$C$13/12+SUM($J$6:$L$6)*$F$14/12</f>
        <v>1528266.3597500001</v>
      </c>
      <c r="Y30" s="342">
        <f>(SUM($C$6:$I$6)-(SUM($F30:H30)+SUM($R$17:$R29))*1000)*$C$13/12+SUM($J$6:$L$6)*$F$14/12</f>
        <v>1505466.3597500001</v>
      </c>
      <c r="Z30" s="342">
        <f>(SUM($C$6:$I$6)-(SUM($F30:I30)+SUM($R$17:$R29))*1000)*$C$13/12+SUM($J$6:$L$6)*$F$14/12</f>
        <v>1482666.3597500001</v>
      </c>
      <c r="AA30" s="342">
        <f>(SUM($C$6:$I$6)-(SUM($F30:J30)+SUM($R$17:$R29))*1000)*$C$13/12+SUM($J$6:$L$6)*$F$14/12</f>
        <v>1459866.3597500001</v>
      </c>
      <c r="AB30" s="342">
        <f>(SUM($C$6:$I$6)-(SUM($F30:K30)+SUM($R$17:$R29))*1000)*$C$13/12+SUM($J$6:$L$6)*$F$14/12</f>
        <v>1437066.3597500001</v>
      </c>
      <c r="AC30" s="342">
        <f>(SUM($C$6:$I$6)-(SUM($F30:L30)+SUM($R$17:$R29))*1000)*$C$13/12+SUM($J$6:$L$6)*$F$14/12</f>
        <v>1414266.3597500001</v>
      </c>
      <c r="AD30" s="342">
        <f>(SUM($C$6:$I$6)-(SUM($F30:M30)+SUM($R$17:$R29))*1000)*$C$13/12+SUM($J$6:$L$6)*$F$14/12</f>
        <v>1391466.3597500001</v>
      </c>
      <c r="AE30" s="342">
        <f>(SUM($C$6:$I$6)-(SUM($F30:N30)+SUM($R$17:$R29))*1000)*$C$13/12+SUM($J$6:$L$6)*$F$14/12</f>
        <v>1368666.3597500001</v>
      </c>
      <c r="AF30" s="342">
        <f>(SUM($C$6:$I$6)-(SUM($F30:O30)+SUM($R$17:$R29))*1000)*$C$13/12+SUM($J$6:$L$6)*$F$14/12</f>
        <v>1345866.3597500001</v>
      </c>
      <c r="AG30" s="342">
        <f>(SUM($C$6:$I$6)-(SUM($F30:P30)+SUM($R$17:$R29))*1000)*$C$13/12+SUM($J$6:$L$6)*$F$14/12</f>
        <v>1323066.3597500001</v>
      </c>
      <c r="AH30" s="341">
        <f t="shared" si="8"/>
        <v>17381596.317000005</v>
      </c>
      <c r="AI30" s="288"/>
      <c r="AJ30" s="106">
        <f t="shared" si="5"/>
        <v>17381596.317000005</v>
      </c>
      <c r="AK30" s="102">
        <v>2032</v>
      </c>
      <c r="AL30" s="102"/>
      <c r="AM30" s="102"/>
      <c r="AN30" s="102"/>
      <c r="AO30" s="102"/>
      <c r="AP30" s="102"/>
      <c r="AQ30" s="102"/>
      <c r="AR30" s="102"/>
      <c r="AS30" s="102"/>
      <c r="AT30" s="102"/>
      <c r="AU30" s="102"/>
      <c r="AV30" s="102"/>
    </row>
    <row r="31" spans="1:48" s="295" customFormat="1" hidden="1">
      <c r="A31" s="288"/>
      <c r="B31" s="346"/>
      <c r="C31" s="788"/>
      <c r="D31" s="347"/>
      <c r="E31" s="334">
        <v>2033</v>
      </c>
      <c r="F31" s="337">
        <v>3200</v>
      </c>
      <c r="G31" s="337">
        <v>3200</v>
      </c>
      <c r="H31" s="337">
        <v>3200</v>
      </c>
      <c r="I31" s="337">
        <v>3200</v>
      </c>
      <c r="J31" s="337">
        <v>3200</v>
      </c>
      <c r="K31" s="337">
        <v>3200</v>
      </c>
      <c r="L31" s="337">
        <v>3200</v>
      </c>
      <c r="M31" s="337">
        <v>3200</v>
      </c>
      <c r="N31" s="337">
        <v>3200</v>
      </c>
      <c r="O31" s="337">
        <v>3200</v>
      </c>
      <c r="P31" s="337">
        <v>3200</v>
      </c>
      <c r="Q31" s="337"/>
      <c r="R31" s="104">
        <f t="shared" si="6"/>
        <v>35200</v>
      </c>
      <c r="S31" s="102"/>
      <c r="T31" s="105">
        <f t="shared" si="7"/>
        <v>35200000</v>
      </c>
      <c r="U31" s="288">
        <v>2033</v>
      </c>
      <c r="V31" s="343">
        <f>(SUM($C$6:$I$6)-(SUM($R$17:$R$30))*1000)*$C$13/12+SUM($J$6:$L$6)*$F$14/12</f>
        <v>1313447.6097500001</v>
      </c>
      <c r="W31" s="342">
        <f>(SUM($C$6:$I$6)-(SUM($F31:F31)+SUM($R$17:$R30))*1000)*$C$13/12+SUM($J$6:$L$6)*$F$14/12</f>
        <v>1290647.6097500001</v>
      </c>
      <c r="X31" s="342">
        <f>(SUM($C$6:$I$6)-(SUM($F31:G31)+SUM($R$17:$R30))*1000)*$C$13/12+SUM($J$6:$L$6)*$F$14/12</f>
        <v>1267847.6097500001</v>
      </c>
      <c r="Y31" s="342">
        <f>(SUM($C$6:$I$6)-(SUM($F31:H31)+SUM($R$17:$R30))*1000)*$C$13/12+SUM($J$6:$L$6)*$F$14/12</f>
        <v>1245047.6097500001</v>
      </c>
      <c r="Z31" s="342">
        <f>(SUM($C$6:$I$6)-(SUM($F31:I31)+SUM($R$17:$R30))*1000)*$C$13/12+SUM($J$6:$L$6)*$F$14/12</f>
        <v>1222247.6097500001</v>
      </c>
      <c r="AA31" s="342">
        <f>(SUM($C$6:$I$6)-(SUM($F31:J31)+SUM($R$17:$R30))*1000)*$C$13/12+SUM($J$6:$L$6)*$F$14/12</f>
        <v>1199447.6097500001</v>
      </c>
      <c r="AB31" s="342">
        <f>(SUM($C$6:$I$6)-(SUM($F31:K31)+SUM($R$17:$R30))*1000)*$C$13/12+SUM($J$6:$L$6)*$F$14/12</f>
        <v>1176647.6097500001</v>
      </c>
      <c r="AC31" s="342">
        <f>(SUM($C$6:$I$6)-(SUM($F31:L31)+SUM($R$17:$R30))*1000)*$C$13/12+SUM($J$6:$L$6)*$F$14/12</f>
        <v>1153847.6097500001</v>
      </c>
      <c r="AD31" s="342">
        <f>(SUM($C$6:$I$6)-(SUM($F31:M31)+SUM($R$17:$R30))*1000)*$C$13/12+SUM($J$6:$L$6)*$F$14/12</f>
        <v>1131047.6097500001</v>
      </c>
      <c r="AE31" s="342">
        <f>(SUM($C$6:$I$6)-(SUM($F31:N31)+SUM($R$17:$R30))*1000)*$C$13/12+SUM($J$6:$L$6)*$F$14/12</f>
        <v>1108247.6097500001</v>
      </c>
      <c r="AF31" s="342">
        <f>(SUM($C$6:$I$6)-(SUM($F31:O31)+SUM($R$17:$R30))*1000)*$C$13/12+SUM($J$6:$L$6)*$F$14/12</f>
        <v>1085447.6097500001</v>
      </c>
      <c r="AG31" s="342">
        <f>(SUM($C$6:$I$6)-(SUM($F31:P31)+SUM($R$17:$R30))*1000)*$C$13/12+SUM($J$6:$L$6)*$F$14/12</f>
        <v>1062647.6097500001</v>
      </c>
      <c r="AH31" s="341">
        <f t="shared" si="8"/>
        <v>14256571.317000004</v>
      </c>
      <c r="AI31" s="288"/>
      <c r="AJ31" s="106">
        <f t="shared" si="5"/>
        <v>14256571.317000004</v>
      </c>
      <c r="AK31" s="102">
        <v>2033</v>
      </c>
      <c r="AL31" s="102"/>
      <c r="AM31" s="102"/>
      <c r="AN31" s="102"/>
      <c r="AO31" s="102"/>
      <c r="AP31" s="102"/>
      <c r="AQ31" s="102"/>
      <c r="AR31" s="102"/>
      <c r="AS31" s="102"/>
      <c r="AT31" s="102"/>
      <c r="AU31" s="102"/>
      <c r="AV31" s="102"/>
    </row>
    <row r="32" spans="1:48" s="295" customFormat="1" ht="15" hidden="1" customHeight="1">
      <c r="A32" s="288"/>
      <c r="B32" s="346"/>
      <c r="C32" s="788"/>
      <c r="D32" s="347"/>
      <c r="E32" s="334">
        <v>2034</v>
      </c>
      <c r="F32" s="337">
        <v>3200</v>
      </c>
      <c r="G32" s="337">
        <v>3200</v>
      </c>
      <c r="H32" s="337">
        <v>3200</v>
      </c>
      <c r="I32" s="337">
        <v>3200</v>
      </c>
      <c r="J32" s="337">
        <v>3200</v>
      </c>
      <c r="K32" s="337">
        <v>3200</v>
      </c>
      <c r="L32" s="337">
        <v>3200</v>
      </c>
      <c r="M32" s="337">
        <v>3200</v>
      </c>
      <c r="N32" s="337">
        <v>3200</v>
      </c>
      <c r="O32" s="337">
        <v>3200</v>
      </c>
      <c r="P32" s="337">
        <v>3200</v>
      </c>
      <c r="Q32" s="337"/>
      <c r="R32" s="104">
        <f t="shared" si="6"/>
        <v>35200</v>
      </c>
      <c r="S32" s="102"/>
      <c r="T32" s="105">
        <f t="shared" si="7"/>
        <v>35200000</v>
      </c>
      <c r="U32" s="288">
        <v>2034</v>
      </c>
      <c r="V32" s="343">
        <f>(SUM($C$6:$I$6)-(SUM($R$17:$R$31))*1000)*$C$13/12+SUM($J$6:$L$6)*$F$14/12</f>
        <v>1062647.6097500001</v>
      </c>
      <c r="W32" s="342">
        <f>(SUM($C$6:$I$6)-(SUM($F32:F32)+SUM($R$17:$R31))*1000)*$C$13/12+SUM($J$6:$L$6)*$F$14/12</f>
        <v>1039847.6097500001</v>
      </c>
      <c r="X32" s="342">
        <f>(SUM($C$6:$I$6)-(SUM($F32:G32)+SUM($R$17:$R31))*1000)*$C$13/12+SUM($J$6:$L$6)*$F$14/12</f>
        <v>1017047.6097500001</v>
      </c>
      <c r="Y32" s="342">
        <f>(SUM($C$6:$I$6)-(SUM($F32:H32)+SUM($R$17:$R31))*1000)*$C$13/12+SUM($J$6:$L$6)*$F$14/12</f>
        <v>994247.60975000006</v>
      </c>
      <c r="Z32" s="342">
        <f>(SUM($C$6:$I$6)-(SUM($F32:I32)+SUM($R$17:$R31))*1000)*$C$13/12+SUM($J$6:$L$6)*$F$14/12</f>
        <v>971447.60975000006</v>
      </c>
      <c r="AA32" s="342">
        <f>(SUM($C$6:$I$6)-(SUM($F32:J32)+SUM($R$17:$R31))*1000)*$C$13/12+SUM($J$6:$L$6)*$F$14/12</f>
        <v>948647.60975000006</v>
      </c>
      <c r="AB32" s="342">
        <f>(SUM($C$6:$I$6)-(SUM($F32:K32)+SUM($R$17:$R31))*1000)*$C$13/12+SUM($J$6:$L$6)*$F$14/12</f>
        <v>925847.60975000006</v>
      </c>
      <c r="AC32" s="342">
        <f>(SUM($C$6:$I$6)-(SUM($F32:L32)+SUM($R$17:$R31))*1000)*$C$13/12+SUM($J$6:$L$6)*$F$14/12</f>
        <v>903047.60975000006</v>
      </c>
      <c r="AD32" s="342">
        <f>(SUM($C$6:$I$6)-(SUM($F32:M32)+SUM($R$17:$R31))*1000)*$C$13/12+SUM($J$6:$L$6)*$F$14/12</f>
        <v>880247.60975000006</v>
      </c>
      <c r="AE32" s="342">
        <f>(SUM($C$6:$I$6)-(SUM($F32:N32)+SUM($R$17:$R31))*1000)*$C$13/12+SUM($J$6:$L$6)*$F$14/12</f>
        <v>857447.60975000006</v>
      </c>
      <c r="AF32" s="342">
        <f>(SUM($C$6:$I$6)-(SUM($F32:O32)+SUM($R$17:$R31))*1000)*$C$13/12+SUM($J$6:$L$6)*$F$14/12</f>
        <v>834647.60975000006</v>
      </c>
      <c r="AG32" s="348">
        <f>(SUM($C$6:$I$6)-(SUM($F32:P32)+SUM($R$17:$R31))*1000)*$F$14/12+SUM($J$6:$L$6)*$F$14/12</f>
        <v>821333.33333333337</v>
      </c>
      <c r="AH32" s="341">
        <f t="shared" si="8"/>
        <v>11256457.040583335</v>
      </c>
      <c r="AI32" s="288"/>
      <c r="AJ32" s="106">
        <f t="shared" si="5"/>
        <v>11256457.040583335</v>
      </c>
      <c r="AK32" s="102">
        <v>2034</v>
      </c>
      <c r="AL32" s="102"/>
      <c r="AM32" s="102"/>
      <c r="AN32" s="102"/>
      <c r="AO32" s="102"/>
      <c r="AP32" s="102"/>
      <c r="AQ32" s="102"/>
      <c r="AR32" s="102"/>
      <c r="AS32" s="102"/>
      <c r="AT32" s="102"/>
      <c r="AU32" s="102"/>
      <c r="AV32" s="102"/>
    </row>
    <row r="33" spans="1:48" s="295" customFormat="1" ht="15" hidden="1" customHeight="1">
      <c r="A33" s="288"/>
      <c r="B33" s="346"/>
      <c r="C33" s="788"/>
      <c r="D33" s="347"/>
      <c r="E33" s="334">
        <v>2035</v>
      </c>
      <c r="F33" s="337">
        <v>3200</v>
      </c>
      <c r="G33" s="337">
        <v>3200</v>
      </c>
      <c r="H33" s="337">
        <v>3200</v>
      </c>
      <c r="I33" s="337">
        <v>3200</v>
      </c>
      <c r="J33" s="337">
        <v>3200</v>
      </c>
      <c r="K33" s="337">
        <v>3200</v>
      </c>
      <c r="L33" s="337">
        <v>3200</v>
      </c>
      <c r="M33" s="337">
        <v>3200</v>
      </c>
      <c r="N33" s="337">
        <v>3200</v>
      </c>
      <c r="O33" s="337">
        <v>3200</v>
      </c>
      <c r="P33" s="337">
        <v>3200</v>
      </c>
      <c r="Q33" s="337"/>
      <c r="R33" s="349">
        <f t="shared" si="6"/>
        <v>35200</v>
      </c>
      <c r="S33" s="102"/>
      <c r="T33" s="105">
        <f t="shared" si="7"/>
        <v>35200000</v>
      </c>
      <c r="U33" s="288">
        <v>2035</v>
      </c>
      <c r="V33" s="350">
        <f>(SUM($C$6:$I$6)-(SUM($R$17:$R$32))*1000)*$F$14/12+SUM($J$6:$L$6)*$F$14/12</f>
        <v>821333.33333333337</v>
      </c>
      <c r="W33" s="348">
        <f>(SUM($C$6:$I$6)-(SUM($F33:F33)+SUM($R$17:$R32))*1000)*$F$14/12+SUM($J$6:$L$6)*$F$14/12</f>
        <v>802666.66666666674</v>
      </c>
      <c r="X33" s="348">
        <f>(SUM($C$6:$I$6)-(SUM($F33:G33)+SUM($R$17:$R32))*1000)*$F$14/12+SUM($J$6:$L$6)*$F$14/12</f>
        <v>784000.00000000012</v>
      </c>
      <c r="Y33" s="348">
        <f>(SUM($C$6:$I$6)-(SUM($F33:H33)+SUM($R$17:$R32))*1000)*$F$14/12+SUM($J$6:$L$6)*$F$14/12</f>
        <v>765333.33333333337</v>
      </c>
      <c r="Z33" s="348">
        <f>(SUM($C$6:$I$6)-(SUM($F33:I33)+SUM($R$17:$R32))*1000)*$F$14/12+SUM($J$6:$L$6)*$F$14/12</f>
        <v>746666.66666666674</v>
      </c>
      <c r="AA33" s="348">
        <f>(SUM($C$6:$I$6)-(SUM($F33:J33)+SUM($R$17:$R32))*1000)*$F$14/12+SUM($J$6:$L$6)*$F$14/12</f>
        <v>728000</v>
      </c>
      <c r="AB33" s="348">
        <f>(SUM($C$6:$I$6)-(SUM($F33:K33)+SUM($R$17:$R32))*1000)*$F$14/12+SUM($J$6:$L$6)*$F$14/12</f>
        <v>709333.33333333337</v>
      </c>
      <c r="AC33" s="348">
        <f>(SUM($C$6:$I$6)-(SUM($F33:L33)+SUM($R$17:$R32))*1000)*$F$14/12+SUM($J$6:$L$6)*$F$14/12</f>
        <v>690666.66666666674</v>
      </c>
      <c r="AD33" s="348">
        <f>(SUM($C$6:$I$6)-(SUM($F33:M33)+SUM($R$17:$R32))*1000)*$F$14/12+SUM($J$6:$L$6)*$F$14/12</f>
        <v>672000.00000000012</v>
      </c>
      <c r="AE33" s="348">
        <f>(SUM($C$6:$I$6)-(SUM($F33:N33)+SUM($R$17:$R32))*1000)*$F$14/12+SUM($J$6:$L$6)*$F$14/12</f>
        <v>653333.33333333337</v>
      </c>
      <c r="AF33" s="348">
        <f>(SUM($C$6:$I$6)-(SUM($F33:O33)+SUM($R$17:$R32))*1000)*$F$14/12+SUM($J$6:$L$6)*$F$14/12</f>
        <v>634666.66666666674</v>
      </c>
      <c r="AG33" s="348">
        <f>(SUM($C$6:$I$6)-(SUM($F33:P33)+SUM($R$17:$R32))*1000)*$F$14/12+SUM($J$6:$L$6)*$F$14/12</f>
        <v>616000</v>
      </c>
      <c r="AH33" s="341">
        <f t="shared" si="8"/>
        <v>8624000</v>
      </c>
      <c r="AI33" s="288"/>
      <c r="AJ33" s="106">
        <f t="shared" si="5"/>
        <v>8624000</v>
      </c>
      <c r="AK33" s="102">
        <v>2035</v>
      </c>
      <c r="AL33" s="102"/>
      <c r="AM33" s="102"/>
      <c r="AN33" s="102"/>
      <c r="AO33" s="102"/>
      <c r="AP33" s="102"/>
      <c r="AQ33" s="102"/>
      <c r="AR33" s="102"/>
      <c r="AS33" s="102"/>
      <c r="AT33" s="102"/>
      <c r="AU33" s="102"/>
      <c r="AV33" s="102"/>
    </row>
    <row r="34" spans="1:48" s="295" customFormat="1" hidden="1">
      <c r="A34" s="288"/>
      <c r="B34" s="346"/>
      <c r="C34" s="788"/>
      <c r="D34" s="347"/>
      <c r="E34" s="334">
        <v>2036</v>
      </c>
      <c r="F34" s="337">
        <v>3200</v>
      </c>
      <c r="G34" s="337">
        <v>3200</v>
      </c>
      <c r="H34" s="337">
        <v>3200</v>
      </c>
      <c r="I34" s="337">
        <v>3200</v>
      </c>
      <c r="J34" s="337">
        <v>3200</v>
      </c>
      <c r="K34" s="337">
        <v>3200</v>
      </c>
      <c r="L34" s="337">
        <v>3200</v>
      </c>
      <c r="M34" s="337">
        <v>3200</v>
      </c>
      <c r="N34" s="337">
        <v>3200</v>
      </c>
      <c r="O34" s="337">
        <v>3200</v>
      </c>
      <c r="P34" s="337">
        <v>3200</v>
      </c>
      <c r="Q34" s="337"/>
      <c r="R34" s="349">
        <f t="shared" si="6"/>
        <v>35200</v>
      </c>
      <c r="S34" s="102"/>
      <c r="T34" s="105">
        <f t="shared" si="7"/>
        <v>35200000</v>
      </c>
      <c r="U34" s="288">
        <v>2036</v>
      </c>
      <c r="V34" s="350">
        <f>(SUM($C$6:$I$6)-(SUM($R$17:$R$33))*1000)*$F$14/12+SUM($J$6:$L$6)*$F$14/12</f>
        <v>616000</v>
      </c>
      <c r="W34" s="348">
        <f>(SUM($C$6:$I$6)-(SUM($F34:F34)+SUM($R$17:$R33))*1000)*$F$14/12+SUM($J$6:$L$6)*$F$14/12</f>
        <v>597333.33333333337</v>
      </c>
      <c r="X34" s="348">
        <f>(SUM($C$6:$I$6)-(SUM($F34:G34)+SUM($R$17:$R33))*1000)*$F$14/12+SUM($J$6:$L$6)*$F$14/12</f>
        <v>578666.66666666674</v>
      </c>
      <c r="Y34" s="348">
        <f>(SUM($C$6:$I$6)-(SUM($F34:H34)+SUM($R$17:$R33))*1000)*$F$14/12+SUM($J$6:$L$6)*$F$14/12</f>
        <v>560000</v>
      </c>
      <c r="Z34" s="348">
        <f>(SUM($C$6:$I$6)-(SUM($F34:I34)+SUM($R$17:$R33))*1000)*$F$14/12+SUM($J$6:$L$6)*$F$14/12</f>
        <v>541333.33333333337</v>
      </c>
      <c r="AA34" s="348">
        <f>(SUM($C$6:$I$6)-(SUM($F34:J34)+SUM($R$17:$R33))*1000)*$F$14/12+SUM($J$6:$L$6)*$F$14/12</f>
        <v>522666.66666666669</v>
      </c>
      <c r="AB34" s="348">
        <f>(SUM($C$6:$I$6)-(SUM($F34:K34)+SUM($R$17:$R33))*1000)*$F$14/12+SUM($J$6:$L$6)*$F$14/12</f>
        <v>504000.00000000006</v>
      </c>
      <c r="AC34" s="348">
        <f>(SUM($C$6:$I$6)-(SUM($F34:L34)+SUM($R$17:$R33))*1000)*$F$14/12+SUM($J$6:$L$6)*$F$14/12</f>
        <v>485333.33333333337</v>
      </c>
      <c r="AD34" s="348">
        <f>(SUM($C$6:$I$6)-(SUM($F34:M34)+SUM($R$17:$R33))*1000)*$F$14/12+SUM($J$6:$L$6)*$F$14/12</f>
        <v>466666.66666666669</v>
      </c>
      <c r="AE34" s="348">
        <f>(SUM($C$6:$I$6)-(SUM($F34:N34)+SUM($R$17:$R33))*1000)*$F$14/12+SUM($J$6:$L$6)*$F$14/12</f>
        <v>448000.00000000006</v>
      </c>
      <c r="AF34" s="348">
        <f>(SUM($C$6:$I$6)-(SUM($F34:O34)+SUM($R$17:$R33))*1000)*$F$14/12+SUM($J$6:$L$6)*$F$14/12</f>
        <v>429333.33333333337</v>
      </c>
      <c r="AG34" s="348">
        <f>(SUM($C$6:$I$6)-(SUM($F34:P34)+SUM($R$17:$R33))*1000)*$F$14/12+SUM($J$6:$L$6)*$F$14/12</f>
        <v>410666.66666666669</v>
      </c>
      <c r="AH34" s="341">
        <f t="shared" si="8"/>
        <v>6160000</v>
      </c>
      <c r="AI34" s="288"/>
      <c r="AJ34" s="106">
        <f t="shared" si="5"/>
        <v>6160000</v>
      </c>
      <c r="AK34" s="102">
        <v>2036</v>
      </c>
      <c r="AL34" s="102"/>
      <c r="AM34" s="102"/>
      <c r="AN34" s="102"/>
      <c r="AO34" s="102"/>
      <c r="AP34" s="102"/>
      <c r="AQ34" s="102"/>
      <c r="AR34" s="102"/>
      <c r="AS34" s="102"/>
      <c r="AT34" s="102"/>
      <c r="AU34" s="102"/>
      <c r="AV34" s="102"/>
    </row>
    <row r="35" spans="1:48" s="295" customFormat="1" hidden="1">
      <c r="A35" s="288"/>
      <c r="B35" s="346"/>
      <c r="C35" s="788"/>
      <c r="D35" s="347"/>
      <c r="E35" s="334">
        <v>2037</v>
      </c>
      <c r="F35" s="337">
        <v>3200</v>
      </c>
      <c r="G35" s="337">
        <v>3200</v>
      </c>
      <c r="H35" s="337">
        <v>3200</v>
      </c>
      <c r="I35" s="337">
        <v>3200</v>
      </c>
      <c r="J35" s="337">
        <v>3200</v>
      </c>
      <c r="K35" s="337">
        <v>3200</v>
      </c>
      <c r="L35" s="337">
        <v>3200</v>
      </c>
      <c r="M35" s="337">
        <v>3200</v>
      </c>
      <c r="N35" s="337">
        <v>3200</v>
      </c>
      <c r="O35" s="337">
        <v>3200</v>
      </c>
      <c r="P35" s="337">
        <v>3200</v>
      </c>
      <c r="Q35" s="337"/>
      <c r="R35" s="349">
        <f t="shared" si="6"/>
        <v>35200</v>
      </c>
      <c r="S35" s="102"/>
      <c r="T35" s="105">
        <f t="shared" si="7"/>
        <v>35200000</v>
      </c>
      <c r="U35" s="288">
        <v>2037</v>
      </c>
      <c r="V35" s="350">
        <f>(SUM($C$6:$I$6)-(SUM($R$17:$R$34))*1000)*$F$14/12+SUM($J$6:$L$6)*$F$14/12</f>
        <v>410666.66666666669</v>
      </c>
      <c r="W35" s="348">
        <f>(SUM($C$6:$I$6)-(SUM($F35:F35)+SUM($R$17:$R34))*1000)*$F$14/12+SUM($J$6:$L$6)*$F$14/12</f>
        <v>392000.00000000006</v>
      </c>
      <c r="X35" s="348">
        <f>(SUM($C$6:$I$6)-(SUM($F35:G35)+SUM($R$17:$R34))*1000)*$F$14/12+SUM($J$6:$L$6)*$F$14/12</f>
        <v>373333.33333333337</v>
      </c>
      <c r="Y35" s="348">
        <f>(SUM($C$6:$I$6)-(SUM($F35:H35)+SUM($R$17:$R34))*1000)*$F$14/12+SUM($J$6:$L$6)*$F$14/12</f>
        <v>354666.66666666669</v>
      </c>
      <c r="Z35" s="348">
        <f>(SUM($C$6:$I$6)-(SUM($F35:I35)+SUM($R$17:$R34))*1000)*$F$14/12+SUM($J$6:$L$6)*$F$14/12</f>
        <v>336000</v>
      </c>
      <c r="AA35" s="348">
        <f>(SUM($C$6:$I$6)-(SUM($F35:J35)+SUM($R$17:$R34))*1000)*$F$14/12+SUM($J$6:$L$6)*$F$14/12</f>
        <v>317333.33333333337</v>
      </c>
      <c r="AB35" s="348">
        <f>(SUM($C$6:$I$6)-(SUM($F35:K35)+SUM($R$17:$R34))*1000)*$F$14/12+SUM($J$6:$L$6)*$F$14/12</f>
        <v>298666.66666666674</v>
      </c>
      <c r="AC35" s="348">
        <f>(SUM($C$6:$I$6)-(SUM($F35:L35)+SUM($R$17:$R34))*1000)*$F$14/12+SUM($J$6:$L$6)*$F$14/12</f>
        <v>280000</v>
      </c>
      <c r="AD35" s="348">
        <f>(SUM($C$6:$I$6)-(SUM($F35:M35)+SUM($R$17:$R34))*1000)*$F$14/12+SUM($J$6:$L$6)*$F$14/12</f>
        <v>261333.33333333337</v>
      </c>
      <c r="AE35" s="348">
        <f>(SUM($C$6:$I$6)-(SUM($F35:N35)+SUM($R$17:$R34))*1000)*$F$14/12+SUM($J$6:$L$6)*$F$14/12</f>
        <v>242666.66666666674</v>
      </c>
      <c r="AF35" s="348">
        <f>(SUM($C$6:$I$6)-(SUM($F35:O35)+SUM($R$17:$R34))*1000)*$F$14/12+SUM($J$6:$L$6)*$F$14/12</f>
        <v>224000</v>
      </c>
      <c r="AG35" s="348">
        <f>(SUM($C$6:$I$6)-(SUM($F35:P35)+SUM($R$17:$R34))*1000)*$F$14/12+SUM($J$6:$L$6)*$F$14/12</f>
        <v>205333.33333333337</v>
      </c>
      <c r="AH35" s="341">
        <f t="shared" si="8"/>
        <v>3696000.0000000005</v>
      </c>
      <c r="AI35" s="288"/>
      <c r="AJ35" s="106">
        <f t="shared" si="5"/>
        <v>3696000.0000000005</v>
      </c>
      <c r="AK35" s="102">
        <v>2037</v>
      </c>
      <c r="AL35" s="102"/>
      <c r="AM35" s="102"/>
      <c r="AN35" s="102"/>
      <c r="AO35" s="102"/>
      <c r="AP35" s="102"/>
      <c r="AQ35" s="102"/>
      <c r="AR35" s="102"/>
      <c r="AS35" s="102"/>
      <c r="AT35" s="102"/>
      <c r="AU35" s="102"/>
      <c r="AV35" s="102"/>
    </row>
    <row r="36" spans="1:48" s="295" customFormat="1" hidden="1">
      <c r="A36" s="307"/>
      <c r="B36" s="351"/>
      <c r="C36" s="788"/>
      <c r="D36" s="347"/>
      <c r="E36" s="334">
        <v>2038</v>
      </c>
      <c r="F36" s="337">
        <v>3200</v>
      </c>
      <c r="G36" s="337">
        <v>3200</v>
      </c>
      <c r="H36" s="337">
        <v>3200</v>
      </c>
      <c r="I36" s="337">
        <v>3200</v>
      </c>
      <c r="J36" s="337">
        <v>3200</v>
      </c>
      <c r="K36" s="337">
        <v>3200</v>
      </c>
      <c r="L36" s="337">
        <v>3200</v>
      </c>
      <c r="M36" s="337">
        <v>3200</v>
      </c>
      <c r="N36" s="337">
        <v>3200</v>
      </c>
      <c r="O36" s="337">
        <v>3200</v>
      </c>
      <c r="P36" s="337">
        <v>3200</v>
      </c>
      <c r="Q36" s="337"/>
      <c r="R36" s="349">
        <f t="shared" si="6"/>
        <v>35200</v>
      </c>
      <c r="S36" s="102"/>
      <c r="T36" s="105">
        <f t="shared" si="7"/>
        <v>35200000</v>
      </c>
      <c r="U36" s="288">
        <v>2038</v>
      </c>
      <c r="V36" s="350">
        <f>(SUM($C$6:$I$6)-(SUM($R$17:$R$35))*1000)*$F$14/12+SUM($J$6:$L$6)*$F$14/12</f>
        <v>205333.33333333337</v>
      </c>
      <c r="W36" s="342">
        <f>(SUM($C$6:$I$6)-(SUM($F36:F36)+SUM($R$17:$R35))*1000)*$F$14/12+SUM($J$6:$L$6)*$F$14/12</f>
        <v>186666.66666666674</v>
      </c>
      <c r="X36" s="348">
        <f>(SUM($C$6:$I$6)-(SUM($F36:G36)+SUM($R$17:$R35))*1000)*$F$14/12+SUM($J$6:$L$6)*$F$14/12</f>
        <v>168000</v>
      </c>
      <c r="Y36" s="348">
        <f>(SUM($C$6:$I$6)-(SUM($F36:I36)+SUM($R$17:$R35))*1000)*$F$14/12+SUM($J$6:$L$6)*$F$14/12</f>
        <v>130666.66666666663</v>
      </c>
      <c r="Z36" s="348">
        <f>(SUM($C$6:$I$6)-(SUM($F36:J36)+SUM($R$17:$R35))*1000)*$F$14/12+SUM($J$6:$L$6)*$F$14/12</f>
        <v>112000</v>
      </c>
      <c r="AA36" s="348">
        <f>(SUM($C$6:$I$6)-(SUM($F36:K36)+SUM($R$17:$R35))*1000)*$F$14/12+SUM($J$6:$L$6)*$F$14/12</f>
        <v>93333.333333333256</v>
      </c>
      <c r="AB36" s="348">
        <f>(SUM($C$6:$I$6)-(SUM($F36:L36)+SUM($R$17:$R35))*1000)*$F$14/12+SUM($J$6:$L$6)*$F$14/12</f>
        <v>74666.666666666628</v>
      </c>
      <c r="AC36" s="348">
        <f>(SUM($C$6:$I$6)-(SUM($F36:M36)+SUM($R$17:$R35))*1000)*$F$14/12+SUM($J$6:$L$6)*$F$14/12</f>
        <v>56000</v>
      </c>
      <c r="AD36" s="348">
        <f>(SUM($C$6:$I$6)-(SUM($F36:N36)+SUM($R$17:$R35))*1000)*$F$14/12+SUM($J$6:$L$6)*$F$14/12</f>
        <v>37333.333333333256</v>
      </c>
      <c r="AE36" s="348">
        <f>(SUM($C$6:$I$6)-(SUM($F36:O36)+SUM($R$17:$R35))*1000)*$F$14/12+SUM($J$6:$L$6)*$F$14/12</f>
        <v>18666.666666666628</v>
      </c>
      <c r="AF36" s="348">
        <f>(SUM($C$6:$I$6)-(SUM($F36:P36)+SUM($R$17:$R35))*1000)*$F$14/12+SUM($J$6:$L$6)*$F$14/12</f>
        <v>0</v>
      </c>
      <c r="AG36" s="348">
        <f>(SUM($C$6:$I$6)-(SUM($F36:P36)+SUM($R$17:$R35))*1000)*$F$14/12+SUM($J$6:$L$6)*$F$14/12</f>
        <v>0</v>
      </c>
      <c r="AH36" s="341">
        <f t="shared" si="8"/>
        <v>1082666.6666666665</v>
      </c>
      <c r="AI36" s="288"/>
      <c r="AJ36" s="106">
        <f t="shared" si="5"/>
        <v>1082666.6666666665</v>
      </c>
      <c r="AK36" s="102">
        <v>2038</v>
      </c>
      <c r="AL36" s="102"/>
      <c r="AM36" s="102"/>
      <c r="AN36" s="102"/>
      <c r="AO36" s="102"/>
      <c r="AP36" s="102"/>
      <c r="AQ36" s="102"/>
      <c r="AR36" s="102"/>
      <c r="AS36" s="102"/>
      <c r="AT36" s="102"/>
      <c r="AU36" s="102"/>
      <c r="AV36" s="102"/>
    </row>
    <row r="37" spans="1:48" s="295" customFormat="1" hidden="1">
      <c r="A37" s="288">
        <v>7</v>
      </c>
      <c r="B37" s="289"/>
      <c r="C37" s="789"/>
      <c r="D37" s="290"/>
      <c r="E37" s="290"/>
      <c r="F37" s="107"/>
      <c r="G37" s="107"/>
      <c r="H37" s="107"/>
      <c r="I37" s="107"/>
      <c r="J37" s="107"/>
      <c r="K37" s="107"/>
      <c r="L37" s="107"/>
      <c r="M37" s="107"/>
      <c r="N37" s="107"/>
      <c r="O37" s="102"/>
      <c r="P37" s="102"/>
      <c r="Q37" s="102"/>
      <c r="R37" s="104">
        <f>SUM(R17:R36)</f>
        <v>450000</v>
      </c>
      <c r="S37" s="102"/>
      <c r="T37" s="105">
        <f>R37*1000</f>
        <v>450000000</v>
      </c>
      <c r="U37" s="288"/>
      <c r="V37" s="288"/>
      <c r="W37" s="288"/>
      <c r="X37" s="288"/>
      <c r="Y37" s="288"/>
      <c r="Z37" s="288"/>
      <c r="AA37" s="288"/>
      <c r="AB37" s="288"/>
      <c r="AC37" s="288"/>
      <c r="AD37" s="288"/>
      <c r="AE37" s="288"/>
      <c r="AF37" s="288"/>
      <c r="AG37" s="288"/>
      <c r="AH37" s="288"/>
      <c r="AI37" s="288"/>
      <c r="AJ37" s="102"/>
      <c r="AK37" s="102"/>
      <c r="AL37" s="102"/>
      <c r="AM37" s="102"/>
      <c r="AN37" s="102"/>
      <c r="AO37" s="102"/>
      <c r="AP37" s="102"/>
      <c r="AQ37" s="102"/>
      <c r="AR37" s="102"/>
      <c r="AS37" s="102"/>
      <c r="AT37" s="102"/>
      <c r="AU37" s="102"/>
      <c r="AV37" s="102"/>
    </row>
    <row r="38" spans="1:48" s="295" customFormat="1" hidden="1">
      <c r="A38" s="288">
        <v>8</v>
      </c>
      <c r="B38" s="289"/>
      <c r="C38" s="789">
        <f>B38*$B$26*5</f>
        <v>0</v>
      </c>
      <c r="D38" s="292"/>
      <c r="E38" s="915" t="s">
        <v>147</v>
      </c>
      <c r="F38" s="915"/>
      <c r="G38" s="915"/>
      <c r="H38" s="915" t="s">
        <v>256</v>
      </c>
      <c r="I38" s="915"/>
      <c r="J38" s="915"/>
      <c r="K38" s="290"/>
      <c r="L38" s="290"/>
      <c r="M38" s="290"/>
      <c r="N38" s="290"/>
      <c r="O38" s="288"/>
      <c r="P38" s="291"/>
      <c r="Q38" s="288"/>
      <c r="R38" s="291">
        <f>X6/1000-R37</f>
        <v>0</v>
      </c>
      <c r="S38" s="288"/>
      <c r="T38" s="288"/>
      <c r="U38" s="288"/>
      <c r="V38" s="288"/>
      <c r="W38" s="288"/>
      <c r="X38" s="288"/>
      <c r="Y38" s="288"/>
      <c r="Z38" s="288"/>
      <c r="AA38" s="288"/>
      <c r="AB38" s="288"/>
      <c r="AC38" s="288"/>
      <c r="AD38" s="288"/>
      <c r="AE38" s="288"/>
      <c r="AF38" s="288"/>
      <c r="AG38" s="288"/>
      <c r="AH38" s="288"/>
      <c r="AI38" s="288"/>
      <c r="AJ38" s="102"/>
      <c r="AK38" s="102"/>
      <c r="AL38" s="102"/>
      <c r="AM38" s="102"/>
      <c r="AN38" s="102"/>
      <c r="AO38" s="102"/>
      <c r="AP38" s="102"/>
      <c r="AQ38" s="102"/>
      <c r="AR38" s="102"/>
      <c r="AS38" s="102"/>
      <c r="AT38" s="102"/>
      <c r="AU38" s="102"/>
      <c r="AV38" s="102"/>
    </row>
    <row r="39" spans="1:48" s="295" customFormat="1" hidden="1">
      <c r="A39" s="288">
        <v>9</v>
      </c>
      <c r="B39" s="289"/>
      <c r="C39" s="789"/>
      <c r="D39" s="292"/>
      <c r="E39" s="293" t="s">
        <v>254</v>
      </c>
      <c r="F39" s="293" t="s">
        <v>255</v>
      </c>
      <c r="G39" s="293" t="s">
        <v>42</v>
      </c>
      <c r="H39" s="293" t="s">
        <v>254</v>
      </c>
      <c r="I39" s="293" t="s">
        <v>255</v>
      </c>
      <c r="J39" s="293" t="s">
        <v>42</v>
      </c>
      <c r="K39" s="290"/>
      <c r="L39" s="290"/>
      <c r="M39" s="290"/>
      <c r="N39" s="290"/>
      <c r="O39" s="288"/>
      <c r="P39" s="288"/>
      <c r="Q39" s="288"/>
      <c r="R39" s="291"/>
      <c r="S39" s="288"/>
      <c r="T39" s="288"/>
      <c r="U39" s="288"/>
      <c r="V39" s="288"/>
      <c r="W39" s="288"/>
      <c r="X39" s="288"/>
      <c r="Y39" s="288"/>
      <c r="Z39" s="288"/>
      <c r="AA39" s="288"/>
      <c r="AB39" s="288"/>
      <c r="AC39" s="288"/>
      <c r="AD39" s="288"/>
      <c r="AE39" s="288"/>
      <c r="AF39" s="288"/>
      <c r="AG39" s="288"/>
      <c r="AH39" s="288"/>
      <c r="AI39" s="288"/>
      <c r="AJ39" s="102"/>
      <c r="AK39" s="102"/>
      <c r="AL39" s="102"/>
      <c r="AM39" s="102"/>
      <c r="AN39" s="102"/>
      <c r="AO39" s="102"/>
      <c r="AP39" s="102"/>
      <c r="AQ39" s="102"/>
      <c r="AR39" s="102"/>
      <c r="AS39" s="102"/>
      <c r="AT39" s="102"/>
      <c r="AU39" s="102"/>
      <c r="AV39" s="102"/>
    </row>
    <row r="40" spans="1:48" s="295" customFormat="1" hidden="1">
      <c r="A40" s="288">
        <v>10</v>
      </c>
      <c r="B40" s="289"/>
      <c r="C40" s="789"/>
      <c r="D40" s="292">
        <v>2019</v>
      </c>
      <c r="E40" s="292">
        <f>C9+D9</f>
        <v>6567447</v>
      </c>
      <c r="F40" s="292"/>
      <c r="G40" s="293">
        <f>SUM(E40:F40)</f>
        <v>6567447</v>
      </c>
      <c r="H40" s="352">
        <f>D10</f>
        <v>450000</v>
      </c>
      <c r="I40" s="292"/>
      <c r="J40" s="293">
        <f>SUM(H40:I40)</f>
        <v>450000</v>
      </c>
      <c r="K40" s="290"/>
      <c r="L40" s="290"/>
      <c r="M40" s="290"/>
      <c r="N40" s="290"/>
      <c r="O40" s="288"/>
      <c r="P40" s="288"/>
      <c r="Q40" s="288"/>
      <c r="R40" s="288"/>
      <c r="S40" s="288"/>
      <c r="T40" s="288"/>
      <c r="U40" s="288"/>
      <c r="V40" s="288"/>
      <c r="W40" s="288"/>
      <c r="X40" s="288"/>
      <c r="Y40" s="288"/>
      <c r="Z40" s="288"/>
      <c r="AA40" s="288"/>
      <c r="AB40" s="288"/>
      <c r="AC40" s="288"/>
      <c r="AD40" s="288"/>
      <c r="AE40" s="288"/>
      <c r="AF40" s="288"/>
      <c r="AG40" s="288"/>
      <c r="AH40" s="288"/>
      <c r="AI40" s="288"/>
      <c r="AJ40" s="102"/>
      <c r="AK40" s="102"/>
      <c r="AL40" s="102"/>
      <c r="AM40" s="102"/>
      <c r="AN40" s="102"/>
      <c r="AO40" s="102"/>
      <c r="AP40" s="102"/>
      <c r="AQ40" s="102"/>
      <c r="AR40" s="102"/>
      <c r="AS40" s="102"/>
      <c r="AT40" s="102"/>
      <c r="AU40" s="102"/>
      <c r="AV40" s="102"/>
    </row>
    <row r="41" spans="1:48" s="295" customFormat="1" hidden="1">
      <c r="A41" s="288">
        <v>11</v>
      </c>
      <c r="B41" s="289"/>
      <c r="C41" s="789"/>
      <c r="D41" s="292">
        <f>+D40+1</f>
        <v>2020</v>
      </c>
      <c r="E41" s="292">
        <f>E9</f>
        <v>15003324</v>
      </c>
      <c r="F41" s="353"/>
      <c r="G41" s="293">
        <f t="shared" ref="G41:G56" si="9">SUM(E41:F41)</f>
        <v>15003324</v>
      </c>
      <c r="H41" s="353">
        <f>E10</f>
        <v>2500000</v>
      </c>
      <c r="I41" s="353"/>
      <c r="J41" s="293">
        <f t="shared" ref="J41:J56" si="10">SUM(H41:I41)</f>
        <v>2500000</v>
      </c>
      <c r="K41" s="107"/>
      <c r="L41" s="107"/>
      <c r="M41" s="107"/>
      <c r="N41" s="107"/>
      <c r="O41" s="102"/>
      <c r="P41" s="102"/>
      <c r="Q41" s="102"/>
      <c r="R41" s="102"/>
      <c r="S41" s="102"/>
      <c r="T41" s="102"/>
      <c r="U41" s="102"/>
      <c r="V41" s="102"/>
      <c r="W41" s="102"/>
      <c r="X41" s="102"/>
      <c r="Y41" s="102"/>
      <c r="Z41" s="102"/>
      <c r="AA41" s="102"/>
      <c r="AB41" s="102"/>
      <c r="AC41" s="102"/>
      <c r="AD41" s="102"/>
      <c r="AE41" s="102"/>
      <c r="AF41" s="102"/>
      <c r="AG41" s="102"/>
      <c r="AH41" s="102"/>
      <c r="AI41" s="102"/>
      <c r="AJ41" s="102"/>
      <c r="AK41" s="102"/>
      <c r="AL41" s="102"/>
      <c r="AM41" s="102"/>
      <c r="AN41" s="102"/>
      <c r="AO41" s="102"/>
      <c r="AP41" s="102"/>
      <c r="AQ41" s="102"/>
      <c r="AR41" s="102"/>
      <c r="AS41" s="102"/>
      <c r="AT41" s="102"/>
      <c r="AU41" s="102"/>
      <c r="AV41" s="102"/>
    </row>
    <row r="42" spans="1:48" s="295" customFormat="1" hidden="1">
      <c r="A42" s="288">
        <v>12</v>
      </c>
      <c r="B42" s="289"/>
      <c r="C42" s="789"/>
      <c r="D42" s="292">
        <f t="shared" ref="D42:D50" si="11">+D41+1</f>
        <v>2021</v>
      </c>
      <c r="E42" s="292">
        <f>F9</f>
        <v>20234520</v>
      </c>
      <c r="F42" s="292"/>
      <c r="G42" s="293">
        <f t="shared" si="9"/>
        <v>20234520</v>
      </c>
      <c r="H42" s="353">
        <f>F10</f>
        <v>1500000</v>
      </c>
      <c r="I42" s="353"/>
      <c r="J42" s="293">
        <f t="shared" si="10"/>
        <v>1500000</v>
      </c>
      <c r="K42" s="107"/>
      <c r="L42" s="107"/>
      <c r="M42" s="107"/>
      <c r="N42" s="107"/>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2"/>
      <c r="AL42" s="102"/>
      <c r="AM42" s="102"/>
      <c r="AN42" s="102"/>
      <c r="AO42" s="102"/>
      <c r="AP42" s="102"/>
      <c r="AQ42" s="102"/>
      <c r="AR42" s="102"/>
      <c r="AS42" s="102"/>
      <c r="AT42" s="102"/>
      <c r="AU42" s="102"/>
      <c r="AV42" s="102"/>
    </row>
    <row r="43" spans="1:48" s="295" customFormat="1" hidden="1">
      <c r="A43" s="288"/>
      <c r="B43" s="289"/>
      <c r="C43" s="789"/>
      <c r="D43" s="292">
        <f t="shared" si="11"/>
        <v>2022</v>
      </c>
      <c r="E43" s="292">
        <f>G9</f>
        <v>22257196</v>
      </c>
      <c r="F43" s="292"/>
      <c r="G43" s="293">
        <f t="shared" si="9"/>
        <v>22257196</v>
      </c>
      <c r="H43" s="353">
        <f>G10</f>
        <v>20200000</v>
      </c>
      <c r="I43" s="353"/>
      <c r="J43" s="293">
        <f t="shared" si="10"/>
        <v>20200000</v>
      </c>
      <c r="K43" s="107"/>
      <c r="L43" s="107"/>
      <c r="M43" s="107"/>
      <c r="N43" s="107"/>
      <c r="O43" s="102"/>
      <c r="P43" s="102"/>
      <c r="Q43" s="102"/>
      <c r="R43" s="102"/>
      <c r="S43" s="102"/>
      <c r="T43" s="102"/>
      <c r="U43" s="102"/>
      <c r="V43" s="102"/>
      <c r="W43" s="102"/>
      <c r="X43" s="102"/>
      <c r="Y43" s="102"/>
      <c r="Z43" s="102"/>
      <c r="AA43" s="102"/>
      <c r="AB43" s="102"/>
      <c r="AC43" s="102"/>
      <c r="AD43" s="102"/>
      <c r="AE43" s="102"/>
      <c r="AF43" s="102"/>
      <c r="AG43" s="102"/>
      <c r="AH43" s="102"/>
      <c r="AI43" s="102"/>
      <c r="AJ43" s="102"/>
      <c r="AK43" s="102"/>
      <c r="AL43" s="102"/>
      <c r="AM43" s="102"/>
      <c r="AN43" s="102"/>
      <c r="AO43" s="102"/>
      <c r="AP43" s="102"/>
      <c r="AQ43" s="102"/>
      <c r="AR43" s="102"/>
      <c r="AS43" s="102"/>
      <c r="AT43" s="102"/>
      <c r="AU43" s="102"/>
      <c r="AV43" s="102"/>
    </row>
    <row r="44" spans="1:48" s="295" customFormat="1" hidden="1">
      <c r="A44" s="307"/>
      <c r="B44" s="351"/>
      <c r="C44" s="788"/>
      <c r="D44" s="292">
        <f t="shared" si="11"/>
        <v>2023</v>
      </c>
      <c r="E44" s="292">
        <f>H9</f>
        <v>22757895</v>
      </c>
      <c r="F44" s="292"/>
      <c r="G44" s="293">
        <f t="shared" si="9"/>
        <v>22757895</v>
      </c>
      <c r="H44" s="353">
        <f>H10</f>
        <v>10800000</v>
      </c>
      <c r="I44" s="353"/>
      <c r="J44" s="293">
        <f t="shared" si="10"/>
        <v>10800000</v>
      </c>
      <c r="K44" s="107"/>
      <c r="L44" s="107"/>
      <c r="M44" s="107"/>
      <c r="N44" s="107"/>
      <c r="O44" s="102"/>
      <c r="P44" s="102"/>
      <c r="Q44" s="102"/>
      <c r="R44" s="102"/>
      <c r="S44" s="102"/>
      <c r="T44" s="102"/>
      <c r="U44" s="102"/>
      <c r="V44" s="102"/>
      <c r="W44" s="102"/>
      <c r="X44" s="102"/>
      <c r="Y44" s="102"/>
      <c r="Z44" s="102"/>
      <c r="AA44" s="102"/>
      <c r="AB44" s="102"/>
      <c r="AC44" s="102"/>
      <c r="AD44" s="102"/>
      <c r="AE44" s="102"/>
      <c r="AF44" s="102"/>
      <c r="AG44" s="102"/>
      <c r="AH44" s="102"/>
      <c r="AI44" s="102"/>
      <c r="AJ44" s="102"/>
      <c r="AK44" s="102"/>
      <c r="AL44" s="102"/>
      <c r="AM44" s="102"/>
      <c r="AN44" s="102"/>
      <c r="AO44" s="102"/>
      <c r="AP44" s="102"/>
      <c r="AQ44" s="102"/>
      <c r="AR44" s="102"/>
      <c r="AS44" s="102"/>
      <c r="AT44" s="102"/>
      <c r="AU44" s="102"/>
      <c r="AV44" s="102"/>
    </row>
    <row r="45" spans="1:48" s="295" customFormat="1" hidden="1">
      <c r="A45" s="288"/>
      <c r="B45" s="289"/>
      <c r="C45" s="789"/>
      <c r="D45" s="292">
        <f t="shared" si="11"/>
        <v>2024</v>
      </c>
      <c r="E45" s="292">
        <f>I9</f>
        <v>22547888</v>
      </c>
      <c r="F45" s="292"/>
      <c r="G45" s="293">
        <f t="shared" si="9"/>
        <v>22547888</v>
      </c>
      <c r="H45" s="353">
        <f>I10</f>
        <v>6000000</v>
      </c>
      <c r="I45" s="353"/>
      <c r="J45" s="293">
        <f t="shared" si="10"/>
        <v>6000000</v>
      </c>
      <c r="K45" s="107"/>
      <c r="L45" s="107"/>
      <c r="M45" s="107"/>
      <c r="N45" s="107"/>
      <c r="O45" s="102"/>
      <c r="P45" s="102"/>
      <c r="Q45" s="102"/>
      <c r="R45" s="102"/>
      <c r="S45" s="102"/>
      <c r="T45" s="102"/>
      <c r="U45" s="102"/>
      <c r="V45" s="102"/>
      <c r="W45" s="102"/>
      <c r="X45" s="102"/>
      <c r="Y45" s="102"/>
      <c r="Z45" s="102"/>
      <c r="AA45" s="102"/>
      <c r="AB45" s="102"/>
      <c r="AC45" s="102"/>
      <c r="AD45" s="102"/>
      <c r="AE45" s="102"/>
      <c r="AF45" s="102"/>
      <c r="AG45" s="102"/>
      <c r="AH45" s="102"/>
      <c r="AI45" s="102"/>
      <c r="AJ45" s="102"/>
      <c r="AK45" s="102"/>
      <c r="AL45" s="102"/>
      <c r="AM45" s="102"/>
      <c r="AN45" s="102"/>
      <c r="AO45" s="102"/>
      <c r="AP45" s="102"/>
      <c r="AQ45" s="102"/>
      <c r="AR45" s="102"/>
      <c r="AS45" s="102"/>
      <c r="AT45" s="102"/>
      <c r="AU45" s="102"/>
      <c r="AV45" s="102"/>
    </row>
    <row r="46" spans="1:48" s="295" customFormat="1" hidden="1">
      <c r="A46" s="288"/>
      <c r="B46" s="289"/>
      <c r="C46" s="789"/>
      <c r="D46" s="292">
        <f t="shared" si="11"/>
        <v>2025</v>
      </c>
      <c r="E46" s="292">
        <f>J9</f>
        <v>21794481.297000006</v>
      </c>
      <c r="F46" s="292"/>
      <c r="G46" s="293">
        <f t="shared" si="9"/>
        <v>21794481.297000006</v>
      </c>
      <c r="H46" s="353">
        <f>J10</f>
        <v>12000000</v>
      </c>
      <c r="I46" s="353"/>
      <c r="J46" s="293">
        <f t="shared" si="10"/>
        <v>12000000</v>
      </c>
      <c r="K46" s="107"/>
      <c r="L46" s="107"/>
      <c r="M46" s="107"/>
      <c r="N46" s="107"/>
      <c r="O46" s="102"/>
      <c r="P46" s="102"/>
      <c r="Q46" s="102"/>
      <c r="R46" s="102"/>
      <c r="S46" s="102"/>
      <c r="T46" s="102"/>
      <c r="U46" s="102"/>
      <c r="V46" s="102"/>
      <c r="W46" s="102"/>
      <c r="X46" s="102"/>
      <c r="Y46" s="102"/>
      <c r="Z46" s="102"/>
      <c r="AA46" s="102"/>
      <c r="AB46" s="102"/>
      <c r="AC46" s="102"/>
      <c r="AD46" s="102"/>
      <c r="AE46" s="102"/>
      <c r="AF46" s="102"/>
      <c r="AG46" s="102"/>
      <c r="AH46" s="102"/>
      <c r="AI46" s="102"/>
      <c r="AJ46" s="102"/>
      <c r="AK46" s="102"/>
      <c r="AL46" s="102"/>
      <c r="AM46" s="102"/>
      <c r="AN46" s="102"/>
      <c r="AO46" s="102"/>
      <c r="AP46" s="102"/>
      <c r="AQ46" s="102"/>
      <c r="AR46" s="102"/>
      <c r="AS46" s="102"/>
      <c r="AT46" s="102"/>
      <c r="AU46" s="102"/>
      <c r="AV46" s="102"/>
    </row>
    <row r="47" spans="1:48" s="295" customFormat="1" hidden="1">
      <c r="A47" s="288"/>
      <c r="B47" s="289"/>
      <c r="C47" s="789"/>
      <c r="D47" s="292">
        <f t="shared" si="11"/>
        <v>2026</v>
      </c>
      <c r="E47" s="292">
        <f>K9</f>
        <v>24621929.268333334</v>
      </c>
      <c r="F47" s="292"/>
      <c r="G47" s="293">
        <f t="shared" si="9"/>
        <v>24621929.268333334</v>
      </c>
      <c r="H47" s="353">
        <f>K10</f>
        <v>12000000</v>
      </c>
      <c r="I47" s="353"/>
      <c r="J47" s="293">
        <f t="shared" si="10"/>
        <v>12000000</v>
      </c>
      <c r="K47" s="107"/>
      <c r="L47" s="107"/>
      <c r="M47" s="107"/>
      <c r="N47" s="107"/>
      <c r="O47" s="102"/>
      <c r="P47" s="102"/>
      <c r="Q47" s="102"/>
      <c r="R47" s="102"/>
      <c r="S47" s="102"/>
      <c r="T47" s="102"/>
      <c r="U47" s="102"/>
      <c r="V47" s="102"/>
      <c r="W47" s="102"/>
      <c r="X47" s="102"/>
      <c r="Y47" s="102"/>
      <c r="Z47" s="102"/>
      <c r="AA47" s="102"/>
      <c r="AB47" s="102"/>
      <c r="AC47" s="102"/>
      <c r="AD47" s="102"/>
      <c r="AE47" s="102"/>
      <c r="AF47" s="102"/>
      <c r="AG47" s="102"/>
      <c r="AH47" s="102"/>
      <c r="AI47" s="102"/>
      <c r="AJ47" s="102"/>
      <c r="AK47" s="102"/>
      <c r="AL47" s="102"/>
      <c r="AM47" s="102"/>
      <c r="AN47" s="102"/>
      <c r="AO47" s="102"/>
      <c r="AP47" s="102"/>
      <c r="AQ47" s="102"/>
      <c r="AR47" s="102"/>
      <c r="AS47" s="102"/>
      <c r="AT47" s="102"/>
      <c r="AU47" s="102"/>
      <c r="AV47" s="102"/>
    </row>
    <row r="48" spans="1:48" s="295" customFormat="1" hidden="1">
      <c r="A48" s="288"/>
      <c r="B48" s="289"/>
      <c r="C48" s="789"/>
      <c r="D48" s="292">
        <f t="shared" si="11"/>
        <v>2027</v>
      </c>
      <c r="E48" s="292">
        <f>L9</f>
        <v>30112546.316999998</v>
      </c>
      <c r="F48" s="292"/>
      <c r="G48" s="293">
        <f t="shared" si="9"/>
        <v>30112546.316999998</v>
      </c>
      <c r="H48" s="353">
        <f>L10</f>
        <v>12000000</v>
      </c>
      <c r="I48" s="353"/>
      <c r="J48" s="293">
        <f t="shared" si="10"/>
        <v>12000000</v>
      </c>
      <c r="K48" s="107"/>
      <c r="L48" s="107"/>
      <c r="M48" s="107"/>
      <c r="N48" s="107"/>
      <c r="O48" s="102"/>
      <c r="P48" s="102"/>
      <c r="Q48" s="102"/>
      <c r="R48" s="102"/>
      <c r="S48" s="102"/>
      <c r="T48" s="102"/>
      <c r="U48" s="102"/>
      <c r="V48" s="102"/>
      <c r="W48" s="102"/>
      <c r="X48" s="102"/>
      <c r="Y48" s="102"/>
      <c r="Z48" s="102"/>
      <c r="AA48" s="102"/>
      <c r="AB48" s="102"/>
      <c r="AC48" s="102"/>
      <c r="AD48" s="102"/>
      <c r="AE48" s="102"/>
      <c r="AF48" s="102"/>
      <c r="AG48" s="102"/>
      <c r="AH48" s="102"/>
      <c r="AI48" s="102"/>
      <c r="AJ48" s="102"/>
      <c r="AK48" s="102"/>
      <c r="AL48" s="102"/>
      <c r="AM48" s="102"/>
      <c r="AN48" s="102"/>
      <c r="AO48" s="102"/>
      <c r="AP48" s="102"/>
      <c r="AQ48" s="102"/>
      <c r="AR48" s="102"/>
      <c r="AS48" s="102"/>
      <c r="AT48" s="102"/>
      <c r="AU48" s="102"/>
      <c r="AV48" s="102"/>
    </row>
    <row r="49" spans="1:48" s="295" customFormat="1" hidden="1">
      <c r="A49" s="288"/>
      <c r="B49" s="289"/>
      <c r="C49" s="789"/>
      <c r="D49" s="292">
        <f t="shared" si="11"/>
        <v>2028</v>
      </c>
      <c r="E49" s="292">
        <f>M9</f>
        <v>28616296.316999998</v>
      </c>
      <c r="F49" s="292"/>
      <c r="G49" s="293">
        <f t="shared" si="9"/>
        <v>28616296.316999998</v>
      </c>
      <c r="H49" s="353">
        <f>M10</f>
        <v>24000000</v>
      </c>
      <c r="I49" s="353"/>
      <c r="J49" s="293">
        <f t="shared" si="10"/>
        <v>24000000</v>
      </c>
      <c r="K49" s="107"/>
      <c r="L49" s="107"/>
      <c r="M49" s="107"/>
      <c r="N49" s="107"/>
      <c r="O49" s="102"/>
      <c r="P49" s="102"/>
      <c r="Q49" s="102"/>
      <c r="R49" s="102"/>
      <c r="S49" s="102"/>
      <c r="T49" s="102"/>
      <c r="U49" s="102"/>
      <c r="V49" s="102"/>
      <c r="W49" s="102"/>
      <c r="X49" s="102"/>
      <c r="Y49" s="102"/>
      <c r="Z49" s="102"/>
      <c r="AA49" s="102"/>
      <c r="AB49" s="102"/>
      <c r="AC49" s="102"/>
      <c r="AD49" s="102"/>
      <c r="AE49" s="102"/>
      <c r="AF49" s="102"/>
      <c r="AG49" s="102"/>
      <c r="AH49" s="102"/>
      <c r="AI49" s="102"/>
      <c r="AJ49" s="102"/>
      <c r="AK49" s="102"/>
      <c r="AL49" s="102"/>
      <c r="AM49" s="102"/>
      <c r="AN49" s="102"/>
      <c r="AO49" s="102"/>
      <c r="AP49" s="102"/>
      <c r="AQ49" s="102"/>
      <c r="AR49" s="102"/>
      <c r="AS49" s="102"/>
      <c r="AT49" s="102"/>
      <c r="AU49" s="102"/>
      <c r="AV49" s="102"/>
    </row>
    <row r="50" spans="1:48" s="295" customFormat="1" hidden="1">
      <c r="A50" s="288"/>
      <c r="B50" s="289"/>
      <c r="C50" s="789"/>
      <c r="D50" s="292">
        <f t="shared" si="11"/>
        <v>2029</v>
      </c>
      <c r="E50" s="292">
        <f>N9</f>
        <v>26564296.316999998</v>
      </c>
      <c r="F50" s="292"/>
      <c r="G50" s="293">
        <f t="shared" si="9"/>
        <v>26564296.316999998</v>
      </c>
      <c r="H50" s="353">
        <f>N10</f>
        <v>24000000</v>
      </c>
      <c r="I50" s="353"/>
      <c r="J50" s="293">
        <f t="shared" si="10"/>
        <v>24000000</v>
      </c>
      <c r="K50" s="107"/>
      <c r="L50" s="107"/>
      <c r="M50" s="107"/>
      <c r="N50" s="107"/>
      <c r="O50" s="102"/>
      <c r="P50" s="102"/>
      <c r="Q50" s="102"/>
      <c r="R50" s="102"/>
      <c r="S50" s="102"/>
      <c r="T50" s="102"/>
      <c r="U50" s="102"/>
      <c r="V50" s="102"/>
      <c r="W50" s="102"/>
      <c r="X50" s="102"/>
      <c r="Y50" s="102"/>
      <c r="Z50" s="102"/>
      <c r="AA50" s="102"/>
      <c r="AB50" s="102"/>
      <c r="AC50" s="102"/>
      <c r="AD50" s="102"/>
      <c r="AE50" s="102"/>
      <c r="AF50" s="102"/>
      <c r="AG50" s="102"/>
      <c r="AH50" s="102"/>
      <c r="AI50" s="102"/>
      <c r="AJ50" s="102"/>
      <c r="AK50" s="102"/>
      <c r="AL50" s="102"/>
      <c r="AM50" s="102"/>
      <c r="AN50" s="102"/>
      <c r="AO50" s="102"/>
      <c r="AP50" s="102"/>
      <c r="AQ50" s="102"/>
      <c r="AR50" s="102"/>
      <c r="AS50" s="102"/>
      <c r="AT50" s="102"/>
      <c r="AU50" s="102"/>
      <c r="AV50" s="102"/>
    </row>
    <row r="51" spans="1:48" s="295" customFormat="1" hidden="1">
      <c r="A51" s="288"/>
      <c r="B51" s="289">
        <f>'2.TMĐT-GĐ1'!O65-SUM(C6:J6)</f>
        <v>146991362</v>
      </c>
      <c r="C51" s="789"/>
      <c r="D51" s="290"/>
      <c r="E51" s="290"/>
      <c r="F51" s="290"/>
      <c r="G51" s="347">
        <f t="shared" si="9"/>
        <v>0</v>
      </c>
      <c r="H51" s="107"/>
      <c r="I51" s="107"/>
      <c r="J51" s="347">
        <f t="shared" si="10"/>
        <v>0</v>
      </c>
      <c r="K51" s="107"/>
      <c r="L51" s="107"/>
      <c r="M51" s="107"/>
      <c r="N51" s="107"/>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102"/>
      <c r="AN51" s="102"/>
      <c r="AO51" s="102"/>
      <c r="AP51" s="102"/>
      <c r="AQ51" s="102"/>
      <c r="AR51" s="102"/>
      <c r="AS51" s="102"/>
      <c r="AT51" s="102"/>
      <c r="AU51" s="102"/>
      <c r="AV51" s="102"/>
    </row>
    <row r="52" spans="1:48" s="295" customFormat="1" hidden="1">
      <c r="A52" s="307">
        <v>2026</v>
      </c>
      <c r="B52" s="289"/>
      <c r="C52" s="790">
        <v>7.0000000000000007E-2</v>
      </c>
      <c r="D52" s="354"/>
      <c r="E52" s="290"/>
      <c r="F52" s="290"/>
      <c r="G52" s="347">
        <f t="shared" si="9"/>
        <v>0</v>
      </c>
      <c r="H52" s="107"/>
      <c r="I52" s="107"/>
      <c r="J52" s="347">
        <f t="shared" si="10"/>
        <v>0</v>
      </c>
      <c r="K52" s="107"/>
      <c r="L52" s="107"/>
      <c r="M52" s="107"/>
      <c r="N52" s="107"/>
      <c r="O52" s="102"/>
      <c r="P52" s="102"/>
      <c r="Q52" s="102"/>
      <c r="R52" s="102"/>
      <c r="S52" s="102"/>
      <c r="T52" s="102"/>
      <c r="U52" s="102"/>
      <c r="V52" s="102"/>
      <c r="W52" s="102"/>
      <c r="X52" s="102"/>
      <c r="Y52" s="102"/>
      <c r="Z52" s="102"/>
      <c r="AA52" s="102"/>
      <c r="AB52" s="102"/>
      <c r="AC52" s="102"/>
      <c r="AD52" s="102"/>
      <c r="AE52" s="102"/>
      <c r="AF52" s="102"/>
      <c r="AG52" s="102"/>
      <c r="AH52" s="102"/>
      <c r="AI52" s="102"/>
      <c r="AJ52" s="102"/>
      <c r="AK52" s="102"/>
      <c r="AL52" s="102"/>
      <c r="AM52" s="102"/>
      <c r="AN52" s="102"/>
      <c r="AO52" s="102"/>
      <c r="AP52" s="102"/>
      <c r="AQ52" s="102"/>
      <c r="AR52" s="102"/>
      <c r="AS52" s="102"/>
      <c r="AT52" s="102"/>
      <c r="AU52" s="102"/>
      <c r="AV52" s="102"/>
    </row>
    <row r="53" spans="1:48" s="295" customFormat="1" hidden="1">
      <c r="A53" s="288">
        <v>1</v>
      </c>
      <c r="B53" s="289"/>
      <c r="C53" s="790">
        <v>0.2</v>
      </c>
      <c r="D53" s="354">
        <f>B53*$C$52/12</f>
        <v>0</v>
      </c>
      <c r="E53" s="290"/>
      <c r="F53" s="290"/>
      <c r="G53" s="347">
        <f t="shared" si="9"/>
        <v>0</v>
      </c>
      <c r="H53" s="107"/>
      <c r="I53" s="107"/>
      <c r="J53" s="347">
        <f t="shared" si="10"/>
        <v>0</v>
      </c>
      <c r="K53" s="107"/>
      <c r="L53" s="107"/>
      <c r="M53" s="107"/>
      <c r="N53" s="107"/>
      <c r="O53" s="102"/>
      <c r="P53" s="102"/>
      <c r="Q53" s="102"/>
      <c r="R53" s="102"/>
      <c r="S53" s="102"/>
      <c r="T53" s="102"/>
      <c r="U53" s="102"/>
      <c r="V53" s="102"/>
      <c r="W53" s="102"/>
      <c r="X53" s="102"/>
      <c r="Y53" s="102"/>
      <c r="Z53" s="102"/>
      <c r="AA53" s="102"/>
      <c r="AB53" s="102"/>
      <c r="AC53" s="102"/>
      <c r="AD53" s="102"/>
      <c r="AE53" s="102"/>
      <c r="AF53" s="102"/>
      <c r="AG53" s="102"/>
      <c r="AH53" s="102"/>
      <c r="AI53" s="102"/>
      <c r="AJ53" s="102"/>
      <c r="AK53" s="102"/>
      <c r="AL53" s="102"/>
      <c r="AM53" s="102"/>
      <c r="AN53" s="102"/>
      <c r="AO53" s="102"/>
      <c r="AP53" s="102"/>
      <c r="AQ53" s="102"/>
      <c r="AR53" s="102"/>
      <c r="AS53" s="102"/>
      <c r="AT53" s="102"/>
      <c r="AU53" s="102"/>
      <c r="AV53" s="102"/>
    </row>
    <row r="54" spans="1:48" s="295" customFormat="1" hidden="1">
      <c r="A54" s="288">
        <v>2</v>
      </c>
      <c r="B54" s="289"/>
      <c r="C54" s="789"/>
      <c r="D54" s="354">
        <f>D53</f>
        <v>0</v>
      </c>
      <c r="E54" s="290"/>
      <c r="F54" s="290"/>
      <c r="G54" s="347">
        <f t="shared" si="9"/>
        <v>0</v>
      </c>
      <c r="H54" s="107"/>
      <c r="I54" s="107"/>
      <c r="J54" s="347">
        <f t="shared" si="10"/>
        <v>0</v>
      </c>
      <c r="K54" s="107"/>
      <c r="L54" s="107"/>
      <c r="M54" s="107"/>
      <c r="N54" s="107"/>
      <c r="O54" s="102"/>
      <c r="P54" s="102"/>
      <c r="Q54" s="102"/>
      <c r="R54" s="102"/>
      <c r="S54" s="102"/>
      <c r="T54" s="102"/>
      <c r="U54" s="102"/>
      <c r="V54" s="102"/>
      <c r="W54" s="102"/>
      <c r="X54" s="102"/>
      <c r="Y54" s="102"/>
      <c r="Z54" s="102"/>
      <c r="AA54" s="102"/>
      <c r="AB54" s="102"/>
      <c r="AC54" s="102"/>
      <c r="AD54" s="102"/>
      <c r="AE54" s="102"/>
      <c r="AF54" s="102"/>
      <c r="AG54" s="102"/>
      <c r="AH54" s="102"/>
      <c r="AI54" s="102"/>
      <c r="AJ54" s="102"/>
      <c r="AK54" s="102"/>
      <c r="AL54" s="102"/>
      <c r="AM54" s="102"/>
      <c r="AN54" s="102"/>
      <c r="AO54" s="102"/>
      <c r="AP54" s="102"/>
      <c r="AQ54" s="102"/>
      <c r="AR54" s="102"/>
      <c r="AS54" s="102"/>
      <c r="AT54" s="102"/>
      <c r="AU54" s="102"/>
      <c r="AV54" s="102"/>
    </row>
    <row r="55" spans="1:48" s="295" customFormat="1" hidden="1">
      <c r="A55" s="288">
        <v>3</v>
      </c>
      <c r="B55" s="289"/>
      <c r="C55" s="789"/>
      <c r="D55" s="354">
        <f t="shared" ref="D55:D60" si="12">D54</f>
        <v>0</v>
      </c>
      <c r="E55" s="290"/>
      <c r="F55" s="290"/>
      <c r="G55" s="347">
        <f t="shared" si="9"/>
        <v>0</v>
      </c>
      <c r="H55" s="107"/>
      <c r="I55" s="107"/>
      <c r="J55" s="347">
        <f t="shared" si="10"/>
        <v>0</v>
      </c>
      <c r="K55" s="107"/>
      <c r="L55" s="107"/>
      <c r="M55" s="107"/>
      <c r="N55" s="107"/>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102"/>
      <c r="AN55" s="102"/>
      <c r="AO55" s="102"/>
      <c r="AP55" s="102"/>
      <c r="AQ55" s="102"/>
      <c r="AR55" s="102"/>
      <c r="AS55" s="102"/>
      <c r="AT55" s="102"/>
      <c r="AU55" s="102"/>
      <c r="AV55" s="102"/>
    </row>
    <row r="56" spans="1:48" s="295" customFormat="1" hidden="1">
      <c r="A56" s="288">
        <v>4</v>
      </c>
      <c r="B56" s="289"/>
      <c r="C56" s="789"/>
      <c r="D56" s="354">
        <f t="shared" si="12"/>
        <v>0</v>
      </c>
      <c r="E56" s="290"/>
      <c r="F56" s="290"/>
      <c r="G56" s="347">
        <f t="shared" si="9"/>
        <v>0</v>
      </c>
      <c r="H56" s="107"/>
      <c r="I56" s="107"/>
      <c r="J56" s="347">
        <f t="shared" si="10"/>
        <v>0</v>
      </c>
      <c r="K56" s="107"/>
      <c r="L56" s="107"/>
      <c r="M56" s="107"/>
      <c r="N56" s="107"/>
      <c r="O56" s="102"/>
      <c r="P56" s="102"/>
      <c r="Q56" s="102"/>
      <c r="R56" s="102"/>
      <c r="S56" s="102"/>
      <c r="T56" s="102"/>
      <c r="U56" s="102"/>
      <c r="V56" s="102"/>
      <c r="W56" s="102"/>
      <c r="X56" s="102"/>
      <c r="Y56" s="102"/>
      <c r="Z56" s="102"/>
      <c r="AA56" s="102"/>
      <c r="AB56" s="102"/>
      <c r="AC56" s="102"/>
      <c r="AD56" s="102"/>
      <c r="AE56" s="102"/>
      <c r="AF56" s="102"/>
      <c r="AG56" s="102"/>
      <c r="AH56" s="102"/>
      <c r="AI56" s="102"/>
      <c r="AJ56" s="102"/>
      <c r="AK56" s="102"/>
      <c r="AL56" s="102"/>
      <c r="AM56" s="102"/>
      <c r="AN56" s="102"/>
      <c r="AO56" s="102"/>
      <c r="AP56" s="102"/>
      <c r="AQ56" s="102"/>
      <c r="AR56" s="102"/>
      <c r="AS56" s="102"/>
      <c r="AT56" s="102"/>
      <c r="AU56" s="102"/>
      <c r="AV56" s="102"/>
    </row>
    <row r="57" spans="1:48" s="295" customFormat="1" hidden="1">
      <c r="A57" s="288">
        <v>5</v>
      </c>
      <c r="B57" s="351"/>
      <c r="C57" s="788"/>
      <c r="D57" s="354">
        <f t="shared" si="12"/>
        <v>0</v>
      </c>
      <c r="E57" s="347"/>
      <c r="F57" s="347"/>
      <c r="G57" s="355"/>
      <c r="H57" s="355"/>
      <c r="I57" s="355"/>
      <c r="J57" s="355"/>
      <c r="K57" s="355"/>
      <c r="L57" s="355"/>
      <c r="M57" s="355"/>
      <c r="N57" s="355"/>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103"/>
      <c r="AN57" s="103"/>
      <c r="AO57" s="103"/>
      <c r="AP57" s="103"/>
      <c r="AQ57" s="103"/>
      <c r="AR57" s="103"/>
      <c r="AS57" s="103"/>
      <c r="AT57" s="103"/>
      <c r="AU57" s="103"/>
      <c r="AV57" s="103"/>
    </row>
    <row r="58" spans="1:48" s="295" customFormat="1" hidden="1">
      <c r="A58" s="288">
        <v>6</v>
      </c>
      <c r="B58" s="289"/>
      <c r="C58" s="789"/>
      <c r="D58" s="354">
        <f t="shared" si="12"/>
        <v>0</v>
      </c>
      <c r="E58" s="290"/>
      <c r="F58" s="290"/>
      <c r="G58" s="107"/>
      <c r="H58" s="107"/>
      <c r="I58" s="107"/>
      <c r="J58" s="107"/>
      <c r="K58" s="107"/>
      <c r="L58" s="107"/>
      <c r="M58" s="107"/>
      <c r="N58" s="107"/>
      <c r="O58" s="102"/>
      <c r="P58" s="102"/>
      <c r="Q58" s="102"/>
      <c r="R58" s="102"/>
      <c r="S58" s="102"/>
      <c r="T58" s="102"/>
      <c r="U58" s="102"/>
      <c r="V58" s="102"/>
      <c r="W58" s="102"/>
      <c r="X58" s="102"/>
      <c r="Y58" s="102"/>
      <c r="Z58" s="102"/>
      <c r="AA58" s="102"/>
      <c r="AB58" s="102"/>
      <c r="AC58" s="102"/>
      <c r="AD58" s="102"/>
      <c r="AE58" s="102"/>
      <c r="AF58" s="102"/>
      <c r="AG58" s="102"/>
      <c r="AH58" s="102"/>
      <c r="AI58" s="102"/>
      <c r="AJ58" s="102"/>
      <c r="AK58" s="102"/>
      <c r="AL58" s="102"/>
      <c r="AM58" s="102"/>
      <c r="AN58" s="102"/>
      <c r="AO58" s="102"/>
      <c r="AP58" s="102"/>
      <c r="AQ58" s="102"/>
      <c r="AR58" s="102"/>
      <c r="AS58" s="102"/>
      <c r="AT58" s="102"/>
      <c r="AU58" s="102"/>
      <c r="AV58" s="102"/>
    </row>
    <row r="59" spans="1:48" s="295" customFormat="1" hidden="1">
      <c r="A59" s="288">
        <v>7</v>
      </c>
      <c r="B59" s="289">
        <f>B51*C59</f>
        <v>73495681</v>
      </c>
      <c r="C59" s="790">
        <v>0.5</v>
      </c>
      <c r="D59" s="354">
        <f>B59*$C$52/12+D58</f>
        <v>428724.8058333334</v>
      </c>
      <c r="E59" s="290"/>
      <c r="F59" s="290"/>
      <c r="G59" s="107"/>
      <c r="H59" s="107"/>
      <c r="I59" s="107"/>
      <c r="J59" s="107"/>
      <c r="K59" s="107"/>
      <c r="L59" s="107"/>
      <c r="M59" s="107"/>
      <c r="N59" s="107"/>
      <c r="O59" s="102"/>
      <c r="P59" s="102"/>
      <c r="Q59" s="102"/>
      <c r="R59" s="102"/>
      <c r="S59" s="102"/>
      <c r="T59" s="102"/>
      <c r="U59" s="102"/>
      <c r="V59" s="102"/>
      <c r="W59" s="102"/>
      <c r="X59" s="102"/>
      <c r="Y59" s="102"/>
      <c r="Z59" s="102"/>
      <c r="AA59" s="102"/>
      <c r="AB59" s="102"/>
      <c r="AC59" s="102"/>
      <c r="AD59" s="102"/>
      <c r="AE59" s="102"/>
      <c r="AF59" s="102"/>
      <c r="AG59" s="102"/>
      <c r="AH59" s="102"/>
      <c r="AI59" s="102"/>
      <c r="AJ59" s="102"/>
      <c r="AK59" s="102"/>
      <c r="AL59" s="102"/>
      <c r="AM59" s="102"/>
      <c r="AN59" s="102"/>
      <c r="AO59" s="102"/>
      <c r="AP59" s="102"/>
      <c r="AQ59" s="102"/>
      <c r="AR59" s="102"/>
      <c r="AS59" s="102"/>
      <c r="AT59" s="102"/>
      <c r="AU59" s="102"/>
      <c r="AV59" s="102"/>
    </row>
    <row r="60" spans="1:48" s="295" customFormat="1" hidden="1">
      <c r="A60" s="288">
        <v>8</v>
      </c>
      <c r="B60" s="289"/>
      <c r="C60" s="789"/>
      <c r="D60" s="354">
        <f t="shared" si="12"/>
        <v>428724.8058333334</v>
      </c>
      <c r="E60" s="290"/>
      <c r="F60" s="290"/>
      <c r="G60" s="107"/>
      <c r="H60" s="107"/>
      <c r="I60" s="107"/>
      <c r="J60" s="107"/>
      <c r="K60" s="107"/>
      <c r="L60" s="107"/>
      <c r="M60" s="107"/>
      <c r="N60" s="107"/>
      <c r="O60" s="102"/>
      <c r="P60" s="102"/>
      <c r="Q60" s="102"/>
      <c r="R60" s="102"/>
      <c r="S60" s="102"/>
      <c r="T60" s="102"/>
      <c r="U60" s="102"/>
      <c r="V60" s="102"/>
      <c r="W60" s="102"/>
      <c r="X60" s="102"/>
      <c r="Y60" s="102"/>
      <c r="Z60" s="102"/>
      <c r="AA60" s="102"/>
      <c r="AB60" s="102"/>
      <c r="AC60" s="102"/>
      <c r="AD60" s="102"/>
      <c r="AE60" s="102"/>
      <c r="AF60" s="102"/>
      <c r="AG60" s="102"/>
      <c r="AH60" s="102"/>
      <c r="AI60" s="102"/>
      <c r="AJ60" s="102"/>
      <c r="AK60" s="102"/>
      <c r="AL60" s="102"/>
      <c r="AM60" s="102"/>
      <c r="AN60" s="102"/>
      <c r="AO60" s="102"/>
      <c r="AP60" s="102"/>
      <c r="AQ60" s="102"/>
      <c r="AR60" s="102"/>
      <c r="AS60" s="102"/>
      <c r="AT60" s="102"/>
      <c r="AU60" s="102"/>
      <c r="AV60" s="102"/>
    </row>
    <row r="61" spans="1:48" s="295" customFormat="1" hidden="1">
      <c r="A61" s="288">
        <v>9</v>
      </c>
      <c r="B61" s="289">
        <f>B51*30%</f>
        <v>44097408.600000001</v>
      </c>
      <c r="C61" s="789"/>
      <c r="D61" s="354">
        <f>B61*$C$52/12+D60</f>
        <v>685959.6893333334</v>
      </c>
      <c r="E61" s="290"/>
      <c r="F61" s="290"/>
      <c r="G61" s="107"/>
      <c r="H61" s="356"/>
      <c r="I61" s="107"/>
      <c r="J61" s="107"/>
      <c r="K61" s="107"/>
      <c r="L61" s="107"/>
      <c r="M61" s="107"/>
      <c r="N61" s="107"/>
      <c r="O61" s="102"/>
      <c r="P61" s="102"/>
      <c r="Q61" s="102"/>
      <c r="R61" s="102"/>
      <c r="S61" s="102"/>
      <c r="T61" s="102"/>
      <c r="U61" s="102"/>
      <c r="V61" s="102"/>
      <c r="W61" s="102"/>
      <c r="X61" s="102"/>
      <c r="Y61" s="102"/>
      <c r="Z61" s="102"/>
      <c r="AA61" s="102"/>
      <c r="AB61" s="102"/>
      <c r="AC61" s="102"/>
      <c r="AD61" s="102"/>
      <c r="AE61" s="102"/>
      <c r="AF61" s="102"/>
      <c r="AG61" s="102"/>
      <c r="AH61" s="102"/>
      <c r="AI61" s="102"/>
      <c r="AJ61" s="102"/>
      <c r="AK61" s="102"/>
      <c r="AL61" s="102"/>
      <c r="AM61" s="102"/>
      <c r="AN61" s="102"/>
      <c r="AO61" s="102"/>
      <c r="AP61" s="102"/>
      <c r="AQ61" s="102"/>
      <c r="AR61" s="102"/>
      <c r="AS61" s="102"/>
      <c r="AT61" s="102"/>
      <c r="AU61" s="102"/>
      <c r="AV61" s="102"/>
    </row>
    <row r="62" spans="1:48" s="295" customFormat="1" hidden="1">
      <c r="A62" s="288">
        <v>10</v>
      </c>
      <c r="B62" s="289"/>
      <c r="C62" s="790"/>
      <c r="D62" s="354">
        <f>B62*$C$52/12+D61</f>
        <v>685959.6893333334</v>
      </c>
      <c r="E62" s="290"/>
      <c r="F62" s="290"/>
      <c r="G62" s="107"/>
      <c r="H62" s="107"/>
      <c r="I62" s="107"/>
      <c r="J62" s="107"/>
      <c r="K62" s="107"/>
      <c r="L62" s="107"/>
      <c r="M62" s="107"/>
      <c r="N62" s="107"/>
      <c r="O62" s="102"/>
      <c r="P62" s="102"/>
      <c r="Q62" s="102"/>
      <c r="R62" s="102"/>
      <c r="S62" s="102"/>
      <c r="T62" s="102"/>
      <c r="U62" s="102"/>
      <c r="V62" s="102"/>
      <c r="W62" s="102"/>
      <c r="X62" s="102"/>
      <c r="Y62" s="102"/>
      <c r="Z62" s="102"/>
      <c r="AA62" s="102"/>
      <c r="AB62" s="102"/>
      <c r="AC62" s="102"/>
      <c r="AD62" s="102"/>
      <c r="AE62" s="102"/>
      <c r="AF62" s="102"/>
      <c r="AG62" s="102"/>
      <c r="AH62" s="102"/>
      <c r="AI62" s="102"/>
      <c r="AJ62" s="102"/>
      <c r="AK62" s="102"/>
      <c r="AL62" s="102"/>
      <c r="AM62" s="102"/>
      <c r="AN62" s="102"/>
      <c r="AO62" s="102"/>
      <c r="AP62" s="102"/>
      <c r="AQ62" s="102"/>
      <c r="AR62" s="102"/>
      <c r="AS62" s="102"/>
      <c r="AT62" s="102"/>
      <c r="AU62" s="102"/>
      <c r="AV62" s="102"/>
    </row>
    <row r="63" spans="1:48" s="295" customFormat="1" hidden="1">
      <c r="A63" s="288">
        <v>11</v>
      </c>
      <c r="B63" s="289"/>
      <c r="C63" s="790"/>
      <c r="D63" s="354">
        <f>B63*$C$52/12+D62</f>
        <v>685959.6893333334</v>
      </c>
      <c r="E63" s="290"/>
      <c r="F63" s="290"/>
      <c r="G63" s="107"/>
      <c r="H63" s="107"/>
      <c r="I63" s="107"/>
      <c r="J63" s="107"/>
      <c r="K63" s="107"/>
      <c r="L63" s="107"/>
      <c r="M63" s="107"/>
      <c r="N63" s="107"/>
      <c r="O63" s="102"/>
      <c r="P63" s="102"/>
      <c r="Q63" s="102"/>
      <c r="R63" s="102"/>
      <c r="S63" s="102"/>
      <c r="T63" s="102"/>
      <c r="U63" s="102"/>
      <c r="V63" s="102"/>
      <c r="W63" s="102"/>
      <c r="X63" s="102"/>
      <c r="Y63" s="102"/>
      <c r="Z63" s="102"/>
      <c r="AA63" s="102"/>
      <c r="AB63" s="102"/>
      <c r="AC63" s="102"/>
      <c r="AD63" s="102"/>
      <c r="AE63" s="102"/>
      <c r="AF63" s="102"/>
      <c r="AG63" s="102"/>
      <c r="AH63" s="102"/>
      <c r="AI63" s="102"/>
      <c r="AJ63" s="102"/>
      <c r="AK63" s="102"/>
      <c r="AL63" s="102"/>
      <c r="AM63" s="102"/>
      <c r="AN63" s="102"/>
      <c r="AO63" s="102"/>
      <c r="AP63" s="102"/>
      <c r="AQ63" s="102"/>
      <c r="AR63" s="102"/>
      <c r="AS63" s="102"/>
      <c r="AT63" s="102"/>
      <c r="AU63" s="102"/>
      <c r="AV63" s="102"/>
    </row>
    <row r="64" spans="1:48" s="295" customFormat="1" hidden="1">
      <c r="A64" s="288">
        <v>12</v>
      </c>
      <c r="B64" s="289">
        <f>B51-B59-B61</f>
        <v>29398272.399999999</v>
      </c>
      <c r="C64" s="790"/>
      <c r="D64" s="354">
        <f>B64*$C$52/12+D63</f>
        <v>857449.61166666681</v>
      </c>
      <c r="E64" s="290"/>
      <c r="F64" s="290"/>
      <c r="G64" s="107"/>
      <c r="H64" s="107"/>
      <c r="I64" s="107"/>
      <c r="J64" s="107"/>
      <c r="K64" s="107"/>
      <c r="L64" s="107"/>
      <c r="M64" s="107"/>
      <c r="N64" s="107"/>
      <c r="O64" s="102"/>
      <c r="P64" s="102"/>
      <c r="Q64" s="102"/>
      <c r="R64" s="102"/>
      <c r="S64" s="102"/>
      <c r="T64" s="102"/>
      <c r="U64" s="102"/>
      <c r="V64" s="102"/>
      <c r="W64" s="102"/>
      <c r="X64" s="102"/>
      <c r="Y64" s="102"/>
      <c r="Z64" s="102"/>
      <c r="AA64" s="102"/>
      <c r="AB64" s="102"/>
      <c r="AC64" s="102"/>
      <c r="AD64" s="102"/>
      <c r="AE64" s="102"/>
      <c r="AF64" s="102"/>
      <c r="AG64" s="102"/>
      <c r="AH64" s="102"/>
      <c r="AI64" s="102"/>
      <c r="AJ64" s="102"/>
      <c r="AK64" s="102"/>
      <c r="AL64" s="102"/>
      <c r="AM64" s="102"/>
      <c r="AN64" s="102"/>
      <c r="AO64" s="102"/>
      <c r="AP64" s="102"/>
      <c r="AQ64" s="102"/>
      <c r="AR64" s="102"/>
      <c r="AS64" s="102"/>
      <c r="AT64" s="102"/>
      <c r="AU64" s="102"/>
      <c r="AV64" s="102"/>
    </row>
    <row r="65" spans="1:48" s="295" customFormat="1" hidden="1">
      <c r="A65" s="288"/>
      <c r="B65" s="351">
        <f>SUM(B53:B64)</f>
        <v>146991362</v>
      </c>
      <c r="C65" s="789"/>
      <c r="D65" s="354">
        <f>SUM(D53:D64)</f>
        <v>3772778.2913333341</v>
      </c>
      <c r="E65" s="290">
        <f>B65+40000000</f>
        <v>186991362</v>
      </c>
      <c r="F65" s="290"/>
      <c r="G65" s="107"/>
      <c r="H65" s="107"/>
      <c r="I65" s="107"/>
      <c r="J65" s="107"/>
      <c r="K65" s="107"/>
      <c r="L65" s="107"/>
      <c r="M65" s="107"/>
      <c r="N65" s="107"/>
      <c r="O65" s="102"/>
      <c r="P65" s="102"/>
      <c r="Q65" s="102"/>
      <c r="R65" s="102"/>
      <c r="S65" s="102"/>
      <c r="T65" s="102"/>
      <c r="U65" s="102"/>
      <c r="V65" s="102"/>
      <c r="W65" s="102"/>
      <c r="X65" s="102"/>
      <c r="Y65" s="102"/>
      <c r="Z65" s="102"/>
      <c r="AA65" s="102"/>
      <c r="AB65" s="102"/>
      <c r="AC65" s="102"/>
      <c r="AD65" s="102"/>
      <c r="AE65" s="102"/>
      <c r="AF65" s="102"/>
      <c r="AG65" s="102"/>
      <c r="AH65" s="102"/>
      <c r="AI65" s="102"/>
      <c r="AJ65" s="102"/>
      <c r="AK65" s="102"/>
      <c r="AL65" s="102"/>
      <c r="AM65" s="102"/>
      <c r="AN65" s="102"/>
      <c r="AO65" s="102"/>
      <c r="AP65" s="102"/>
      <c r="AQ65" s="102"/>
      <c r="AR65" s="102"/>
      <c r="AS65" s="102"/>
      <c r="AT65" s="102"/>
      <c r="AU65" s="102"/>
      <c r="AV65" s="102"/>
    </row>
    <row r="66" spans="1:48" s="295" customFormat="1" hidden="1">
      <c r="A66" s="307">
        <v>2027</v>
      </c>
      <c r="B66" s="289"/>
      <c r="C66" s="789"/>
      <c r="D66" s="354"/>
      <c r="E66" s="290"/>
      <c r="F66" s="290"/>
      <c r="G66" s="107"/>
      <c r="H66" s="107"/>
      <c r="I66" s="107"/>
      <c r="J66" s="107"/>
      <c r="K66" s="107"/>
      <c r="L66" s="107"/>
      <c r="M66" s="107"/>
      <c r="N66" s="107"/>
      <c r="O66" s="102"/>
      <c r="P66" s="102"/>
      <c r="Q66" s="102"/>
      <c r="R66" s="102"/>
      <c r="S66" s="102"/>
      <c r="T66" s="102"/>
      <c r="U66" s="102"/>
      <c r="V66" s="102"/>
      <c r="W66" s="102"/>
      <c r="X66" s="102"/>
      <c r="Y66" s="102"/>
      <c r="Z66" s="102"/>
      <c r="AA66" s="102"/>
      <c r="AB66" s="102"/>
      <c r="AC66" s="102"/>
      <c r="AD66" s="102"/>
      <c r="AE66" s="102"/>
      <c r="AF66" s="102"/>
      <c r="AG66" s="102"/>
      <c r="AH66" s="102"/>
      <c r="AI66" s="102"/>
      <c r="AJ66" s="102"/>
      <c r="AK66" s="102"/>
      <c r="AL66" s="102"/>
      <c r="AM66" s="102"/>
      <c r="AN66" s="102"/>
      <c r="AO66" s="102"/>
      <c r="AP66" s="102"/>
      <c r="AQ66" s="102"/>
      <c r="AR66" s="102"/>
      <c r="AS66" s="102"/>
      <c r="AT66" s="102"/>
      <c r="AU66" s="102"/>
      <c r="AV66" s="102"/>
    </row>
    <row r="67" spans="1:48" s="295" customFormat="1" hidden="1">
      <c r="A67" s="288">
        <v>1</v>
      </c>
      <c r="B67" s="289"/>
      <c r="C67" s="790"/>
      <c r="D67" s="354">
        <f>(B67)*$C$52/12</f>
        <v>0</v>
      </c>
      <c r="E67" s="290"/>
      <c r="F67" s="290"/>
      <c r="G67" s="107"/>
      <c r="H67" s="107"/>
      <c r="I67" s="107"/>
      <c r="J67" s="107"/>
      <c r="K67" s="107"/>
      <c r="L67" s="107"/>
      <c r="M67" s="107"/>
      <c r="N67" s="107"/>
      <c r="O67" s="102"/>
      <c r="P67" s="102"/>
      <c r="Q67" s="102"/>
      <c r="R67" s="102"/>
      <c r="S67" s="102"/>
      <c r="T67" s="102"/>
      <c r="U67" s="102"/>
      <c r="V67" s="102"/>
      <c r="W67" s="102"/>
      <c r="X67" s="102"/>
      <c r="Y67" s="102"/>
      <c r="Z67" s="102"/>
      <c r="AA67" s="102"/>
      <c r="AB67" s="102"/>
      <c r="AC67" s="102"/>
      <c r="AD67" s="102"/>
      <c r="AE67" s="102"/>
      <c r="AF67" s="102"/>
      <c r="AG67" s="102"/>
      <c r="AH67" s="102"/>
      <c r="AI67" s="102"/>
      <c r="AJ67" s="102"/>
      <c r="AK67" s="102"/>
      <c r="AL67" s="102"/>
      <c r="AM67" s="102"/>
      <c r="AN67" s="102"/>
      <c r="AO67" s="102"/>
      <c r="AP67" s="102"/>
      <c r="AQ67" s="102"/>
      <c r="AR67" s="102"/>
      <c r="AS67" s="102"/>
      <c r="AT67" s="102"/>
      <c r="AU67" s="102"/>
      <c r="AV67" s="102"/>
    </row>
    <row r="68" spans="1:48" s="295" customFormat="1" hidden="1">
      <c r="A68" s="288">
        <v>2</v>
      </c>
      <c r="B68" s="289"/>
      <c r="C68" s="790">
        <v>0.35</v>
      </c>
      <c r="D68" s="354">
        <f>(B68)*$C$52/12+D67</f>
        <v>0</v>
      </c>
      <c r="E68" s="290"/>
      <c r="F68" s="290"/>
      <c r="G68" s="107"/>
      <c r="H68" s="107"/>
      <c r="I68" s="107"/>
      <c r="J68" s="107"/>
      <c r="K68" s="107"/>
      <c r="L68" s="107"/>
      <c r="M68" s="107"/>
      <c r="N68" s="107"/>
      <c r="O68" s="102"/>
      <c r="P68" s="102"/>
      <c r="Q68" s="102"/>
      <c r="R68" s="102"/>
      <c r="S68" s="102"/>
      <c r="T68" s="102"/>
      <c r="U68" s="102"/>
      <c r="V68" s="102"/>
      <c r="W68" s="102"/>
      <c r="X68" s="102"/>
      <c r="Y68" s="102"/>
      <c r="Z68" s="102"/>
      <c r="AA68" s="102"/>
      <c r="AB68" s="102"/>
      <c r="AC68" s="102"/>
      <c r="AD68" s="102"/>
      <c r="AE68" s="102"/>
      <c r="AF68" s="102"/>
      <c r="AG68" s="102"/>
      <c r="AH68" s="102"/>
      <c r="AI68" s="102"/>
      <c r="AJ68" s="102"/>
      <c r="AK68" s="102"/>
      <c r="AL68" s="102"/>
      <c r="AM68" s="102"/>
      <c r="AN68" s="102"/>
      <c r="AO68" s="102"/>
      <c r="AP68" s="102"/>
      <c r="AQ68" s="102"/>
      <c r="AR68" s="102"/>
      <c r="AS68" s="102"/>
      <c r="AT68" s="102"/>
      <c r="AU68" s="102"/>
      <c r="AV68" s="102"/>
    </row>
    <row r="69" spans="1:48" s="295" customFormat="1" hidden="1">
      <c r="A69" s="288">
        <v>3</v>
      </c>
      <c r="B69" s="289"/>
      <c r="C69" s="789"/>
      <c r="D69" s="354">
        <f t="shared" ref="D69:D78" si="13">(B69)*$C$52/12+D68</f>
        <v>0</v>
      </c>
      <c r="E69" s="290"/>
      <c r="F69" s="290"/>
      <c r="G69" s="107"/>
      <c r="H69" s="107"/>
      <c r="I69" s="107"/>
      <c r="J69" s="107"/>
      <c r="K69" s="107"/>
      <c r="L69" s="107"/>
      <c r="M69" s="107"/>
      <c r="N69" s="107"/>
      <c r="O69" s="102"/>
      <c r="P69" s="102"/>
      <c r="Q69" s="102"/>
      <c r="R69" s="102"/>
      <c r="S69" s="102"/>
      <c r="T69" s="102"/>
      <c r="U69" s="102"/>
      <c r="V69" s="102"/>
      <c r="W69" s="102"/>
      <c r="X69" s="102"/>
      <c r="Y69" s="102"/>
      <c r="Z69" s="102"/>
      <c r="AA69" s="102"/>
      <c r="AB69" s="102"/>
      <c r="AC69" s="102"/>
      <c r="AD69" s="102"/>
      <c r="AE69" s="102"/>
      <c r="AF69" s="102"/>
      <c r="AG69" s="102"/>
      <c r="AH69" s="102"/>
      <c r="AI69" s="102"/>
      <c r="AJ69" s="102"/>
      <c r="AK69" s="102"/>
      <c r="AL69" s="102"/>
      <c r="AM69" s="102"/>
      <c r="AN69" s="102"/>
      <c r="AO69" s="102"/>
      <c r="AP69" s="102"/>
      <c r="AQ69" s="102"/>
      <c r="AR69" s="102"/>
      <c r="AS69" s="102"/>
      <c r="AT69" s="102"/>
      <c r="AU69" s="102"/>
      <c r="AV69" s="102"/>
    </row>
    <row r="70" spans="1:48" s="295" customFormat="1" hidden="1">
      <c r="A70" s="288">
        <v>4</v>
      </c>
      <c r="B70" s="289"/>
      <c r="C70" s="789"/>
      <c r="D70" s="354">
        <f t="shared" si="13"/>
        <v>0</v>
      </c>
      <c r="E70" s="290"/>
      <c r="F70" s="290"/>
      <c r="G70" s="107"/>
      <c r="H70" s="107"/>
      <c r="I70" s="107"/>
      <c r="J70" s="107"/>
      <c r="K70" s="107"/>
      <c r="L70" s="107"/>
      <c r="M70" s="107"/>
      <c r="N70" s="107"/>
      <c r="O70" s="102"/>
      <c r="P70" s="102"/>
      <c r="Q70" s="102"/>
      <c r="R70" s="102"/>
      <c r="S70" s="102"/>
      <c r="T70" s="102"/>
      <c r="U70" s="102"/>
      <c r="V70" s="102"/>
      <c r="W70" s="102"/>
      <c r="X70" s="102"/>
      <c r="Y70" s="102"/>
      <c r="Z70" s="102"/>
      <c r="AA70" s="102"/>
      <c r="AB70" s="102"/>
      <c r="AC70" s="102"/>
      <c r="AD70" s="102"/>
      <c r="AE70" s="102"/>
      <c r="AF70" s="102"/>
      <c r="AG70" s="102"/>
      <c r="AH70" s="102"/>
      <c r="AI70" s="102"/>
      <c r="AJ70" s="102"/>
      <c r="AK70" s="102"/>
      <c r="AL70" s="102"/>
      <c r="AM70" s="102"/>
      <c r="AN70" s="102"/>
      <c r="AO70" s="102"/>
      <c r="AP70" s="102"/>
      <c r="AQ70" s="102"/>
      <c r="AR70" s="102"/>
      <c r="AS70" s="102"/>
      <c r="AT70" s="102"/>
      <c r="AU70" s="102"/>
      <c r="AV70" s="102"/>
    </row>
    <row r="71" spans="1:48" s="295" customFormat="1" hidden="1">
      <c r="A71" s="288">
        <v>5</v>
      </c>
      <c r="B71" s="351"/>
      <c r="C71" s="788"/>
      <c r="D71" s="354">
        <f t="shared" si="13"/>
        <v>0</v>
      </c>
      <c r="E71" s="290"/>
      <c r="F71" s="290"/>
      <c r="G71" s="107"/>
      <c r="H71" s="107"/>
      <c r="I71" s="107"/>
      <c r="J71" s="107"/>
      <c r="K71" s="107"/>
      <c r="L71" s="107"/>
      <c r="M71" s="107"/>
      <c r="N71" s="107"/>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102"/>
      <c r="AN71" s="102"/>
      <c r="AO71" s="102"/>
      <c r="AP71" s="102"/>
      <c r="AQ71" s="102"/>
      <c r="AR71" s="102"/>
      <c r="AS71" s="102"/>
      <c r="AT71" s="102"/>
      <c r="AU71" s="102"/>
      <c r="AV71" s="102"/>
    </row>
    <row r="72" spans="1:48" s="295" customFormat="1" hidden="1">
      <c r="A72" s="288">
        <v>6</v>
      </c>
      <c r="B72" s="289"/>
      <c r="C72" s="357">
        <v>0.35</v>
      </c>
      <c r="D72" s="354">
        <f>(B72)*$C$52/12+D71</f>
        <v>0</v>
      </c>
      <c r="E72" s="290"/>
      <c r="F72" s="290"/>
      <c r="G72" s="107"/>
      <c r="H72" s="107"/>
      <c r="I72" s="107"/>
      <c r="J72" s="107"/>
      <c r="K72" s="107"/>
      <c r="L72" s="107"/>
      <c r="M72" s="107"/>
      <c r="N72" s="107"/>
      <c r="O72" s="102"/>
      <c r="P72" s="102"/>
      <c r="Q72" s="102"/>
      <c r="R72" s="102"/>
      <c r="S72" s="102"/>
      <c r="T72" s="102"/>
      <c r="U72" s="102"/>
      <c r="V72" s="102"/>
      <c r="W72" s="102"/>
      <c r="X72" s="102"/>
      <c r="Y72" s="102"/>
      <c r="Z72" s="102"/>
      <c r="AA72" s="102"/>
      <c r="AB72" s="102"/>
      <c r="AC72" s="102"/>
      <c r="AD72" s="102"/>
      <c r="AE72" s="102"/>
      <c r="AF72" s="102"/>
      <c r="AG72" s="102"/>
      <c r="AH72" s="102"/>
      <c r="AI72" s="102"/>
      <c r="AJ72" s="102"/>
      <c r="AK72" s="102"/>
      <c r="AL72" s="102"/>
      <c r="AM72" s="102"/>
      <c r="AN72" s="102"/>
      <c r="AO72" s="102"/>
      <c r="AP72" s="102"/>
      <c r="AQ72" s="102"/>
      <c r="AR72" s="102"/>
      <c r="AS72" s="102"/>
      <c r="AT72" s="102"/>
      <c r="AU72" s="102"/>
      <c r="AV72" s="102"/>
    </row>
    <row r="73" spans="1:48" s="295" customFormat="1" hidden="1">
      <c r="A73" s="288">
        <v>7</v>
      </c>
      <c r="B73" s="289"/>
      <c r="C73" s="357">
        <v>0.1</v>
      </c>
      <c r="D73" s="354">
        <f>(B73)*$C$52/12+D72</f>
        <v>0</v>
      </c>
      <c r="E73" s="290"/>
      <c r="F73" s="290"/>
      <c r="G73" s="107"/>
      <c r="H73" s="107"/>
      <c r="I73" s="107"/>
      <c r="J73" s="107"/>
      <c r="K73" s="107"/>
      <c r="L73" s="107"/>
      <c r="M73" s="107"/>
      <c r="N73" s="107"/>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102"/>
      <c r="AN73" s="102"/>
      <c r="AO73" s="102"/>
      <c r="AP73" s="102"/>
      <c r="AQ73" s="102"/>
      <c r="AR73" s="102"/>
      <c r="AS73" s="102"/>
      <c r="AT73" s="102"/>
      <c r="AU73" s="102"/>
      <c r="AV73" s="102"/>
    </row>
    <row r="74" spans="1:48" s="295" customFormat="1" hidden="1">
      <c r="A74" s="288">
        <v>8</v>
      </c>
      <c r="B74" s="289"/>
      <c r="C74" s="789"/>
      <c r="D74" s="354">
        <f>(B74)*$C$52/12+D73</f>
        <v>0</v>
      </c>
      <c r="E74" s="290"/>
      <c r="F74" s="290"/>
      <c r="G74" s="107"/>
      <c r="H74" s="107"/>
      <c r="I74" s="107"/>
      <c r="J74" s="107"/>
      <c r="K74" s="107"/>
      <c r="L74" s="107"/>
      <c r="M74" s="107"/>
      <c r="N74" s="107"/>
      <c r="O74" s="102"/>
      <c r="P74" s="102"/>
      <c r="Q74" s="102"/>
      <c r="R74" s="102"/>
      <c r="S74" s="102"/>
      <c r="T74" s="102"/>
      <c r="U74" s="102"/>
      <c r="V74" s="102"/>
      <c r="W74" s="102"/>
      <c r="X74" s="102"/>
      <c r="Y74" s="102"/>
      <c r="Z74" s="102"/>
      <c r="AA74" s="102"/>
      <c r="AB74" s="102"/>
      <c r="AC74" s="102"/>
      <c r="AD74" s="102"/>
      <c r="AE74" s="102"/>
      <c r="AF74" s="102"/>
      <c r="AG74" s="102"/>
      <c r="AH74" s="102"/>
      <c r="AI74" s="102"/>
      <c r="AJ74" s="102"/>
      <c r="AK74" s="102"/>
      <c r="AL74" s="102"/>
      <c r="AM74" s="102"/>
      <c r="AN74" s="102"/>
      <c r="AO74" s="102"/>
      <c r="AP74" s="102"/>
      <c r="AQ74" s="102"/>
      <c r="AR74" s="102"/>
      <c r="AS74" s="102"/>
      <c r="AT74" s="102"/>
      <c r="AU74" s="102"/>
      <c r="AV74" s="102"/>
    </row>
    <row r="75" spans="1:48" s="295" customFormat="1" hidden="1">
      <c r="A75" s="288">
        <v>9</v>
      </c>
      <c r="B75" s="289"/>
      <c r="C75" s="789"/>
      <c r="D75" s="354">
        <f t="shared" si="13"/>
        <v>0</v>
      </c>
      <c r="E75" s="290"/>
      <c r="F75" s="290"/>
      <c r="G75" s="107"/>
      <c r="H75" s="107"/>
      <c r="I75" s="107"/>
      <c r="J75" s="107"/>
      <c r="K75" s="107"/>
      <c r="L75" s="107"/>
      <c r="M75" s="107"/>
      <c r="N75" s="107"/>
      <c r="O75" s="102"/>
      <c r="P75" s="102"/>
      <c r="Q75" s="102"/>
      <c r="R75" s="102"/>
      <c r="S75" s="102"/>
      <c r="T75" s="102"/>
      <c r="U75" s="102"/>
      <c r="V75" s="102"/>
      <c r="W75" s="102"/>
      <c r="X75" s="102"/>
      <c r="Y75" s="102"/>
      <c r="Z75" s="102"/>
      <c r="AA75" s="102"/>
      <c r="AB75" s="102"/>
      <c r="AC75" s="102"/>
      <c r="AD75" s="102"/>
      <c r="AE75" s="102"/>
      <c r="AF75" s="102"/>
      <c r="AG75" s="102"/>
      <c r="AH75" s="102"/>
      <c r="AI75" s="102"/>
      <c r="AJ75" s="102"/>
      <c r="AK75" s="102"/>
      <c r="AL75" s="102"/>
      <c r="AM75" s="102"/>
      <c r="AN75" s="102"/>
      <c r="AO75" s="102"/>
      <c r="AP75" s="102"/>
      <c r="AQ75" s="102"/>
      <c r="AR75" s="102"/>
      <c r="AS75" s="102"/>
      <c r="AT75" s="102"/>
      <c r="AU75" s="102"/>
      <c r="AV75" s="102"/>
    </row>
    <row r="76" spans="1:48" s="295" customFormat="1" hidden="1">
      <c r="A76" s="288">
        <v>10</v>
      </c>
      <c r="B76" s="289"/>
      <c r="C76" s="790"/>
      <c r="D76" s="354">
        <f t="shared" si="13"/>
        <v>0</v>
      </c>
      <c r="E76" s="290"/>
      <c r="F76" s="290"/>
      <c r="G76" s="107"/>
      <c r="H76" s="107"/>
      <c r="I76" s="107"/>
      <c r="J76" s="107"/>
      <c r="K76" s="107"/>
      <c r="L76" s="107"/>
      <c r="M76" s="107"/>
      <c r="N76" s="107"/>
      <c r="O76" s="102"/>
      <c r="P76" s="102"/>
      <c r="Q76" s="102"/>
      <c r="R76" s="102"/>
      <c r="S76" s="102"/>
      <c r="T76" s="102"/>
      <c r="U76" s="102"/>
      <c r="V76" s="102"/>
      <c r="W76" s="102"/>
      <c r="X76" s="102"/>
      <c r="Y76" s="102"/>
      <c r="Z76" s="102"/>
      <c r="AA76" s="102"/>
      <c r="AB76" s="102"/>
      <c r="AC76" s="102"/>
      <c r="AD76" s="102"/>
      <c r="AE76" s="102"/>
      <c r="AF76" s="102"/>
      <c r="AG76" s="102"/>
      <c r="AH76" s="102"/>
      <c r="AI76" s="102"/>
      <c r="AJ76" s="102"/>
      <c r="AK76" s="102"/>
      <c r="AL76" s="102"/>
      <c r="AM76" s="102"/>
      <c r="AN76" s="102"/>
      <c r="AO76" s="102"/>
      <c r="AP76" s="102"/>
      <c r="AQ76" s="102"/>
      <c r="AR76" s="102"/>
      <c r="AS76" s="102"/>
      <c r="AT76" s="102"/>
      <c r="AU76" s="102"/>
      <c r="AV76" s="102"/>
    </row>
    <row r="77" spans="1:48" s="295" customFormat="1" hidden="1">
      <c r="A77" s="288">
        <v>11</v>
      </c>
      <c r="B77" s="289"/>
      <c r="C77" s="790"/>
      <c r="D77" s="354">
        <f t="shared" si="13"/>
        <v>0</v>
      </c>
      <c r="E77" s="290"/>
      <c r="F77" s="290"/>
      <c r="G77" s="107"/>
      <c r="H77" s="107"/>
      <c r="I77" s="107"/>
      <c r="J77" s="107"/>
      <c r="K77" s="107"/>
      <c r="L77" s="107"/>
      <c r="M77" s="107"/>
      <c r="N77" s="107"/>
      <c r="O77" s="102"/>
      <c r="P77" s="102"/>
      <c r="Q77" s="102"/>
      <c r="R77" s="102"/>
      <c r="S77" s="102"/>
      <c r="T77" s="102"/>
      <c r="U77" s="102"/>
      <c r="V77" s="102"/>
      <c r="W77" s="102"/>
      <c r="X77" s="102"/>
      <c r="Y77" s="102"/>
      <c r="Z77" s="102"/>
      <c r="AA77" s="102"/>
      <c r="AB77" s="102"/>
      <c r="AC77" s="102"/>
      <c r="AD77" s="102"/>
      <c r="AE77" s="102"/>
      <c r="AF77" s="102"/>
      <c r="AG77" s="102"/>
      <c r="AH77" s="102"/>
      <c r="AI77" s="102"/>
      <c r="AJ77" s="102"/>
      <c r="AK77" s="102"/>
      <c r="AL77" s="102"/>
      <c r="AM77" s="102"/>
      <c r="AN77" s="102"/>
      <c r="AO77" s="102"/>
      <c r="AP77" s="102"/>
      <c r="AQ77" s="102"/>
      <c r="AR77" s="102"/>
      <c r="AS77" s="102"/>
      <c r="AT77" s="102"/>
      <c r="AU77" s="102"/>
      <c r="AV77" s="102"/>
    </row>
    <row r="78" spans="1:48" s="295" customFormat="1" hidden="1">
      <c r="A78" s="288">
        <v>12</v>
      </c>
      <c r="B78" s="289"/>
      <c r="C78" s="790"/>
      <c r="D78" s="354">
        <f t="shared" si="13"/>
        <v>0</v>
      </c>
      <c r="E78" s="290"/>
      <c r="F78" s="290"/>
      <c r="G78" s="107"/>
      <c r="H78" s="355"/>
      <c r="I78" s="107"/>
      <c r="J78" s="107"/>
      <c r="K78" s="107"/>
      <c r="L78" s="107"/>
      <c r="M78" s="107"/>
      <c r="N78" s="107"/>
      <c r="O78" s="102"/>
      <c r="P78" s="102"/>
      <c r="Q78" s="102"/>
      <c r="R78" s="102"/>
      <c r="S78" s="102"/>
      <c r="T78" s="102"/>
      <c r="U78" s="102"/>
      <c r="V78" s="102"/>
      <c r="W78" s="102"/>
      <c r="X78" s="102"/>
      <c r="Y78" s="102"/>
      <c r="Z78" s="102"/>
      <c r="AA78" s="102"/>
      <c r="AB78" s="102"/>
      <c r="AC78" s="102"/>
      <c r="AD78" s="102"/>
      <c r="AE78" s="102"/>
      <c r="AF78" s="102"/>
      <c r="AG78" s="102"/>
      <c r="AH78" s="102"/>
      <c r="AI78" s="102"/>
      <c r="AJ78" s="102"/>
      <c r="AK78" s="102"/>
      <c r="AL78" s="102"/>
      <c r="AM78" s="102"/>
      <c r="AN78" s="102"/>
      <c r="AO78" s="102"/>
      <c r="AP78" s="102"/>
      <c r="AQ78" s="102"/>
      <c r="AR78" s="102"/>
      <c r="AS78" s="102"/>
      <c r="AT78" s="102"/>
      <c r="AU78" s="102"/>
      <c r="AV78" s="102"/>
    </row>
    <row r="79" spans="1:48" s="295" customFormat="1" hidden="1">
      <c r="A79" s="288"/>
      <c r="B79" s="289">
        <f>SUM(B67:B78)</f>
        <v>0</v>
      </c>
      <c r="C79" s="789"/>
      <c r="D79" s="290">
        <f>SUM(D67:D78)</f>
        <v>0</v>
      </c>
      <c r="E79" s="290"/>
      <c r="F79" s="290"/>
      <c r="G79" s="107"/>
      <c r="H79" s="355"/>
      <c r="I79" s="107"/>
      <c r="J79" s="107"/>
      <c r="K79" s="107"/>
      <c r="L79" s="107"/>
      <c r="M79" s="107"/>
      <c r="N79" s="107"/>
      <c r="O79" s="102"/>
      <c r="P79" s="102"/>
      <c r="Q79" s="102"/>
      <c r="R79" s="102"/>
      <c r="S79" s="102"/>
      <c r="T79" s="102"/>
      <c r="U79" s="102"/>
      <c r="V79" s="102"/>
      <c r="W79" s="102"/>
      <c r="X79" s="102"/>
      <c r="Y79" s="102"/>
      <c r="Z79" s="102"/>
      <c r="AA79" s="102"/>
      <c r="AB79" s="102"/>
      <c r="AC79" s="102"/>
      <c r="AD79" s="102"/>
      <c r="AE79" s="102"/>
      <c r="AF79" s="102"/>
      <c r="AG79" s="102"/>
      <c r="AH79" s="102"/>
      <c r="AI79" s="102"/>
      <c r="AJ79" s="102"/>
      <c r="AK79" s="102"/>
      <c r="AL79" s="102"/>
      <c r="AM79" s="102"/>
      <c r="AN79" s="102"/>
      <c r="AO79" s="102"/>
      <c r="AP79" s="102"/>
      <c r="AQ79" s="102"/>
      <c r="AR79" s="102"/>
      <c r="AS79" s="102"/>
      <c r="AT79" s="102"/>
      <c r="AU79" s="102"/>
      <c r="AV79" s="102"/>
    </row>
    <row r="80" spans="1:48" s="295" customFormat="1" hidden="1">
      <c r="A80" s="288"/>
      <c r="B80" s="289"/>
      <c r="C80" s="788"/>
      <c r="D80" s="290">
        <f>D65+D79+E67+E68</f>
        <v>3772778.2913333341</v>
      </c>
      <c r="E80" s="290"/>
      <c r="F80" s="290"/>
      <c r="G80" s="107"/>
      <c r="H80" s="355"/>
      <c r="I80" s="107"/>
      <c r="J80" s="107"/>
      <c r="K80" s="107"/>
      <c r="L80" s="107"/>
      <c r="M80" s="107"/>
      <c r="N80" s="107"/>
      <c r="O80" s="102"/>
      <c r="P80" s="102"/>
      <c r="Q80" s="102"/>
      <c r="R80" s="102"/>
      <c r="S80" s="102"/>
      <c r="T80" s="102"/>
      <c r="U80" s="102"/>
      <c r="V80" s="102"/>
      <c r="W80" s="102"/>
      <c r="X80" s="102"/>
      <c r="Y80" s="102"/>
      <c r="Z80" s="102"/>
      <c r="AA80" s="102"/>
      <c r="AB80" s="102"/>
      <c r="AC80" s="102"/>
      <c r="AD80" s="102"/>
      <c r="AE80" s="102"/>
      <c r="AF80" s="102"/>
      <c r="AG80" s="102"/>
      <c r="AH80" s="102"/>
      <c r="AI80" s="102"/>
      <c r="AJ80" s="102"/>
      <c r="AK80" s="102"/>
      <c r="AL80" s="102"/>
      <c r="AM80" s="102"/>
      <c r="AN80" s="102"/>
      <c r="AO80" s="102"/>
      <c r="AP80" s="102"/>
      <c r="AQ80" s="102"/>
      <c r="AR80" s="102"/>
      <c r="AS80" s="102"/>
      <c r="AT80" s="102"/>
      <c r="AU80" s="102"/>
      <c r="AV80" s="102"/>
    </row>
    <row r="81" spans="1:48" s="295" customFormat="1" hidden="1">
      <c r="A81" s="288"/>
      <c r="B81" s="289"/>
      <c r="C81" s="789"/>
      <c r="D81" s="290"/>
      <c r="E81" s="290"/>
      <c r="F81" s="290"/>
      <c r="G81" s="107"/>
      <c r="H81" s="355"/>
      <c r="I81" s="107"/>
      <c r="J81" s="107"/>
      <c r="K81" s="107"/>
      <c r="L81" s="107"/>
      <c r="M81" s="107"/>
      <c r="N81" s="107"/>
      <c r="O81" s="102"/>
      <c r="P81" s="102"/>
      <c r="Q81" s="102"/>
      <c r="R81" s="102"/>
      <c r="S81" s="102"/>
      <c r="T81" s="102"/>
      <c r="U81" s="102"/>
      <c r="V81" s="102"/>
      <c r="W81" s="102"/>
      <c r="X81" s="102"/>
      <c r="Y81" s="102"/>
      <c r="Z81" s="102"/>
      <c r="AA81" s="102"/>
      <c r="AB81" s="102"/>
      <c r="AC81" s="102"/>
      <c r="AD81" s="102"/>
      <c r="AE81" s="102"/>
      <c r="AF81" s="102"/>
      <c r="AG81" s="102"/>
      <c r="AH81" s="102"/>
      <c r="AI81" s="102"/>
      <c r="AJ81" s="102"/>
      <c r="AK81" s="102"/>
      <c r="AL81" s="102"/>
      <c r="AM81" s="102"/>
      <c r="AN81" s="102"/>
      <c r="AO81" s="102"/>
      <c r="AP81" s="102"/>
      <c r="AQ81" s="102"/>
      <c r="AR81" s="102"/>
      <c r="AS81" s="102"/>
      <c r="AT81" s="102"/>
      <c r="AU81" s="102"/>
      <c r="AV81" s="102"/>
    </row>
    <row r="82" spans="1:48" hidden="1">
      <c r="A82" s="288"/>
      <c r="B82" s="108"/>
      <c r="C82" s="789"/>
      <c r="D82" s="290"/>
      <c r="E82" s="290"/>
      <c r="F82" s="290"/>
      <c r="H82" s="355"/>
    </row>
    <row r="83" spans="1:48" hidden="1">
      <c r="A83" s="288"/>
      <c r="B83" s="108"/>
      <c r="C83" s="789"/>
      <c r="D83" s="290"/>
      <c r="E83" s="290"/>
      <c r="F83" s="290"/>
      <c r="H83" s="355"/>
      <c r="J83" s="912" t="s">
        <v>302</v>
      </c>
      <c r="K83" s="912"/>
      <c r="L83" s="912"/>
      <c r="M83" s="912"/>
      <c r="N83" s="912"/>
    </row>
    <row r="84" spans="1:48" hidden="1">
      <c r="A84" s="288"/>
      <c r="B84" s="108"/>
      <c r="C84" s="789"/>
      <c r="D84" s="290"/>
      <c r="E84" s="290"/>
      <c r="F84" s="290"/>
      <c r="H84" s="355"/>
    </row>
    <row r="85" spans="1:48" hidden="1">
      <c r="A85" s="288"/>
      <c r="B85" s="108"/>
      <c r="C85" s="789"/>
      <c r="D85" s="290"/>
      <c r="E85" s="290"/>
      <c r="F85" s="290"/>
      <c r="H85" s="355"/>
    </row>
    <row r="86" spans="1:48" hidden="1">
      <c r="A86" s="288"/>
      <c r="B86" s="108"/>
      <c r="C86" s="789"/>
      <c r="D86" s="290"/>
      <c r="E86" s="290"/>
      <c r="F86" s="290"/>
      <c r="H86" s="355"/>
    </row>
    <row r="87" spans="1:48" hidden="1">
      <c r="A87" s="288"/>
      <c r="B87" s="108"/>
      <c r="C87" s="789"/>
      <c r="D87" s="290"/>
      <c r="E87" s="290"/>
      <c r="F87" s="290"/>
      <c r="H87" s="355"/>
    </row>
    <row r="88" spans="1:48" hidden="1">
      <c r="A88" s="288"/>
      <c r="B88" s="108"/>
      <c r="C88" s="789"/>
      <c r="D88" s="290"/>
      <c r="E88" s="290"/>
      <c r="F88" s="290"/>
      <c r="H88" s="355"/>
    </row>
    <row r="89" spans="1:48" hidden="1">
      <c r="A89" s="288"/>
      <c r="B89" s="108"/>
      <c r="C89" s="789"/>
      <c r="D89" s="290"/>
      <c r="E89" s="290"/>
      <c r="F89" s="290"/>
      <c r="H89" s="355"/>
      <c r="K89" s="912" t="s">
        <v>590</v>
      </c>
      <c r="L89" s="912"/>
      <c r="M89" s="912"/>
    </row>
    <row r="90" spans="1:48" hidden="1">
      <c r="A90" s="288"/>
      <c r="B90" s="108"/>
      <c r="C90" s="789"/>
      <c r="D90" s="290"/>
      <c r="E90" s="290"/>
      <c r="F90" s="290"/>
      <c r="H90" s="355"/>
    </row>
    <row r="91" spans="1:48" hidden="1">
      <c r="A91" s="288"/>
      <c r="B91" s="108"/>
      <c r="C91" s="789"/>
      <c r="D91" s="290"/>
      <c r="E91" s="290"/>
      <c r="F91" s="290"/>
      <c r="H91" s="355"/>
    </row>
    <row r="92" spans="1:48" hidden="1">
      <c r="A92" s="288"/>
      <c r="B92" s="108"/>
      <c r="C92" s="789"/>
      <c r="D92" s="290"/>
      <c r="E92" s="290"/>
      <c r="F92" s="290"/>
      <c r="H92" s="355"/>
    </row>
    <row r="93" spans="1:48">
      <c r="A93" s="901" t="s">
        <v>78</v>
      </c>
      <c r="B93" s="904" t="s">
        <v>900</v>
      </c>
      <c r="C93" s="918"/>
      <c r="D93" s="905"/>
      <c r="E93" s="904" t="s">
        <v>930</v>
      </c>
      <c r="F93" s="905"/>
      <c r="G93" s="906" t="s">
        <v>42</v>
      </c>
      <c r="H93" s="907"/>
    </row>
    <row r="94" spans="1:48">
      <c r="A94" s="902"/>
      <c r="B94" s="916" t="s">
        <v>147</v>
      </c>
      <c r="C94" s="917"/>
      <c r="D94" s="901" t="s">
        <v>319</v>
      </c>
      <c r="E94" s="908" t="s">
        <v>147</v>
      </c>
      <c r="F94" s="910" t="s">
        <v>319</v>
      </c>
      <c r="G94" s="908" t="s">
        <v>147</v>
      </c>
      <c r="H94" s="910" t="s">
        <v>319</v>
      </c>
    </row>
    <row r="95" spans="1:48">
      <c r="A95" s="903"/>
      <c r="B95" s="358" t="s">
        <v>298</v>
      </c>
      <c r="C95" s="791" t="s">
        <v>87</v>
      </c>
      <c r="D95" s="903"/>
      <c r="E95" s="909"/>
      <c r="F95" s="911"/>
      <c r="G95" s="909"/>
      <c r="H95" s="911"/>
    </row>
    <row r="96" spans="1:48">
      <c r="A96" s="634">
        <f>C4</f>
        <v>2019</v>
      </c>
      <c r="B96" s="360">
        <f>AI16</f>
        <v>265843</v>
      </c>
      <c r="C96" s="798">
        <f>AJ16</f>
        <v>0</v>
      </c>
      <c r="D96" s="360">
        <f>C10</f>
        <v>0</v>
      </c>
      <c r="E96" s="129"/>
      <c r="F96" s="130"/>
      <c r="G96" s="130">
        <f t="shared" ref="G96:G118" si="14">C96+E96</f>
        <v>0</v>
      </c>
      <c r="H96" s="130">
        <f t="shared" ref="H96:H118" si="15">D96+F96</f>
        <v>0</v>
      </c>
    </row>
    <row r="97" spans="1:8">
      <c r="A97" s="359">
        <f>A96+1</f>
        <v>2020</v>
      </c>
      <c r="B97" s="360">
        <f t="shared" ref="B97:C97" si="16">AI17</f>
        <v>6301604</v>
      </c>
      <c r="C97" s="798">
        <f t="shared" si="16"/>
        <v>0</v>
      </c>
      <c r="D97" s="360">
        <f>(D10)</f>
        <v>450000</v>
      </c>
      <c r="E97" s="129"/>
      <c r="F97" s="130"/>
      <c r="G97" s="130">
        <f t="shared" si="14"/>
        <v>0</v>
      </c>
      <c r="H97" s="130">
        <f t="shared" si="15"/>
        <v>450000</v>
      </c>
    </row>
    <row r="98" spans="1:8">
      <c r="A98" s="359">
        <f t="shared" ref="A98:A118" si="17">A97+1</f>
        <v>2021</v>
      </c>
      <c r="B98" s="360">
        <f t="shared" ref="B98" si="18">AI18</f>
        <v>15003324</v>
      </c>
      <c r="C98" s="798">
        <f>AJ19</f>
        <v>5064291</v>
      </c>
      <c r="D98" s="360">
        <f>E10</f>
        <v>2500000</v>
      </c>
      <c r="E98" s="129"/>
      <c r="F98" s="130"/>
      <c r="G98" s="130">
        <f t="shared" si="14"/>
        <v>5064291</v>
      </c>
      <c r="H98" s="130">
        <f t="shared" si="15"/>
        <v>2500000</v>
      </c>
    </row>
    <row r="99" spans="1:8">
      <c r="A99" s="359">
        <f t="shared" si="17"/>
        <v>2022</v>
      </c>
      <c r="B99" s="360">
        <f t="shared" ref="B99" si="19">AI19</f>
        <v>15170229</v>
      </c>
      <c r="C99" s="798">
        <f t="shared" ref="C99:C116" si="20">AJ20</f>
        <v>22257196</v>
      </c>
      <c r="D99" s="360">
        <f>F10</f>
        <v>1500000</v>
      </c>
      <c r="E99" s="129"/>
      <c r="F99" s="130"/>
      <c r="G99" s="130">
        <f t="shared" si="14"/>
        <v>22257196</v>
      </c>
      <c r="H99" s="130">
        <f t="shared" si="15"/>
        <v>1500000</v>
      </c>
    </row>
    <row r="100" spans="1:8">
      <c r="A100" s="359">
        <f t="shared" si="17"/>
        <v>2023</v>
      </c>
      <c r="B100" s="360">
        <f t="shared" ref="B100" si="21">AI20</f>
        <v>0</v>
      </c>
      <c r="C100" s="798">
        <f t="shared" si="20"/>
        <v>22757895</v>
      </c>
      <c r="D100" s="360">
        <f>G10</f>
        <v>20200000</v>
      </c>
      <c r="E100" s="130"/>
      <c r="F100" s="130"/>
      <c r="G100" s="130">
        <f t="shared" si="14"/>
        <v>22757895</v>
      </c>
      <c r="H100" s="130">
        <f t="shared" si="15"/>
        <v>20200000</v>
      </c>
    </row>
    <row r="101" spans="1:8">
      <c r="A101" s="359">
        <f t="shared" si="17"/>
        <v>2024</v>
      </c>
      <c r="B101" s="360">
        <f t="shared" ref="B101" si="22">AI21</f>
        <v>0</v>
      </c>
      <c r="C101" s="798">
        <f t="shared" si="20"/>
        <v>22547888</v>
      </c>
      <c r="D101" s="360">
        <f>H10</f>
        <v>10800000</v>
      </c>
      <c r="E101" s="130"/>
      <c r="F101" s="130"/>
      <c r="G101" s="130">
        <f t="shared" si="14"/>
        <v>22547888</v>
      </c>
      <c r="H101" s="130">
        <f t="shared" si="15"/>
        <v>10800000</v>
      </c>
    </row>
    <row r="102" spans="1:8">
      <c r="A102" s="359">
        <f t="shared" si="17"/>
        <v>2025</v>
      </c>
      <c r="B102" s="360">
        <f t="shared" ref="B102" si="23">AI22</f>
        <v>0</v>
      </c>
      <c r="C102" s="798">
        <f t="shared" si="20"/>
        <v>21794481.297000006</v>
      </c>
      <c r="D102" s="360">
        <f>I10</f>
        <v>6000000</v>
      </c>
      <c r="E102" s="130"/>
      <c r="F102" s="130"/>
      <c r="G102" s="130">
        <f t="shared" si="14"/>
        <v>21794481.297000006</v>
      </c>
      <c r="H102" s="130">
        <f t="shared" si="15"/>
        <v>6000000</v>
      </c>
    </row>
    <row r="103" spans="1:8">
      <c r="A103" s="359">
        <f t="shared" si="17"/>
        <v>2026</v>
      </c>
      <c r="B103" s="360">
        <f t="shared" ref="B103" si="24">AI23</f>
        <v>0</v>
      </c>
      <c r="C103" s="798">
        <f t="shared" si="20"/>
        <v>20849150.977000002</v>
      </c>
      <c r="D103" s="360">
        <f>J10</f>
        <v>12000000</v>
      </c>
      <c r="E103" s="130"/>
      <c r="F103" s="130"/>
      <c r="G103" s="130">
        <f t="shared" si="14"/>
        <v>20849150.977000002</v>
      </c>
      <c r="H103" s="130">
        <f t="shared" si="15"/>
        <v>12000000</v>
      </c>
    </row>
    <row r="104" spans="1:8">
      <c r="A104" s="359">
        <f t="shared" si="17"/>
        <v>2027</v>
      </c>
      <c r="B104" s="360">
        <f t="shared" ref="B104" si="25">AI24</f>
        <v>3772778.2913333341</v>
      </c>
      <c r="C104" s="798">
        <f t="shared" si="20"/>
        <v>30112546.316999998</v>
      </c>
      <c r="D104" s="360">
        <f>K10</f>
        <v>12000000</v>
      </c>
      <c r="E104" s="130">
        <f ca="1">'3.1.Vay-GĐ2'!F18</f>
        <v>0</v>
      </c>
      <c r="F104" s="130">
        <f>'3.1.Vay-GĐ2'!G18</f>
        <v>0</v>
      </c>
      <c r="G104" s="130">
        <f t="shared" ca="1" si="14"/>
        <v>30112546.316999998</v>
      </c>
      <c r="H104" s="130">
        <f t="shared" si="15"/>
        <v>12000000</v>
      </c>
    </row>
    <row r="105" spans="1:8">
      <c r="A105" s="359">
        <f t="shared" si="17"/>
        <v>2028</v>
      </c>
      <c r="B105" s="360">
        <f t="shared" ref="B105" si="26">AI25</f>
        <v>0</v>
      </c>
      <c r="C105" s="798">
        <f t="shared" si="20"/>
        <v>28616296.316999998</v>
      </c>
      <c r="D105" s="360">
        <f>L10</f>
        <v>12000000</v>
      </c>
      <c r="E105" s="130">
        <f ca="1">'3.1.Vay-GĐ2'!F19</f>
        <v>0</v>
      </c>
      <c r="F105" s="130">
        <f>'3.1.Vay-GĐ2'!G19</f>
        <v>0</v>
      </c>
      <c r="G105" s="130">
        <f t="shared" ca="1" si="14"/>
        <v>28616296.316999998</v>
      </c>
      <c r="H105" s="130">
        <f t="shared" si="15"/>
        <v>12000000</v>
      </c>
    </row>
    <row r="106" spans="1:8">
      <c r="A106" s="359">
        <f t="shared" si="17"/>
        <v>2029</v>
      </c>
      <c r="B106" s="360">
        <f t="shared" ref="B106" si="27">AI26</f>
        <v>0</v>
      </c>
      <c r="C106" s="798">
        <f t="shared" si="20"/>
        <v>26564296.316999998</v>
      </c>
      <c r="D106" s="360">
        <f>M10</f>
        <v>24000000</v>
      </c>
      <c r="E106" s="130">
        <f ca="1">'3.1.Vay-GĐ2'!F20</f>
        <v>140042022.52246043</v>
      </c>
      <c r="F106" s="130">
        <f ca="1">'3.1.Vay-GĐ2'!G20</f>
        <v>131804256.49172744</v>
      </c>
      <c r="G106" s="130">
        <f t="shared" ca="1" si="14"/>
        <v>166606318.83946043</v>
      </c>
      <c r="H106" s="130">
        <f t="shared" ca="1" si="15"/>
        <v>155804256.49172744</v>
      </c>
    </row>
    <row r="107" spans="1:8">
      <c r="A107" s="359">
        <f t="shared" si="17"/>
        <v>2030</v>
      </c>
      <c r="B107" s="360">
        <f t="shared" ref="B107" si="28">AI27</f>
        <v>0</v>
      </c>
      <c r="C107" s="798">
        <f t="shared" si="20"/>
        <v>23947996.317000002</v>
      </c>
      <c r="D107" s="360">
        <f>N10</f>
        <v>24000000</v>
      </c>
      <c r="E107" s="130">
        <f ca="1">'3.1.Vay-GĐ2'!F21</f>
        <v>128838660.72066359</v>
      </c>
      <c r="F107" s="130">
        <f ca="1">'3.1.Vay-GĐ2'!G21</f>
        <v>131804256.49172746</v>
      </c>
      <c r="G107" s="130">
        <f t="shared" ca="1" si="14"/>
        <v>152786657.03766358</v>
      </c>
      <c r="H107" s="130">
        <f t="shared" ca="1" si="15"/>
        <v>155804256.49172747</v>
      </c>
    </row>
    <row r="108" spans="1:8">
      <c r="A108" s="359">
        <f t="shared" si="17"/>
        <v>2031</v>
      </c>
      <c r="B108" s="360">
        <f t="shared" ref="B108" si="29">AI28</f>
        <v>0</v>
      </c>
      <c r="C108" s="798">
        <f t="shared" si="20"/>
        <v>20664796.317000002</v>
      </c>
      <c r="D108" s="130">
        <f>O10</f>
        <v>38400000</v>
      </c>
      <c r="E108" s="130">
        <f ca="1">'3.1.Vay-GĐ2'!F22</f>
        <v>117635298.91886677</v>
      </c>
      <c r="F108" s="130">
        <f ca="1">'3.1.Vay-GĐ2'!G22</f>
        <v>131804256.49172744</v>
      </c>
      <c r="G108" s="130">
        <f t="shared" ca="1" si="14"/>
        <v>138300095.23586679</v>
      </c>
      <c r="H108" s="130">
        <f t="shared" ca="1" si="15"/>
        <v>170204256.49172744</v>
      </c>
    </row>
    <row r="109" spans="1:8">
      <c r="A109" s="359">
        <f t="shared" si="17"/>
        <v>2032</v>
      </c>
      <c r="B109" s="360">
        <f t="shared" ref="B109" si="30">AI29</f>
        <v>0</v>
      </c>
      <c r="C109" s="798">
        <f t="shared" si="20"/>
        <v>17381596.317000005</v>
      </c>
      <c r="D109" s="129">
        <f>P10</f>
        <v>38400000</v>
      </c>
      <c r="E109" s="130">
        <f ca="1">'3.1.Vay-GĐ2'!F23</f>
        <v>106431937.11706994</v>
      </c>
      <c r="F109" s="130">
        <f ca="1">'3.1.Vay-GĐ2'!G23</f>
        <v>131804256.49172744</v>
      </c>
      <c r="G109" s="130">
        <f t="shared" ca="1" si="14"/>
        <v>123813533.43406995</v>
      </c>
      <c r="H109" s="130">
        <f t="shared" ca="1" si="15"/>
        <v>170204256.49172744</v>
      </c>
    </row>
    <row r="110" spans="1:8">
      <c r="A110" s="359">
        <f t="shared" si="17"/>
        <v>2033</v>
      </c>
      <c r="B110" s="360">
        <f t="shared" ref="B110" si="31">AI30</f>
        <v>0</v>
      </c>
      <c r="C110" s="798">
        <f t="shared" si="20"/>
        <v>14256571.317000004</v>
      </c>
      <c r="D110" s="129">
        <f>Q10</f>
        <v>36550000</v>
      </c>
      <c r="E110" s="130">
        <f ca="1">'3.1.Vay-GĐ2'!F24</f>
        <v>95228575.315273121</v>
      </c>
      <c r="F110" s="130">
        <f ca="1">'3.1.Vay-GĐ2'!G24</f>
        <v>131804256.49172746</v>
      </c>
      <c r="G110" s="130">
        <f t="shared" ca="1" si="14"/>
        <v>109485146.63227312</v>
      </c>
      <c r="H110" s="130">
        <f t="shared" ca="1" si="15"/>
        <v>168354256.49172747</v>
      </c>
    </row>
    <row r="111" spans="1:8">
      <c r="A111" s="359">
        <f t="shared" si="17"/>
        <v>2034</v>
      </c>
      <c r="B111" s="360">
        <f t="shared" ref="B111" si="32">AI31</f>
        <v>0</v>
      </c>
      <c r="C111" s="798">
        <f t="shared" si="20"/>
        <v>11256457.040583335</v>
      </c>
      <c r="D111" s="129">
        <f>R10</f>
        <v>35200000</v>
      </c>
      <c r="E111" s="130">
        <f ca="1">'3.1.Vay-GĐ2'!F25</f>
        <v>84025213.513476267</v>
      </c>
      <c r="F111" s="130">
        <f ca="1">'3.1.Vay-GĐ2'!G25</f>
        <v>131804256.49172744</v>
      </c>
      <c r="G111" s="130">
        <f t="shared" ca="1" si="14"/>
        <v>95281670.554059595</v>
      </c>
      <c r="H111" s="130">
        <f t="shared" ca="1" si="15"/>
        <v>167004256.49172744</v>
      </c>
    </row>
    <row r="112" spans="1:8">
      <c r="A112" s="359">
        <f t="shared" si="17"/>
        <v>2035</v>
      </c>
      <c r="B112" s="360">
        <f t="shared" ref="B112" si="33">AI32</f>
        <v>0</v>
      </c>
      <c r="C112" s="798">
        <f t="shared" si="20"/>
        <v>8624000</v>
      </c>
      <c r="D112" s="129">
        <f>S10</f>
        <v>35200000</v>
      </c>
      <c r="E112" s="130">
        <f ca="1">'3.1.Vay-GĐ2'!F26</f>
        <v>72821851.711679444</v>
      </c>
      <c r="F112" s="130">
        <f ca="1">'3.1.Vay-GĐ2'!G26</f>
        <v>131804256.49172744</v>
      </c>
      <c r="G112" s="130">
        <f t="shared" ca="1" si="14"/>
        <v>81445851.711679444</v>
      </c>
      <c r="H112" s="130">
        <f t="shared" ca="1" si="15"/>
        <v>167004256.49172744</v>
      </c>
    </row>
    <row r="113" spans="1:8">
      <c r="A113" s="359">
        <f t="shared" si="17"/>
        <v>2036</v>
      </c>
      <c r="B113" s="360">
        <f t="shared" ref="B113" si="34">AI33</f>
        <v>0</v>
      </c>
      <c r="C113" s="798">
        <f t="shared" si="20"/>
        <v>6160000</v>
      </c>
      <c r="D113" s="129">
        <f>T10</f>
        <v>35200000</v>
      </c>
      <c r="E113" s="130">
        <f ca="1">'3.1.Vay-GĐ2'!F27</f>
        <v>61618489.909882605</v>
      </c>
      <c r="F113" s="130">
        <f ca="1">'3.1.Vay-GĐ2'!G27</f>
        <v>131804256.49172743</v>
      </c>
      <c r="G113" s="130">
        <f t="shared" ca="1" si="14"/>
        <v>67778489.909882605</v>
      </c>
      <c r="H113" s="130">
        <f t="shared" ca="1" si="15"/>
        <v>167004256.49172741</v>
      </c>
    </row>
    <row r="114" spans="1:8">
      <c r="A114" s="359">
        <f t="shared" si="17"/>
        <v>2037</v>
      </c>
      <c r="B114" s="360">
        <f t="shared" ref="B114" si="35">AI34</f>
        <v>0</v>
      </c>
      <c r="C114" s="798">
        <f t="shared" si="20"/>
        <v>3696000.0000000005</v>
      </c>
      <c r="D114" s="129">
        <f>U10</f>
        <v>35200000</v>
      </c>
      <c r="E114" s="130">
        <f ca="1">'3.1.Vay-GĐ2'!F28</f>
        <v>50415128.108085774</v>
      </c>
      <c r="F114" s="130">
        <f ca="1">'3.1.Vay-GĐ2'!G28</f>
        <v>131804256.49172743</v>
      </c>
      <c r="G114" s="130">
        <f t="shared" ca="1" si="14"/>
        <v>54111128.108085774</v>
      </c>
      <c r="H114" s="130">
        <f t="shared" ca="1" si="15"/>
        <v>167004256.49172741</v>
      </c>
    </row>
    <row r="115" spans="1:8">
      <c r="A115" s="359">
        <f t="shared" si="17"/>
        <v>2038</v>
      </c>
      <c r="B115" s="360">
        <f t="shared" ref="B115" si="36">AI35</f>
        <v>0</v>
      </c>
      <c r="C115" s="798">
        <f t="shared" si="20"/>
        <v>1082666.6666666665</v>
      </c>
      <c r="D115" s="129">
        <f>V10</f>
        <v>35200000</v>
      </c>
      <c r="E115" s="130">
        <f ca="1">'3.1.Vay-GĐ2'!F29</f>
        <v>39211766.306288943</v>
      </c>
      <c r="F115" s="130">
        <f ca="1">'3.1.Vay-GĐ2'!G29</f>
        <v>131804256.49172741</v>
      </c>
      <c r="G115" s="130">
        <f t="shared" ca="1" si="14"/>
        <v>40294432.972955607</v>
      </c>
      <c r="H115" s="130">
        <f t="shared" ca="1" si="15"/>
        <v>167004256.49172741</v>
      </c>
    </row>
    <row r="116" spans="1:8">
      <c r="A116" s="359">
        <f t="shared" si="17"/>
        <v>2039</v>
      </c>
      <c r="B116" s="360">
        <f t="shared" ref="B116" si="37">AI36</f>
        <v>0</v>
      </c>
      <c r="C116" s="798">
        <f t="shared" si="20"/>
        <v>0</v>
      </c>
      <c r="D116" s="129">
        <f>W10</f>
        <v>35200000</v>
      </c>
      <c r="E116" s="130">
        <f ca="1">'3.1.Vay-GĐ2'!F30</f>
        <v>28008404.504492115</v>
      </c>
      <c r="F116" s="130">
        <f ca="1">'3.1.Vay-GĐ2'!G30</f>
        <v>131804256.49172743</v>
      </c>
      <c r="G116" s="130">
        <f t="shared" ca="1" si="14"/>
        <v>28008404.504492115</v>
      </c>
      <c r="H116" s="130">
        <f t="shared" ca="1" si="15"/>
        <v>167004256.49172741</v>
      </c>
    </row>
    <row r="117" spans="1:8">
      <c r="A117" s="359">
        <f t="shared" si="17"/>
        <v>2040</v>
      </c>
      <c r="B117" s="360"/>
      <c r="C117" s="798"/>
      <c r="D117" s="129"/>
      <c r="E117" s="130">
        <f ca="1">'3.1.Vay-GĐ2'!F31</f>
        <v>16805042.70269528</v>
      </c>
      <c r="F117" s="130">
        <f ca="1">'3.1.Vay-GĐ2'!G31</f>
        <v>131804256.49172747</v>
      </c>
      <c r="G117" s="130">
        <f t="shared" ca="1" si="14"/>
        <v>16805042.70269528</v>
      </c>
      <c r="H117" s="130">
        <f t="shared" ca="1" si="15"/>
        <v>131804256.49172747</v>
      </c>
    </row>
    <row r="118" spans="1:8">
      <c r="A118" s="359">
        <f t="shared" si="17"/>
        <v>2041</v>
      </c>
      <c r="B118" s="360"/>
      <c r="C118" s="798"/>
      <c r="D118" s="129"/>
      <c r="E118" s="130">
        <f ca="1">'3.1.Vay-GĐ2'!F32</f>
        <v>5601680.9008984379</v>
      </c>
      <c r="F118" s="130">
        <f ca="1">'3.1.Vay-GĐ2'!G32</f>
        <v>131804256.49172759</v>
      </c>
      <c r="G118" s="130">
        <f t="shared" ca="1" si="14"/>
        <v>5601680.9008984379</v>
      </c>
      <c r="H118" s="130">
        <f t="shared" ca="1" si="15"/>
        <v>131804256.49172759</v>
      </c>
    </row>
    <row r="119" spans="1:8">
      <c r="A119" s="288"/>
      <c r="B119" s="108">
        <f>SUM(B96:C116)-SUM(C9:W9)</f>
        <v>0</v>
      </c>
      <c r="C119" s="789"/>
      <c r="D119" s="290">
        <f>SUM(D96:D116)-SUM(C10:W10)</f>
        <v>0</v>
      </c>
      <c r="H119" s="355"/>
    </row>
    <row r="120" spans="1:8">
      <c r="A120" s="288"/>
      <c r="B120" s="108"/>
      <c r="C120" s="789"/>
      <c r="D120" s="290"/>
      <c r="E120" s="290"/>
      <c r="H120" s="355"/>
    </row>
    <row r="121" spans="1:8">
      <c r="A121" s="288"/>
      <c r="B121" s="108"/>
      <c r="C121" s="789"/>
      <c r="D121" s="290"/>
      <c r="E121" s="290"/>
      <c r="H121" s="355"/>
    </row>
    <row r="122" spans="1:8">
      <c r="A122" s="288"/>
      <c r="B122" s="108"/>
      <c r="C122" s="789"/>
      <c r="D122" s="290"/>
      <c r="E122" s="290"/>
      <c r="H122" s="355"/>
    </row>
    <row r="123" spans="1:8">
      <c r="A123" s="288"/>
      <c r="B123" s="108"/>
      <c r="C123" s="789"/>
      <c r="D123" s="290"/>
      <c r="E123" s="290"/>
      <c r="H123" s="355"/>
    </row>
    <row r="124" spans="1:8">
      <c r="A124" s="288"/>
      <c r="B124" s="108"/>
      <c r="C124" s="789"/>
      <c r="D124" s="290"/>
      <c r="E124" s="290"/>
      <c r="H124" s="355"/>
    </row>
    <row r="125" spans="1:8">
      <c r="A125" s="288"/>
      <c r="B125" s="108"/>
      <c r="C125" s="789"/>
      <c r="D125" s="290"/>
      <c r="E125" s="290"/>
      <c r="H125" s="355"/>
    </row>
    <row r="126" spans="1:8">
      <c r="A126" s="288"/>
      <c r="B126" s="108"/>
      <c r="C126" s="789"/>
      <c r="D126" s="290"/>
      <c r="E126" s="290"/>
      <c r="H126" s="355"/>
    </row>
    <row r="127" spans="1:8">
      <c r="A127" s="288"/>
      <c r="B127" s="108"/>
      <c r="C127" s="789"/>
      <c r="D127" s="290"/>
      <c r="E127" s="290"/>
      <c r="H127" s="355"/>
    </row>
    <row r="128" spans="1:8">
      <c r="A128" s="288"/>
      <c r="B128" s="108"/>
      <c r="C128" s="789"/>
      <c r="D128" s="290"/>
      <c r="E128" s="290"/>
      <c r="H128" s="355"/>
    </row>
    <row r="129" spans="1:8">
      <c r="A129" s="288"/>
      <c r="B129" s="108"/>
      <c r="C129" s="789"/>
      <c r="D129" s="290"/>
      <c r="E129" s="290"/>
      <c r="H129" s="355"/>
    </row>
    <row r="130" spans="1:8">
      <c r="A130" s="288"/>
      <c r="B130" s="108"/>
      <c r="C130" s="789"/>
      <c r="D130" s="290"/>
      <c r="E130" s="290"/>
      <c r="H130" s="355"/>
    </row>
    <row r="131" spans="1:8">
      <c r="A131" s="288"/>
      <c r="B131" s="108"/>
      <c r="C131" s="789"/>
      <c r="D131" s="290"/>
      <c r="E131" s="290"/>
      <c r="H131" s="355"/>
    </row>
    <row r="132" spans="1:8">
      <c r="A132" s="288"/>
      <c r="B132" s="108"/>
      <c r="C132" s="789"/>
      <c r="D132" s="290"/>
      <c r="E132" s="290"/>
      <c r="H132" s="355"/>
    </row>
    <row r="133" spans="1:8">
      <c r="A133" s="288"/>
      <c r="B133" s="108"/>
      <c r="C133" s="789"/>
      <c r="D133" s="290"/>
      <c r="E133" s="290"/>
      <c r="H133" s="355"/>
    </row>
    <row r="134" spans="1:8">
      <c r="A134" s="288"/>
      <c r="B134" s="108"/>
      <c r="C134" s="789"/>
      <c r="D134" s="290"/>
      <c r="E134" s="290"/>
      <c r="H134" s="355"/>
    </row>
    <row r="135" spans="1:8">
      <c r="A135" s="288"/>
      <c r="B135" s="108"/>
      <c r="C135" s="789"/>
      <c r="D135" s="290"/>
      <c r="E135" s="290"/>
      <c r="H135" s="355"/>
    </row>
    <row r="136" spans="1:8">
      <c r="A136" s="288"/>
      <c r="B136" s="108"/>
      <c r="C136" s="789"/>
      <c r="D136" s="290"/>
      <c r="E136" s="290"/>
      <c r="H136" s="355"/>
    </row>
    <row r="137" spans="1:8">
      <c r="A137" s="288"/>
      <c r="B137" s="108"/>
      <c r="C137" s="789"/>
      <c r="D137" s="290"/>
      <c r="E137" s="290"/>
      <c r="H137" s="355"/>
    </row>
    <row r="138" spans="1:8">
      <c r="A138" s="288"/>
      <c r="B138" s="108"/>
      <c r="C138" s="789"/>
      <c r="D138" s="290"/>
      <c r="E138" s="290"/>
      <c r="H138" s="355"/>
    </row>
    <row r="139" spans="1:8">
      <c r="A139" s="288"/>
      <c r="B139" s="108"/>
      <c r="C139" s="789"/>
      <c r="D139" s="290"/>
      <c r="E139" s="290"/>
      <c r="H139" s="355"/>
    </row>
    <row r="140" spans="1:8">
      <c r="A140" s="288"/>
      <c r="B140" s="108"/>
      <c r="C140" s="789"/>
      <c r="D140" s="290"/>
      <c r="E140" s="290"/>
      <c r="H140" s="355"/>
    </row>
    <row r="141" spans="1:8">
      <c r="A141" s="288"/>
      <c r="B141" s="108"/>
      <c r="C141" s="789"/>
      <c r="D141" s="290"/>
      <c r="E141" s="290"/>
      <c r="H141" s="355"/>
    </row>
    <row r="142" spans="1:8">
      <c r="A142" s="288"/>
      <c r="B142" s="108"/>
      <c r="C142" s="789"/>
      <c r="D142" s="290"/>
      <c r="E142" s="290"/>
      <c r="H142" s="355"/>
    </row>
    <row r="143" spans="1:8">
      <c r="A143" s="288"/>
      <c r="B143" s="108"/>
      <c r="C143" s="789"/>
      <c r="D143" s="290"/>
      <c r="E143" s="290"/>
      <c r="H143" s="355"/>
    </row>
    <row r="144" spans="1:8">
      <c r="A144" s="288"/>
      <c r="B144" s="108"/>
      <c r="C144" s="789"/>
      <c r="D144" s="290"/>
      <c r="E144" s="290"/>
      <c r="H144" s="355"/>
    </row>
    <row r="145" spans="1:8">
      <c r="A145" s="288"/>
      <c r="B145" s="108"/>
      <c r="C145" s="789"/>
      <c r="D145" s="290"/>
      <c r="E145" s="290"/>
      <c r="H145" s="355"/>
    </row>
    <row r="146" spans="1:8">
      <c r="A146" s="288"/>
      <c r="B146" s="108"/>
      <c r="C146" s="789"/>
      <c r="D146" s="290"/>
      <c r="E146" s="290"/>
      <c r="H146" s="355"/>
    </row>
    <row r="147" spans="1:8">
      <c r="A147" s="288"/>
      <c r="B147" s="108"/>
      <c r="C147" s="789"/>
      <c r="D147" s="290"/>
      <c r="E147" s="290"/>
      <c r="H147" s="355"/>
    </row>
    <row r="148" spans="1:8">
      <c r="A148" s="288"/>
      <c r="B148" s="108"/>
      <c r="C148" s="789"/>
      <c r="D148" s="290"/>
      <c r="E148" s="290"/>
      <c r="H148" s="355"/>
    </row>
    <row r="149" spans="1:8">
      <c r="A149" s="288"/>
      <c r="B149" s="108"/>
      <c r="C149" s="789"/>
      <c r="D149" s="290"/>
      <c r="E149" s="290"/>
      <c r="H149" s="355"/>
    </row>
    <row r="150" spans="1:8">
      <c r="A150" s="288"/>
      <c r="B150" s="108"/>
      <c r="C150" s="789"/>
      <c r="D150" s="290"/>
      <c r="E150" s="290"/>
      <c r="H150" s="355"/>
    </row>
    <row r="151" spans="1:8">
      <c r="A151" s="288"/>
      <c r="B151" s="108"/>
      <c r="C151" s="789"/>
      <c r="D151" s="290"/>
      <c r="E151" s="290"/>
      <c r="H151" s="355"/>
    </row>
    <row r="152" spans="1:8">
      <c r="A152" s="288"/>
      <c r="B152" s="108"/>
      <c r="C152" s="789"/>
      <c r="D152" s="290"/>
      <c r="E152" s="290"/>
      <c r="H152" s="355"/>
    </row>
    <row r="153" spans="1:8">
      <c r="A153" s="288"/>
      <c r="B153" s="108"/>
      <c r="C153" s="789"/>
      <c r="D153" s="290"/>
      <c r="E153" s="290"/>
      <c r="H153" s="355"/>
    </row>
    <row r="154" spans="1:8">
      <c r="A154" s="288"/>
      <c r="B154" s="108"/>
      <c r="C154" s="789"/>
      <c r="D154" s="290"/>
      <c r="E154" s="290"/>
      <c r="H154" s="355"/>
    </row>
    <row r="155" spans="1:8">
      <c r="A155" s="288"/>
      <c r="B155" s="108"/>
      <c r="C155" s="789"/>
      <c r="D155" s="290"/>
      <c r="E155" s="290"/>
      <c r="H155" s="355"/>
    </row>
    <row r="156" spans="1:8">
      <c r="A156" s="288"/>
      <c r="B156" s="108"/>
      <c r="C156" s="789"/>
      <c r="D156" s="290"/>
      <c r="E156" s="290"/>
      <c r="H156" s="355"/>
    </row>
    <row r="157" spans="1:8">
      <c r="A157" s="288"/>
      <c r="B157" s="108"/>
      <c r="C157" s="789"/>
      <c r="D157" s="290"/>
      <c r="E157" s="290"/>
      <c r="H157" s="355"/>
    </row>
    <row r="158" spans="1:8">
      <c r="A158" s="288"/>
      <c r="B158" s="108"/>
      <c r="C158" s="789"/>
      <c r="D158" s="290"/>
      <c r="E158" s="290"/>
      <c r="H158" s="355"/>
    </row>
    <row r="159" spans="1:8">
      <c r="A159" s="288"/>
      <c r="B159" s="108"/>
      <c r="C159" s="789"/>
      <c r="D159" s="290"/>
      <c r="E159" s="290"/>
      <c r="H159" s="355"/>
    </row>
    <row r="160" spans="1:8">
      <c r="A160" s="288"/>
      <c r="B160" s="108"/>
      <c r="C160" s="789"/>
      <c r="D160" s="290"/>
      <c r="E160" s="290"/>
      <c r="H160" s="355"/>
    </row>
    <row r="161" spans="1:8">
      <c r="A161" s="288"/>
      <c r="B161" s="108"/>
      <c r="C161" s="789"/>
      <c r="D161" s="290"/>
      <c r="E161" s="290"/>
      <c r="H161" s="355"/>
    </row>
    <row r="162" spans="1:8">
      <c r="A162" s="288"/>
      <c r="B162" s="108"/>
      <c r="C162" s="789"/>
      <c r="D162" s="290"/>
      <c r="E162" s="290"/>
      <c r="H162" s="355"/>
    </row>
    <row r="163" spans="1:8">
      <c r="A163" s="288"/>
      <c r="B163" s="108"/>
      <c r="C163" s="789"/>
      <c r="D163" s="290"/>
      <c r="E163" s="290"/>
      <c r="H163" s="355"/>
    </row>
    <row r="164" spans="1:8">
      <c r="A164" s="288"/>
      <c r="B164" s="108"/>
      <c r="C164" s="789"/>
      <c r="D164" s="290"/>
      <c r="E164" s="290"/>
      <c r="H164" s="355"/>
    </row>
    <row r="165" spans="1:8">
      <c r="A165" s="288"/>
      <c r="B165" s="108"/>
      <c r="C165" s="789"/>
      <c r="D165" s="290"/>
      <c r="E165" s="290"/>
      <c r="H165" s="355"/>
    </row>
    <row r="166" spans="1:8">
      <c r="A166" s="288"/>
      <c r="B166" s="108"/>
      <c r="C166" s="789"/>
      <c r="D166" s="290"/>
      <c r="E166" s="290"/>
      <c r="H166" s="355"/>
    </row>
    <row r="167" spans="1:8">
      <c r="A167" s="288"/>
      <c r="B167" s="108"/>
      <c r="C167" s="789"/>
      <c r="D167" s="290"/>
      <c r="E167" s="290"/>
      <c r="H167" s="355"/>
    </row>
    <row r="168" spans="1:8">
      <c r="A168" s="288"/>
      <c r="B168" s="108"/>
      <c r="C168" s="789"/>
      <c r="D168" s="290"/>
      <c r="E168" s="290"/>
      <c r="H168" s="355"/>
    </row>
    <row r="169" spans="1:8">
      <c r="A169" s="288"/>
      <c r="B169" s="108"/>
      <c r="C169" s="789"/>
      <c r="D169" s="290"/>
      <c r="E169" s="290"/>
      <c r="H169" s="355"/>
    </row>
  </sheetData>
  <mergeCells count="19">
    <mergeCell ref="B93:D93"/>
    <mergeCell ref="H38:J38"/>
    <mergeCell ref="A1:B1"/>
    <mergeCell ref="L2:M2"/>
    <mergeCell ref="V2:W2"/>
    <mergeCell ref="A93:A95"/>
    <mergeCell ref="E93:F93"/>
    <mergeCell ref="G93:H93"/>
    <mergeCell ref="D94:D95"/>
    <mergeCell ref="E94:E95"/>
    <mergeCell ref="F94:F95"/>
    <mergeCell ref="G94:G95"/>
    <mergeCell ref="H94:H95"/>
    <mergeCell ref="J83:N83"/>
    <mergeCell ref="K89:M89"/>
    <mergeCell ref="A3:A4"/>
    <mergeCell ref="B3:B4"/>
    <mergeCell ref="E38:G38"/>
    <mergeCell ref="B94:C94"/>
  </mergeCells>
  <printOptions horizontalCentered="1"/>
  <pageMargins left="0.23622047244094499" right="0.196850393700787" top="0.74803149606299202" bottom="0.74803149606299202" header="0.31496062992126" footer="0.31496062992126"/>
  <pageSetup paperSize="9" scale="77" firstPageNumber="6" orientation="landscape" useFirstPageNumber="1" r:id="rId1"/>
  <headerFooter alignWithMargins="0">
    <oddFooter>&amp;C&amp;P</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A65"/>
  <sheetViews>
    <sheetView showZeros="0" topLeftCell="A51" zoomScaleNormal="100" workbookViewId="0">
      <selection activeCell="N18" sqref="N18"/>
    </sheetView>
  </sheetViews>
  <sheetFormatPr defaultColWidth="9.109375" defaultRowHeight="19.95" customHeight="1"/>
  <cols>
    <col min="1" max="1" width="5.5546875" style="30" customWidth="1"/>
    <col min="2" max="2" width="45.109375" style="87" bestFit="1" customWidth="1"/>
    <col min="3" max="3" width="10.109375" style="30" bestFit="1" customWidth="1"/>
    <col min="4" max="4" width="12.33203125" style="30" customWidth="1"/>
    <col min="5" max="5" width="12.109375" style="88" bestFit="1" customWidth="1"/>
    <col min="6" max="6" width="14.5546875" style="88" bestFit="1" customWidth="1"/>
    <col min="7" max="7" width="13.88671875" style="88" customWidth="1"/>
    <col min="8" max="8" width="15" style="88" bestFit="1" customWidth="1"/>
    <col min="9" max="9" width="15.21875" style="88" bestFit="1" customWidth="1"/>
    <col min="10" max="11" width="8.21875" style="88" bestFit="1" customWidth="1"/>
    <col min="12" max="12" width="7.109375" style="88" bestFit="1" customWidth="1"/>
    <col min="13" max="13" width="13.88671875" style="30" bestFit="1" customWidth="1"/>
    <col min="14" max="14" width="16.44140625" style="30" customWidth="1"/>
    <col min="15" max="16384" width="9.109375" style="30"/>
  </cols>
  <sheetData>
    <row r="1" spans="1:12" s="110" customFormat="1" ht="19.95" customHeight="1">
      <c r="A1" s="888" t="s">
        <v>956</v>
      </c>
      <c r="B1" s="888"/>
      <c r="C1" s="888"/>
      <c r="D1" s="888"/>
      <c r="E1" s="888"/>
      <c r="F1" s="888"/>
      <c r="G1" s="132" t="s">
        <v>0</v>
      </c>
      <c r="H1" s="804">
        <f>'2.TMĐT-GĐ1'!T1</f>
        <v>26.135999999999999</v>
      </c>
      <c r="I1" s="920" t="str">
        <f>'2.TMĐT-GĐ1'!U1:U2</f>
        <v>Tỉ giá VCB 
ngày 28/4/2026</v>
      </c>
      <c r="J1" s="188"/>
      <c r="K1" s="188"/>
      <c r="L1" s="188"/>
    </row>
    <row r="2" spans="1:12" s="110" customFormat="1" ht="19.95" customHeight="1">
      <c r="B2" s="57"/>
      <c r="C2" s="57"/>
      <c r="E2" s="921" t="s">
        <v>321</v>
      </c>
      <c r="F2" s="921"/>
      <c r="G2" s="110" t="s">
        <v>236</v>
      </c>
      <c r="H2" s="800">
        <f>'2.TMĐT-GĐ1'!T2</f>
        <v>30.364000000000001</v>
      </c>
      <c r="I2" s="920"/>
      <c r="J2" s="188"/>
      <c r="K2" s="188"/>
      <c r="L2" s="188"/>
    </row>
    <row r="3" spans="1:12" s="110" customFormat="1" ht="19.95" customHeight="1">
      <c r="A3" s="182" t="s">
        <v>1</v>
      </c>
      <c r="B3" s="182" t="s">
        <v>2</v>
      </c>
      <c r="C3" s="182" t="s">
        <v>99</v>
      </c>
      <c r="D3" s="182" t="s">
        <v>7</v>
      </c>
      <c r="E3" s="182" t="s">
        <v>5</v>
      </c>
      <c r="F3" s="182" t="s">
        <v>6</v>
      </c>
      <c r="G3" s="110" t="s">
        <v>332</v>
      </c>
      <c r="H3" s="188"/>
      <c r="I3" s="188"/>
      <c r="J3" s="188"/>
      <c r="K3" s="188"/>
      <c r="L3" s="188"/>
    </row>
    <row r="4" spans="1:12" s="110" customFormat="1" ht="19.95" customHeight="1">
      <c r="A4" s="59" t="s">
        <v>21</v>
      </c>
      <c r="B4" s="60" t="s">
        <v>75</v>
      </c>
      <c r="C4" s="59"/>
      <c r="D4" s="61"/>
      <c r="E4" s="62"/>
      <c r="F4" s="62">
        <f>SUM(F5:F18)</f>
        <v>1282355573.9688478</v>
      </c>
      <c r="G4" s="136">
        <f>F4/1.1</f>
        <v>1165777794.5171342</v>
      </c>
      <c r="H4" s="136"/>
      <c r="I4" s="188"/>
      <c r="J4" s="188"/>
      <c r="K4" s="188"/>
      <c r="L4" s="188"/>
    </row>
    <row r="5" spans="1:12" ht="19.95" customHeight="1">
      <c r="A5" s="27">
        <v>1</v>
      </c>
      <c r="B5" s="78" t="s">
        <v>634</v>
      </c>
      <c r="C5" s="27" t="s">
        <v>37</v>
      </c>
      <c r="D5" s="77">
        <v>9360</v>
      </c>
      <c r="E5" s="29">
        <v>27311.123327083333</v>
      </c>
      <c r="F5" s="29">
        <f>D5*E5</f>
        <v>255632114.34149998</v>
      </c>
      <c r="G5" s="133"/>
      <c r="H5" s="133"/>
    </row>
    <row r="6" spans="1:12" ht="19.95" customHeight="1">
      <c r="A6" s="27">
        <f>+A5+1</f>
        <v>2</v>
      </c>
      <c r="B6" s="78" t="s">
        <v>187</v>
      </c>
      <c r="C6" s="27" t="s">
        <v>36</v>
      </c>
      <c r="D6" s="77">
        <v>390</v>
      </c>
      <c r="E6" s="29">
        <v>837562.23552999995</v>
      </c>
      <c r="F6" s="29">
        <f t="shared" ref="F6:F18" si="0">D6*E6</f>
        <v>326649271.8567</v>
      </c>
      <c r="G6" s="133"/>
      <c r="H6" s="133"/>
    </row>
    <row r="7" spans="1:12" ht="19.95" customHeight="1">
      <c r="A7" s="27">
        <f>+A6+1</f>
        <v>3</v>
      </c>
      <c r="B7" s="78" t="s">
        <v>920</v>
      </c>
      <c r="C7" s="27"/>
      <c r="D7" s="77"/>
      <c r="E7" s="29"/>
      <c r="F7" s="29"/>
      <c r="G7" s="133"/>
      <c r="H7" s="133"/>
    </row>
    <row r="8" spans="1:12" s="58" customFormat="1" ht="19.95" customHeight="1">
      <c r="A8" s="193" t="s">
        <v>20</v>
      </c>
      <c r="B8" s="362" t="s">
        <v>919</v>
      </c>
      <c r="C8" s="193" t="s">
        <v>36</v>
      </c>
      <c r="D8" s="195">
        <v>283</v>
      </c>
      <c r="E8" s="196">
        <v>80307.942944615381</v>
      </c>
      <c r="F8" s="196">
        <f>D8*E8</f>
        <v>22727147.853326153</v>
      </c>
      <c r="G8" s="430"/>
      <c r="H8" s="430"/>
      <c r="I8" s="135"/>
      <c r="J8" s="135"/>
      <c r="K8" s="135"/>
      <c r="L8" s="135"/>
    </row>
    <row r="9" spans="1:12" s="58" customFormat="1" ht="19.95" customHeight="1">
      <c r="A9" s="193" t="s">
        <v>20</v>
      </c>
      <c r="B9" s="362" t="s">
        <v>908</v>
      </c>
      <c r="C9" s="193" t="s">
        <v>36</v>
      </c>
      <c r="D9" s="195">
        <v>433</v>
      </c>
      <c r="E9" s="196">
        <v>57114.025495833332</v>
      </c>
      <c r="F9" s="196">
        <f>D9*E9</f>
        <v>24730373.039695833</v>
      </c>
      <c r="G9" s="430"/>
      <c r="H9" s="430"/>
      <c r="I9" s="135"/>
      <c r="J9" s="135"/>
      <c r="K9" s="135"/>
      <c r="L9" s="135"/>
    </row>
    <row r="10" spans="1:12" ht="19.95" customHeight="1">
      <c r="A10" s="27">
        <f>A7+1</f>
        <v>4</v>
      </c>
      <c r="B10" s="78" t="s">
        <v>310</v>
      </c>
      <c r="C10" s="27" t="s">
        <v>35</v>
      </c>
      <c r="D10" s="77">
        <v>233371</v>
      </c>
      <c r="E10" s="29">
        <v>432.13900000000001</v>
      </c>
      <c r="F10" s="29">
        <f>D10*E10</f>
        <v>100848710.56900001</v>
      </c>
      <c r="G10" s="133"/>
      <c r="H10" s="133"/>
    </row>
    <row r="11" spans="1:12" ht="19.95" customHeight="1">
      <c r="A11" s="27">
        <f>A10+1</f>
        <v>5</v>
      </c>
      <c r="B11" s="78" t="s">
        <v>309</v>
      </c>
      <c r="C11" s="27" t="s">
        <v>35</v>
      </c>
      <c r="D11" s="77">
        <v>439849.93</v>
      </c>
      <c r="E11" s="29">
        <v>560.26641710685965</v>
      </c>
      <c r="F11" s="29">
        <f t="shared" si="0"/>
        <v>246433144.34580302</v>
      </c>
      <c r="G11" s="133"/>
      <c r="H11" s="133"/>
    </row>
    <row r="12" spans="1:12" ht="19.95" customHeight="1">
      <c r="A12" s="27">
        <f t="shared" ref="A12:A18" si="1">A11+1</f>
        <v>6</v>
      </c>
      <c r="B12" s="78" t="s">
        <v>636</v>
      </c>
      <c r="C12" s="27" t="s">
        <v>37</v>
      </c>
      <c r="D12" s="77">
        <v>98697</v>
      </c>
      <c r="E12" s="29">
        <v>1556.4059999999999</v>
      </c>
      <c r="F12" s="29">
        <f>D12*E12</f>
        <v>153612602.98199999</v>
      </c>
      <c r="G12" s="133"/>
      <c r="H12" s="133"/>
    </row>
    <row r="13" spans="1:12" ht="19.95" customHeight="1">
      <c r="A13" s="27">
        <f t="shared" si="1"/>
        <v>7</v>
      </c>
      <c r="B13" s="78" t="s">
        <v>181</v>
      </c>
      <c r="C13" s="27" t="s">
        <v>37</v>
      </c>
      <c r="D13" s="77">
        <v>19419</v>
      </c>
      <c r="E13" s="29">
        <v>1556.4059999999999</v>
      </c>
      <c r="F13" s="29">
        <f t="shared" si="0"/>
        <v>30223848.114</v>
      </c>
      <c r="G13" s="133"/>
      <c r="H13" s="133"/>
    </row>
    <row r="14" spans="1:12" ht="19.95" customHeight="1">
      <c r="A14" s="27">
        <f t="shared" si="1"/>
        <v>8</v>
      </c>
      <c r="B14" s="78" t="s">
        <v>311</v>
      </c>
      <c r="C14" s="27" t="s">
        <v>312</v>
      </c>
      <c r="D14" s="77">
        <v>1</v>
      </c>
      <c r="E14" s="29">
        <f>F14/D14</f>
        <v>110000000</v>
      </c>
      <c r="F14" s="29">
        <f>ROUND(SUM(F5:F13,F15:F18)*9%,-7)</f>
        <v>110000000</v>
      </c>
      <c r="G14" s="133"/>
      <c r="H14" s="133"/>
    </row>
    <row r="15" spans="1:12" ht="19.95" customHeight="1">
      <c r="A15" s="27">
        <f t="shared" si="1"/>
        <v>9</v>
      </c>
      <c r="B15" s="78" t="s">
        <v>637</v>
      </c>
      <c r="C15" s="27" t="s">
        <v>36</v>
      </c>
      <c r="D15" s="77">
        <v>779</v>
      </c>
      <c r="E15" s="29">
        <v>8315.6662192843778</v>
      </c>
      <c r="F15" s="29">
        <f t="shared" si="0"/>
        <v>6477903.9848225303</v>
      </c>
      <c r="G15" s="133"/>
      <c r="H15" s="133"/>
    </row>
    <row r="16" spans="1:12" ht="19.95" customHeight="1">
      <c r="A16" s="27">
        <f t="shared" si="1"/>
        <v>10</v>
      </c>
      <c r="B16" s="78" t="s">
        <v>638</v>
      </c>
      <c r="C16" s="27" t="s">
        <v>23</v>
      </c>
      <c r="D16" s="77">
        <v>1</v>
      </c>
      <c r="E16" s="29">
        <v>50000</v>
      </c>
      <c r="F16" s="29">
        <f t="shared" si="0"/>
        <v>50000</v>
      </c>
      <c r="G16" s="133"/>
      <c r="H16" s="133"/>
    </row>
    <row r="17" spans="1:27" ht="19.95" customHeight="1">
      <c r="A17" s="27">
        <f t="shared" si="1"/>
        <v>11</v>
      </c>
      <c r="B17" s="78" t="s">
        <v>207</v>
      </c>
      <c r="C17" s="27" t="s">
        <v>37</v>
      </c>
      <c r="D17" s="77">
        <v>10461</v>
      </c>
      <c r="E17" s="29">
        <v>470.36200000000002</v>
      </c>
      <c r="F17" s="29">
        <f t="shared" si="0"/>
        <v>4920456.8820000002</v>
      </c>
      <c r="G17" s="133"/>
      <c r="H17" s="133"/>
    </row>
    <row r="18" spans="1:27" ht="19.95" customHeight="1">
      <c r="A18" s="27">
        <f t="shared" si="1"/>
        <v>12</v>
      </c>
      <c r="B18" s="78" t="s">
        <v>635</v>
      </c>
      <c r="C18" s="27" t="s">
        <v>211</v>
      </c>
      <c r="D18" s="77">
        <v>1</v>
      </c>
      <c r="E18" s="29">
        <v>50000</v>
      </c>
      <c r="F18" s="29">
        <f t="shared" si="0"/>
        <v>50000</v>
      </c>
      <c r="G18" s="133"/>
      <c r="H18" s="133"/>
    </row>
    <row r="19" spans="1:27" s="110" customFormat="1" ht="19.95" customHeight="1">
      <c r="A19" s="73" t="s">
        <v>24</v>
      </c>
      <c r="B19" s="74" t="s">
        <v>25</v>
      </c>
      <c r="C19" s="73"/>
      <c r="D19" s="77">
        <v>0</v>
      </c>
      <c r="E19" s="29"/>
      <c r="F19" s="76">
        <f>SUM(F20:F22)</f>
        <v>737314864</v>
      </c>
      <c r="G19" s="136">
        <f>F19/1.1</f>
        <v>670286240</v>
      </c>
      <c r="H19" s="136"/>
      <c r="I19" s="136"/>
      <c r="J19" s="88"/>
      <c r="K19" s="88"/>
      <c r="L19" s="88"/>
      <c r="M19" s="30"/>
      <c r="N19" s="30"/>
      <c r="O19" s="30"/>
      <c r="P19" s="30"/>
      <c r="Q19" s="30"/>
      <c r="R19" s="30"/>
      <c r="S19" s="30"/>
      <c r="T19" s="30"/>
      <c r="U19" s="30"/>
      <c r="V19" s="30"/>
      <c r="W19" s="30"/>
      <c r="X19" s="30"/>
      <c r="Y19" s="30"/>
      <c r="Z19" s="30"/>
      <c r="AA19" s="30"/>
    </row>
    <row r="20" spans="1:27" ht="19.95" customHeight="1">
      <c r="A20" s="27">
        <v>1</v>
      </c>
      <c r="B20" s="78" t="s">
        <v>313</v>
      </c>
      <c r="C20" s="27" t="s">
        <v>211</v>
      </c>
      <c r="D20" s="77">
        <v>4</v>
      </c>
      <c r="E20" s="29">
        <f>5500000*$H$1</f>
        <v>143748000</v>
      </c>
      <c r="F20" s="29">
        <f t="shared" ref="F20:F22" si="2">D20*E20</f>
        <v>574992000</v>
      </c>
      <c r="G20" s="133"/>
      <c r="H20" s="133"/>
    </row>
    <row r="21" spans="1:27" ht="19.95" customHeight="1">
      <c r="A21" s="27">
        <f>A20+1</f>
        <v>2</v>
      </c>
      <c r="B21" s="78" t="s">
        <v>595</v>
      </c>
      <c r="C21" s="27" t="s">
        <v>211</v>
      </c>
      <c r="D21" s="77">
        <v>8</v>
      </c>
      <c r="E21" s="29">
        <f>410000*1.1*$H$1</f>
        <v>11787336.000000002</v>
      </c>
      <c r="F21" s="29">
        <f t="shared" si="2"/>
        <v>94298688.000000015</v>
      </c>
      <c r="G21" s="133"/>
      <c r="H21" s="133"/>
    </row>
    <row r="22" spans="1:27" ht="19.95" customHeight="1">
      <c r="A22" s="27">
        <f>A21+1</f>
        <v>3</v>
      </c>
      <c r="B22" s="78" t="s">
        <v>314</v>
      </c>
      <c r="C22" s="27" t="s">
        <v>211</v>
      </c>
      <c r="D22" s="77">
        <v>20</v>
      </c>
      <c r="E22" s="29">
        <f>103000*1.1*$H$1+440000</f>
        <v>3401208.8000000003</v>
      </c>
      <c r="F22" s="29">
        <f t="shared" si="2"/>
        <v>68024176</v>
      </c>
      <c r="H22" s="133"/>
    </row>
    <row r="23" spans="1:27" s="110" customFormat="1" ht="19.95" customHeight="1">
      <c r="A23" s="73" t="s">
        <v>26</v>
      </c>
      <c r="B23" s="74" t="s">
        <v>27</v>
      </c>
      <c r="C23" s="416">
        <f>L23/100</f>
        <v>9.6175433078791277E-3</v>
      </c>
      <c r="D23" s="930" t="s">
        <v>596</v>
      </c>
      <c r="E23" s="931"/>
      <c r="F23" s="76">
        <f>C23*($F$4+$F$19)</f>
        <v>19424267.9048086</v>
      </c>
      <c r="G23" s="136">
        <f t="shared" ref="G23" si="3">F23/1.1</f>
        <v>17658425.368007816</v>
      </c>
      <c r="H23" s="133">
        <v>2000000000</v>
      </c>
      <c r="I23" s="133">
        <v>1000000000</v>
      </c>
      <c r="J23" s="88">
        <f>HSTV!$I$8</f>
        <v>1.0880000000000001</v>
      </c>
      <c r="K23" s="88">
        <f>HSTV!$J$8</f>
        <v>0.93700000000000006</v>
      </c>
      <c r="L23" s="801">
        <f>J23-(J23-K23)/(H23-I23)*($M$23-I23)</f>
        <v>0.96175433078791284</v>
      </c>
      <c r="M23" s="431">
        <f>G4+G19</f>
        <v>1836064034.5171342</v>
      </c>
    </row>
    <row r="24" spans="1:27" s="110" customFormat="1" ht="19.95" customHeight="1">
      <c r="A24" s="73" t="s">
        <v>28</v>
      </c>
      <c r="B24" s="74" t="s">
        <v>167</v>
      </c>
      <c r="C24" s="418"/>
      <c r="D24" s="419"/>
      <c r="E24" s="365"/>
      <c r="F24" s="80">
        <f ca="1">SUM(F25:F41)</f>
        <v>32501988.929660842</v>
      </c>
      <c r="G24" s="136">
        <f ca="1">F24/1.1</f>
        <v>29547262.663328037</v>
      </c>
      <c r="H24" s="136"/>
      <c r="I24" s="188"/>
      <c r="J24" s="88"/>
      <c r="K24" s="88"/>
      <c r="L24" s="188"/>
    </row>
    <row r="25" spans="1:27" ht="19.95" customHeight="1">
      <c r="A25" s="27">
        <v>1</v>
      </c>
      <c r="B25" s="90" t="s">
        <v>857</v>
      </c>
      <c r="C25" s="420">
        <f t="shared" ref="C25" si="4">L25/100</f>
        <v>2.0861026795106891E-4</v>
      </c>
      <c r="D25" s="928" t="s">
        <v>796</v>
      </c>
      <c r="E25" s="929"/>
      <c r="F25" s="29">
        <f>C25*$M$25</f>
        <v>538945.60435785109</v>
      </c>
      <c r="G25" s="137"/>
      <c r="H25" s="133">
        <v>3000000000</v>
      </c>
      <c r="I25" s="133">
        <v>2300000000</v>
      </c>
      <c r="J25" s="88" t="str">
        <f>HSTV!$J$17</f>
        <v>0,021</v>
      </c>
      <c r="K25" s="88" t="str">
        <f>HSTV!$K$17</f>
        <v>0,019</v>
      </c>
      <c r="L25" s="801">
        <f>J25-(J25-K25)/(H25-I25)*($M$25/1.1-I25)</f>
        <v>2.0861026795106891E-2</v>
      </c>
      <c r="M25" s="431">
        <f>'1.THTMĐT'!E6+'1.THTMĐT'!E7</f>
        <v>2583504683.8838477</v>
      </c>
    </row>
    <row r="26" spans="1:27" ht="19.95" customHeight="1">
      <c r="A26" s="27">
        <f>+A25+1</f>
        <v>2</v>
      </c>
      <c r="B26" s="90" t="s">
        <v>912</v>
      </c>
      <c r="C26" s="932" t="s">
        <v>913</v>
      </c>
      <c r="D26" s="933"/>
      <c r="E26" s="934"/>
      <c r="F26" s="29">
        <v>1500000</v>
      </c>
      <c r="G26" s="137"/>
      <c r="H26" s="133"/>
    </row>
    <row r="27" spans="1:27" ht="19.95" customHeight="1">
      <c r="A27" s="27">
        <f t="shared" ref="A27:A41" si="5">+A26+1</f>
        <v>3</v>
      </c>
      <c r="B27" s="90" t="s">
        <v>909</v>
      </c>
      <c r="C27" s="803">
        <v>0.03</v>
      </c>
      <c r="D27" s="928" t="s">
        <v>911</v>
      </c>
      <c r="E27" s="929"/>
      <c r="F27" s="29">
        <f>C27*$F$26</f>
        <v>45000</v>
      </c>
      <c r="G27" s="137"/>
      <c r="H27" s="133"/>
    </row>
    <row r="28" spans="1:27" ht="19.95" customHeight="1">
      <c r="A28" s="27">
        <f t="shared" si="5"/>
        <v>4</v>
      </c>
      <c r="B28" s="90" t="s">
        <v>910</v>
      </c>
      <c r="C28" s="420">
        <f>L28/100</f>
        <v>4.0237272727272726E-2</v>
      </c>
      <c r="D28" s="928" t="s">
        <v>911</v>
      </c>
      <c r="E28" s="929"/>
      <c r="F28" s="29">
        <f>C28*$F$26</f>
        <v>60355.909090909088</v>
      </c>
      <c r="G28" s="137"/>
      <c r="H28" s="133">
        <v>5000000</v>
      </c>
      <c r="I28" s="133">
        <v>1000000</v>
      </c>
      <c r="J28" s="88">
        <f>HSTV!$C$211</f>
        <v>4.0720000000000001</v>
      </c>
      <c r="K28" s="88">
        <f>HSTV!$D$211</f>
        <v>3.5409999999999999</v>
      </c>
      <c r="L28" s="801">
        <f>J28-(J28-K28)/(H28-I28)*($F$26/1.1-I28)</f>
        <v>4.0237272727272728</v>
      </c>
    </row>
    <row r="29" spans="1:27" ht="19.95" customHeight="1">
      <c r="A29" s="27">
        <f t="shared" si="5"/>
        <v>5</v>
      </c>
      <c r="B29" s="90" t="s">
        <v>795</v>
      </c>
      <c r="C29" s="420">
        <f t="shared" ref="C29" si="6">L29/100</f>
        <v>1.5526233510255449E-3</v>
      </c>
      <c r="D29" s="928" t="s">
        <v>796</v>
      </c>
      <c r="E29" s="929"/>
      <c r="F29" s="29">
        <f>C29*($F$4+$F$19)</f>
        <v>3135787.4833664224</v>
      </c>
      <c r="G29" s="137"/>
      <c r="H29" s="133">
        <f>$H$23</f>
        <v>2000000000</v>
      </c>
      <c r="I29" s="133">
        <f>$I$23</f>
        <v>1000000000</v>
      </c>
      <c r="J29" s="88">
        <f>HSTV!$I$36</f>
        <v>0.17699999999999999</v>
      </c>
      <c r="K29" s="88">
        <f>HSTV!$J$36</f>
        <v>0.151</v>
      </c>
      <c r="L29" s="801">
        <f>J29-(J29-K29)/(H29-I29)*($M$23-I29)</f>
        <v>0.15526233510255449</v>
      </c>
    </row>
    <row r="30" spans="1:27" ht="19.95" customHeight="1">
      <c r="A30" s="27">
        <f t="shared" si="5"/>
        <v>6</v>
      </c>
      <c r="B30" s="90" t="s">
        <v>936</v>
      </c>
      <c r="C30" s="803">
        <v>0.15</v>
      </c>
      <c r="D30" s="421" t="s">
        <v>935</v>
      </c>
      <c r="E30" s="363"/>
      <c r="F30" s="29">
        <f>C30*$F$29</f>
        <v>470368.12250496336</v>
      </c>
      <c r="G30" s="137"/>
      <c r="H30" s="133"/>
      <c r="I30" s="133"/>
      <c r="L30" s="801"/>
    </row>
    <row r="31" spans="1:27" ht="19.95" customHeight="1">
      <c r="A31" s="27">
        <f t="shared" si="5"/>
        <v>7</v>
      </c>
      <c r="B31" s="90" t="s">
        <v>937</v>
      </c>
      <c r="C31" s="420">
        <f t="shared" ref="C31:C40" si="7">L31/100</f>
        <v>2.6983615792897195E-4</v>
      </c>
      <c r="D31" s="928" t="s">
        <v>796</v>
      </c>
      <c r="E31" s="929"/>
      <c r="F31" s="29">
        <f>C31*($F$4+$F$19)</f>
        <v>544980.1112642379</v>
      </c>
      <c r="G31" s="137"/>
      <c r="H31" s="133">
        <f>$H$23</f>
        <v>2000000000</v>
      </c>
      <c r="I31" s="133">
        <f>$I$23</f>
        <v>1000000000</v>
      </c>
      <c r="J31" s="88">
        <f>HSTV!$I$54</f>
        <v>3.2000000000000001E-2</v>
      </c>
      <c r="K31" s="88">
        <f>HSTV!$J$54</f>
        <v>2.5999999999999999E-2</v>
      </c>
      <c r="L31" s="801">
        <f>J31-(J31-K31)/(H31-I31)*($M$23-I31)</f>
        <v>2.6983615792897195E-2</v>
      </c>
    </row>
    <row r="32" spans="1:27" ht="19.95" customHeight="1">
      <c r="A32" s="27">
        <f t="shared" si="5"/>
        <v>8</v>
      </c>
      <c r="B32" s="90" t="s">
        <v>322</v>
      </c>
      <c r="C32" s="420">
        <f t="shared" si="7"/>
        <v>8.2844888671277251E-3</v>
      </c>
      <c r="D32" s="421" t="s">
        <v>597</v>
      </c>
      <c r="E32" s="363"/>
      <c r="F32" s="29">
        <f>C32*$F$4</f>
        <v>10623660.476244103</v>
      </c>
      <c r="G32" s="137"/>
      <c r="H32" s="133">
        <v>2000000000</v>
      </c>
      <c r="I32" s="133">
        <v>1000000000</v>
      </c>
      <c r="J32" s="801">
        <f>HSTV!$E$114</f>
        <v>0.85</v>
      </c>
      <c r="K32" s="801">
        <f>HSTV!$E$113</f>
        <v>0.72</v>
      </c>
      <c r="L32" s="801">
        <f>J32-(J32-K32)/(H32-I32)*($F$4/1.1-I32)</f>
        <v>0.8284488867127725</v>
      </c>
    </row>
    <row r="33" spans="1:13" ht="19.95" customHeight="1">
      <c r="A33" s="27">
        <f t="shared" si="5"/>
        <v>9</v>
      </c>
      <c r="B33" s="90" t="s">
        <v>934</v>
      </c>
      <c r="C33" s="803">
        <v>0.2</v>
      </c>
      <c r="D33" s="421" t="s">
        <v>933</v>
      </c>
      <c r="E33" s="363"/>
      <c r="F33" s="29">
        <f>C33*$F$32</f>
        <v>2124732.0952488207</v>
      </c>
      <c r="G33" s="137"/>
      <c r="H33" s="133"/>
      <c r="I33" s="133"/>
      <c r="J33" s="801"/>
      <c r="K33" s="801"/>
      <c r="L33" s="801"/>
    </row>
    <row r="34" spans="1:13" ht="19.95" customHeight="1">
      <c r="A34" s="27">
        <f t="shared" si="5"/>
        <v>10</v>
      </c>
      <c r="B34" s="90" t="s">
        <v>323</v>
      </c>
      <c r="C34" s="420">
        <f t="shared" si="7"/>
        <v>4.0839555438380062E-4</v>
      </c>
      <c r="D34" s="421" t="s">
        <v>597</v>
      </c>
      <c r="E34" s="363"/>
      <c r="F34" s="29">
        <f>C34*$F$4</f>
        <v>523708.31554816442</v>
      </c>
      <c r="G34" s="137"/>
      <c r="H34" s="133">
        <f>$H$32</f>
        <v>2000000000</v>
      </c>
      <c r="I34" s="133">
        <f>$I$32</f>
        <v>1000000000</v>
      </c>
      <c r="J34" s="88">
        <f>HSTV!$I$156</f>
        <v>4.2000000000000003E-2</v>
      </c>
      <c r="K34" s="88">
        <f>HSTV!$J$156</f>
        <v>3.5000000000000003E-2</v>
      </c>
      <c r="L34" s="801">
        <f>J34-(J34-K34)/(H34-I34)*($F$4/1.1-I34)</f>
        <v>4.0839555438380061E-2</v>
      </c>
    </row>
    <row r="35" spans="1:13" ht="19.95" customHeight="1">
      <c r="A35" s="27">
        <f t="shared" si="5"/>
        <v>11</v>
      </c>
      <c r="B35" s="90" t="s">
        <v>324</v>
      </c>
      <c r="C35" s="420">
        <f t="shared" si="7"/>
        <v>3.9839555438380059E-4</v>
      </c>
      <c r="D35" s="421" t="s">
        <v>597</v>
      </c>
      <c r="E35" s="363"/>
      <c r="F35" s="29">
        <f>C35*$F$4</f>
        <v>510884.75980847591</v>
      </c>
      <c r="G35" s="137"/>
      <c r="H35" s="133">
        <f>$H$32</f>
        <v>2000000000</v>
      </c>
      <c r="I35" s="133">
        <f>$I$32</f>
        <v>1000000000</v>
      </c>
      <c r="J35" s="88">
        <f>HSTV!$I$165</f>
        <v>4.1000000000000002E-2</v>
      </c>
      <c r="K35" s="88">
        <f>HSTV!$J$165</f>
        <v>3.4000000000000002E-2</v>
      </c>
      <c r="L35" s="801">
        <f t="shared" ref="L35:L37" si="8">J35-(J35-K35)/(H35-I35)*($F$4/1.1-I35)</f>
        <v>3.983955543838006E-2</v>
      </c>
    </row>
    <row r="36" spans="1:13" ht="31.2">
      <c r="A36" s="27">
        <f t="shared" si="5"/>
        <v>12</v>
      </c>
      <c r="B36" s="90" t="s">
        <v>931</v>
      </c>
      <c r="C36" s="420">
        <f t="shared" ref="C36" ca="1" si="9">L36/100</f>
        <v>2.1150905179741987E-3</v>
      </c>
      <c r="D36" s="421" t="s">
        <v>932</v>
      </c>
      <c r="E36" s="363"/>
      <c r="F36" s="29">
        <f ca="1">C36*$M$36</f>
        <v>97971.013014164229</v>
      </c>
      <c r="G36" s="137"/>
      <c r="H36" s="133">
        <v>50000000</v>
      </c>
      <c r="I36" s="133">
        <v>20000000</v>
      </c>
      <c r="J36" s="88">
        <f>HSTV!$G$171</f>
        <v>0.311</v>
      </c>
      <c r="K36" s="88">
        <f>HSTV!$H$171</f>
        <v>0.17599999999999999</v>
      </c>
      <c r="L36" s="801">
        <f ca="1">J36-(J36-K36)/(H36-I36)*($M$36/1.1-I36)</f>
        <v>0.21150905179741986</v>
      </c>
      <c r="M36" s="67">
        <f ca="1">F26+F29+F32+F33+F39+F40+F41+F48+F53</f>
        <v>46320009.560630701</v>
      </c>
    </row>
    <row r="37" spans="1:13" ht="31.2">
      <c r="A37" s="27">
        <f t="shared" si="5"/>
        <v>13</v>
      </c>
      <c r="B37" s="90" t="s">
        <v>325</v>
      </c>
      <c r="C37" s="420">
        <f t="shared" si="7"/>
        <v>2.8005333232897196E-4</v>
      </c>
      <c r="D37" s="421" t="s">
        <v>597</v>
      </c>
      <c r="E37" s="363"/>
      <c r="F37" s="29">
        <f>C37*$F$4</f>
        <v>359127.95172060729</v>
      </c>
      <c r="G37" s="137"/>
      <c r="H37" s="133">
        <f>$H$32</f>
        <v>2000000000</v>
      </c>
      <c r="I37" s="133">
        <f>$I$32</f>
        <v>1000000000</v>
      </c>
      <c r="J37" s="88">
        <f>HSTV!$I$178</f>
        <v>2.9000000000000001E-2</v>
      </c>
      <c r="K37" s="88">
        <f>HSTV!$J$178</f>
        <v>2.3E-2</v>
      </c>
      <c r="L37" s="801">
        <f t="shared" si="8"/>
        <v>2.8005333232897195E-2</v>
      </c>
    </row>
    <row r="38" spans="1:13" ht="31.2">
      <c r="A38" s="27">
        <f t="shared" si="5"/>
        <v>14</v>
      </c>
      <c r="B38" s="90" t="s">
        <v>326</v>
      </c>
      <c r="C38" s="420">
        <f t="shared" si="7"/>
        <v>5.0550840319999997E-4</v>
      </c>
      <c r="D38" s="421" t="s">
        <v>598</v>
      </c>
      <c r="E38" s="363"/>
      <c r="F38" s="29">
        <f>C38*$F$19</f>
        <v>372718.85955626512</v>
      </c>
      <c r="G38" s="137"/>
      <c r="H38" s="133">
        <v>1000000000</v>
      </c>
      <c r="I38" s="133">
        <v>500000000</v>
      </c>
      <c r="J38" s="88">
        <f>HSTV!$H$187</f>
        <v>5.6000000000000001E-2</v>
      </c>
      <c r="K38" s="88">
        <f>HSTV!$I$187</f>
        <v>0.04</v>
      </c>
      <c r="L38" s="801">
        <f>J38-(J38-K38)/(H38-I38)*($F$19/1.1-I38)</f>
        <v>5.0550840319999998E-2</v>
      </c>
    </row>
    <row r="39" spans="1:13" ht="19.95" customHeight="1">
      <c r="A39" s="27">
        <f t="shared" si="5"/>
        <v>15</v>
      </c>
      <c r="B39" s="90" t="s">
        <v>327</v>
      </c>
      <c r="C39" s="420">
        <f t="shared" si="7"/>
        <v>7.1525110952087223E-3</v>
      </c>
      <c r="D39" s="421" t="s">
        <v>597</v>
      </c>
      <c r="E39" s="363"/>
      <c r="F39" s="29">
        <f>C39*$F$4</f>
        <v>9172062.4708149321</v>
      </c>
      <c r="G39" s="137"/>
      <c r="H39" s="133">
        <f>$H$32</f>
        <v>2000000000</v>
      </c>
      <c r="I39" s="133">
        <f>$I$32</f>
        <v>1000000000</v>
      </c>
      <c r="J39" s="88">
        <f>HSTV!$I$196</f>
        <v>0.73099999999999998</v>
      </c>
      <c r="K39" s="88">
        <f>HSTV!$J$196</f>
        <v>0.63600000000000001</v>
      </c>
      <c r="L39" s="801">
        <f>J39-(J39-K39)/(H39-I39)*($F$4/1.1-I39)</f>
        <v>0.71525110952087223</v>
      </c>
    </row>
    <row r="40" spans="1:13" ht="19.95" customHeight="1">
      <c r="A40" s="27">
        <f t="shared" si="5"/>
        <v>16</v>
      </c>
      <c r="B40" s="90" t="s">
        <v>168</v>
      </c>
      <c r="C40" s="420">
        <f t="shared" si="7"/>
        <v>1.9281935391999999E-3</v>
      </c>
      <c r="D40" s="421" t="s">
        <v>598</v>
      </c>
      <c r="E40" s="363"/>
      <c r="F40" s="29">
        <f>C40*$F$19</f>
        <v>1421685.7571209266</v>
      </c>
      <c r="G40" s="137"/>
      <c r="H40" s="133">
        <f>H38</f>
        <v>1000000000</v>
      </c>
      <c r="I40" s="133">
        <f>I38</f>
        <v>500000000</v>
      </c>
      <c r="J40" s="88">
        <f>HSTV!$H$205</f>
        <v>0.217</v>
      </c>
      <c r="K40" s="88">
        <f>HSTV!$I$205</f>
        <v>0.14599999999999999</v>
      </c>
      <c r="L40" s="801">
        <f>J40-(J40-K40)/(H40-I40)*($F$19/1.1-I40)</f>
        <v>0.19281935391999999</v>
      </c>
    </row>
    <row r="41" spans="1:13" ht="19.95" customHeight="1">
      <c r="A41" s="27">
        <f t="shared" si="5"/>
        <v>17</v>
      </c>
      <c r="B41" s="90" t="s">
        <v>914</v>
      </c>
      <c r="C41" s="935" t="s">
        <v>913</v>
      </c>
      <c r="D41" s="936"/>
      <c r="E41" s="937"/>
      <c r="F41" s="29">
        <v>1000000</v>
      </c>
      <c r="G41" s="137"/>
      <c r="H41" s="133"/>
      <c r="I41" s="133"/>
      <c r="L41" s="801"/>
    </row>
    <row r="42" spans="1:13" s="110" customFormat="1" ht="19.95" customHeight="1">
      <c r="A42" s="73" t="s">
        <v>28</v>
      </c>
      <c r="B42" s="91" t="s">
        <v>146</v>
      </c>
      <c r="C42" s="423"/>
      <c r="D42" s="417"/>
      <c r="E42" s="364"/>
      <c r="F42" s="76">
        <f ca="1">SUM(F43:F55)</f>
        <v>187251316.65548745</v>
      </c>
      <c r="G42" s="432">
        <f ca="1">SUM(G43:G55)</f>
        <v>185587918.76062211</v>
      </c>
      <c r="H42" s="136"/>
      <c r="I42" s="188"/>
      <c r="J42" s="188"/>
      <c r="K42" s="188"/>
      <c r="L42" s="188"/>
    </row>
    <row r="43" spans="1:13" ht="19.95" customHeight="1">
      <c r="A43" s="27">
        <v>1</v>
      </c>
      <c r="B43" s="89" t="s">
        <v>315</v>
      </c>
      <c r="C43" s="424">
        <f ca="1">L43/100</f>
        <v>2.4220344441922723E-5</v>
      </c>
      <c r="D43" s="421" t="s">
        <v>599</v>
      </c>
      <c r="E43" s="363"/>
      <c r="F43" s="29">
        <f ca="1">C43*$F$59</f>
        <v>59770.804581460143</v>
      </c>
      <c r="G43" s="133">
        <f ca="1">F43</f>
        <v>59770.804581460143</v>
      </c>
      <c r="H43" s="133">
        <v>5000000000</v>
      </c>
      <c r="I43" s="133">
        <v>2000000000</v>
      </c>
      <c r="J43" s="802">
        <f>HSTV!$J$220</f>
        <v>2.5000000000000001E-3</v>
      </c>
      <c r="K43" s="802">
        <f>HSTV!$K$220</f>
        <v>2E-3</v>
      </c>
      <c r="L43" s="802">
        <f ca="1">J43-(J43-K43)/(H43-I43)*($F$59-I43)</f>
        <v>2.4220344441922724E-3</v>
      </c>
    </row>
    <row r="44" spans="1:13" ht="19.95" customHeight="1">
      <c r="A44" s="27">
        <f>A43+1</f>
        <v>2</v>
      </c>
      <c r="B44" s="805" t="s">
        <v>915</v>
      </c>
      <c r="C44" s="808">
        <f ca="1">L44/100</f>
        <v>5.6991549988652255E-6</v>
      </c>
      <c r="D44" s="421" t="s">
        <v>599</v>
      </c>
      <c r="E44" s="363"/>
      <c r="F44" s="29">
        <f ca="1">C44*$F$59</f>
        <v>14064.336720455956</v>
      </c>
      <c r="G44" s="133">
        <f ca="1">F44</f>
        <v>14064.336720455956</v>
      </c>
      <c r="H44" s="133">
        <v>5000000000</v>
      </c>
      <c r="I44" s="133">
        <v>1000000000</v>
      </c>
      <c r="J44" s="807">
        <f>HSTV!F245</f>
        <v>6.8000000000000005E-4</v>
      </c>
      <c r="K44" s="807">
        <f>HSTV!G245</f>
        <v>3.8000000000000002E-4</v>
      </c>
      <c r="L44" s="802">
        <f ca="1">J44-(J44-K44)/(H44-I44)*($F$59-I44)</f>
        <v>5.6991549988652252E-4</v>
      </c>
    </row>
    <row r="45" spans="1:13" ht="31.2">
      <c r="A45" s="27">
        <f t="shared" ref="A45:A55" si="10">A44+1</f>
        <v>3</v>
      </c>
      <c r="B45" s="805" t="s">
        <v>237</v>
      </c>
      <c r="C45" s="809"/>
      <c r="D45" s="810"/>
      <c r="E45" s="811"/>
      <c r="F45" s="29">
        <f>HSTV!F263*1000</f>
        <v>76000</v>
      </c>
      <c r="G45" s="133">
        <f>F45</f>
        <v>76000</v>
      </c>
      <c r="H45" s="133"/>
      <c r="I45" s="133"/>
      <c r="J45" s="807"/>
      <c r="K45" s="807"/>
      <c r="L45" s="802"/>
    </row>
    <row r="46" spans="1:13" ht="19.95" customHeight="1">
      <c r="A46" s="27">
        <f t="shared" si="10"/>
        <v>4</v>
      </c>
      <c r="B46" s="78" t="s">
        <v>378</v>
      </c>
      <c r="C46" s="941" t="s">
        <v>918</v>
      </c>
      <c r="D46" s="942"/>
      <c r="E46" s="943"/>
      <c r="F46" s="29">
        <v>150000</v>
      </c>
      <c r="G46" s="133">
        <f>F46</f>
        <v>150000</v>
      </c>
      <c r="H46" s="133">
        <f t="shared" ref="H46:H47" si="11">$H$32</f>
        <v>2000000000</v>
      </c>
      <c r="I46" s="133">
        <f t="shared" ref="I46:I47" si="12">$I$32</f>
        <v>1000000000</v>
      </c>
      <c r="J46" s="88">
        <f>HSTV!H229</f>
        <v>2.5000000000000001E-2</v>
      </c>
      <c r="K46" s="88">
        <f>HSTV!I229</f>
        <v>2.1000000000000001E-2</v>
      </c>
      <c r="L46" s="801">
        <f t="shared" ref="L46:L47" si="13">J46-(J46-K46)/(H46-I46)*($F$4/1.1-I46)</f>
        <v>2.4336888821931465E-2</v>
      </c>
      <c r="M46" s="133">
        <f>$F$4*L46/100</f>
        <v>312085.45033863955</v>
      </c>
    </row>
    <row r="47" spans="1:13" ht="19.95" customHeight="1">
      <c r="A47" s="27">
        <f t="shared" si="10"/>
        <v>5</v>
      </c>
      <c r="B47" s="78" t="s">
        <v>379</v>
      </c>
      <c r="C47" s="944"/>
      <c r="D47" s="945"/>
      <c r="E47" s="946"/>
      <c r="F47" s="29">
        <v>150000</v>
      </c>
      <c r="G47" s="133">
        <f>F47</f>
        <v>150000</v>
      </c>
      <c r="H47" s="133">
        <f t="shared" si="11"/>
        <v>2000000000</v>
      </c>
      <c r="I47" s="133">
        <f t="shared" si="12"/>
        <v>1000000000</v>
      </c>
      <c r="J47" s="801">
        <f>HSTV!H238</f>
        <v>2.4E-2</v>
      </c>
      <c r="K47" s="801">
        <f>HSTV!I238</f>
        <v>0.02</v>
      </c>
      <c r="L47" s="801">
        <f t="shared" si="13"/>
        <v>2.3336888821931464E-2</v>
      </c>
      <c r="M47" s="133">
        <f>$F$4*L47/100</f>
        <v>299261.8945989511</v>
      </c>
    </row>
    <row r="48" spans="1:13" ht="19.95" customHeight="1">
      <c r="A48" s="27">
        <f t="shared" si="10"/>
        <v>6</v>
      </c>
      <c r="B48" s="89" t="s">
        <v>253</v>
      </c>
      <c r="C48" s="425">
        <v>0.01</v>
      </c>
      <c r="D48" s="421" t="s">
        <v>597</v>
      </c>
      <c r="E48" s="363"/>
      <c r="F48" s="29">
        <f>C48*$F$4*1.1</f>
        <v>14105911.313657327</v>
      </c>
      <c r="G48" s="133">
        <f>F48/1.1</f>
        <v>12823555.739688478</v>
      </c>
      <c r="H48" s="133"/>
      <c r="I48" s="133"/>
      <c r="K48" s="802"/>
      <c r="L48" s="802"/>
    </row>
    <row r="49" spans="1:12" ht="31.2">
      <c r="A49" s="27">
        <f t="shared" si="10"/>
        <v>7</v>
      </c>
      <c r="B49" s="28" t="s">
        <v>917</v>
      </c>
      <c r="C49" s="938" t="s">
        <v>913</v>
      </c>
      <c r="D49" s="939"/>
      <c r="E49" s="940"/>
      <c r="F49" s="29">
        <v>250000</v>
      </c>
      <c r="G49" s="133">
        <f>F49/1.1</f>
        <v>227272.72727272726</v>
      </c>
      <c r="H49" s="133"/>
      <c r="I49" s="133"/>
      <c r="K49" s="802"/>
      <c r="L49" s="802"/>
    </row>
    <row r="50" spans="1:12" ht="19.95" customHeight="1">
      <c r="A50" s="27">
        <f t="shared" si="10"/>
        <v>8</v>
      </c>
      <c r="B50" s="28" t="s">
        <v>916</v>
      </c>
      <c r="C50" s="806">
        <v>5.0000000000000001E-4</v>
      </c>
      <c r="D50" s="421" t="s">
        <v>597</v>
      </c>
      <c r="E50" s="363"/>
      <c r="F50" s="29">
        <f>C50*$F$4*1.1</f>
        <v>705295.56568286626</v>
      </c>
      <c r="G50" s="133">
        <f>F50/1.1</f>
        <v>641177.78698442387</v>
      </c>
      <c r="H50" s="133"/>
      <c r="I50" s="133"/>
      <c r="K50" s="802"/>
      <c r="L50" s="802"/>
    </row>
    <row r="51" spans="1:12" ht="46.8">
      <c r="A51" s="27">
        <f t="shared" si="10"/>
        <v>9</v>
      </c>
      <c r="B51" s="89" t="s">
        <v>316</v>
      </c>
      <c r="C51" s="425">
        <v>0.2</v>
      </c>
      <c r="D51" s="421" t="s">
        <v>600</v>
      </c>
      <c r="E51" s="363"/>
      <c r="F51" s="79">
        <f>C51*$F$39</f>
        <v>1834412.4941629865</v>
      </c>
      <c r="G51" s="137">
        <f>F51</f>
        <v>1834412.4941629865</v>
      </c>
      <c r="H51" s="133"/>
      <c r="I51" s="133"/>
      <c r="K51" s="802"/>
      <c r="L51" s="802"/>
    </row>
    <row r="52" spans="1:12" ht="19.95" customHeight="1">
      <c r="A52" s="27">
        <f t="shared" si="10"/>
        <v>10</v>
      </c>
      <c r="B52" s="89" t="s">
        <v>333</v>
      </c>
      <c r="C52" s="422"/>
      <c r="D52" s="421"/>
      <c r="E52" s="363"/>
      <c r="F52" s="79">
        <f ca="1">SUM('3.1.Vay-GĐ2'!E18:E32)</f>
        <v>145643703.42335883</v>
      </c>
      <c r="G52" s="137">
        <f ca="1">F52</f>
        <v>145643703.42335883</v>
      </c>
      <c r="H52" s="133"/>
      <c r="I52" s="133"/>
      <c r="K52" s="802"/>
      <c r="L52" s="802"/>
    </row>
    <row r="53" spans="1:12" ht="19.95" customHeight="1">
      <c r="A53" s="27">
        <f t="shared" si="10"/>
        <v>11</v>
      </c>
      <c r="B53" s="89" t="s">
        <v>317</v>
      </c>
      <c r="C53" s="424">
        <f ca="1">L53/100</f>
        <v>1.1921471110102422E-3</v>
      </c>
      <c r="D53" s="421" t="s">
        <v>599</v>
      </c>
      <c r="E53" s="363"/>
      <c r="F53" s="29">
        <f ca="1">C53*$F$59*1.1</f>
        <v>3236169.9641781705</v>
      </c>
      <c r="G53" s="133">
        <f ca="1">F53/1.1</f>
        <v>2941972.6947074276</v>
      </c>
      <c r="H53" s="133">
        <v>10000000000</v>
      </c>
      <c r="I53" s="133">
        <v>1000000000</v>
      </c>
      <c r="J53" s="88">
        <f>HSTV!$H$271</f>
        <v>0.129</v>
      </c>
      <c r="K53" s="88">
        <f>HSTV!$I$271</f>
        <v>6.9000000000000006E-2</v>
      </c>
      <c r="L53" s="802">
        <f ca="1">J53-(J53-K53)/(H53-I53)*($F$59-I53)</f>
        <v>0.11921471110102422</v>
      </c>
    </row>
    <row r="54" spans="1:12" ht="19.95" customHeight="1">
      <c r="A54" s="27">
        <f t="shared" si="10"/>
        <v>12</v>
      </c>
      <c r="B54" s="89" t="s">
        <v>318</v>
      </c>
      <c r="C54" s="424">
        <f ca="1">L54/100</f>
        <v>8.3150297770716948E-4</v>
      </c>
      <c r="D54" s="928" t="s">
        <v>601</v>
      </c>
      <c r="E54" s="929"/>
      <c r="F54" s="29">
        <f ca="1">C54*$F$59*50%</f>
        <v>1025988.75314533</v>
      </c>
      <c r="G54" s="133">
        <f ca="1">F54</f>
        <v>1025988.75314533</v>
      </c>
      <c r="H54" s="133">
        <f>H53</f>
        <v>10000000000</v>
      </c>
      <c r="I54" s="133">
        <f>I53</f>
        <v>1000000000</v>
      </c>
      <c r="J54" s="88">
        <f>HSTV!$H$275</f>
        <v>0.09</v>
      </c>
      <c r="K54" s="88">
        <f>HSTV!$I$275</f>
        <v>4.8000000000000001E-2</v>
      </c>
      <c r="L54" s="802">
        <f ca="1">J54-(J54-K54)/(H54-I54)*($F$59-I54)</f>
        <v>8.3150297770716947E-2</v>
      </c>
    </row>
    <row r="55" spans="1:12" ht="19.95" customHeight="1">
      <c r="A55" s="27">
        <f t="shared" si="10"/>
        <v>13</v>
      </c>
      <c r="B55" s="89" t="s">
        <v>887</v>
      </c>
      <c r="C55" s="424"/>
      <c r="D55" s="421"/>
      <c r="E55" s="363"/>
      <c r="F55" s="29">
        <f>'5.Chi phi'!AA16</f>
        <v>20000000</v>
      </c>
      <c r="G55" s="133">
        <f>F55</f>
        <v>20000000</v>
      </c>
      <c r="H55" s="133"/>
      <c r="I55" s="133"/>
      <c r="L55" s="802"/>
    </row>
    <row r="56" spans="1:12" s="110" customFormat="1" ht="19.95" customHeight="1">
      <c r="A56" s="73" t="s">
        <v>28</v>
      </c>
      <c r="B56" s="74" t="s">
        <v>33</v>
      </c>
      <c r="C56" s="922">
        <f ca="1">F56/(F4+F19+F23+F24+F42)</f>
        <v>9.2500833313093E-2</v>
      </c>
      <c r="D56" s="923"/>
      <c r="E56" s="924"/>
      <c r="F56" s="80">
        <f ca="1">SUM(F57:F58)</f>
        <v>208945323.38756248</v>
      </c>
      <c r="G56" s="433">
        <f ca="1">(G4+G19+G23+G24+G42)*$C$56</f>
        <v>191371055.82725108</v>
      </c>
      <c r="H56" s="136"/>
      <c r="I56" s="188"/>
      <c r="J56" s="188"/>
      <c r="K56" s="188"/>
      <c r="L56" s="188"/>
    </row>
    <row r="57" spans="1:12" ht="19.95" customHeight="1">
      <c r="A57" s="27">
        <v>1</v>
      </c>
      <c r="B57" s="78" t="s">
        <v>602</v>
      </c>
      <c r="C57" s="925">
        <v>0.05</v>
      </c>
      <c r="D57" s="926"/>
      <c r="E57" s="927"/>
      <c r="F57" s="29">
        <f ca="1">(F4+F19+F23+F24+F42)*C57</f>
        <v>112942400.57294023</v>
      </c>
      <c r="G57" s="434"/>
      <c r="H57" s="133"/>
    </row>
    <row r="58" spans="1:12" ht="19.95" customHeight="1">
      <c r="A58" s="183">
        <f>+A57+1</f>
        <v>2</v>
      </c>
      <c r="B58" s="286" t="s">
        <v>603</v>
      </c>
      <c r="C58" s="426"/>
      <c r="D58" s="427"/>
      <c r="E58" s="368"/>
      <c r="F58" s="287">
        <f ca="1">'DPTG-CTH'!E39</f>
        <v>96002922.814622253</v>
      </c>
      <c r="G58" s="434"/>
      <c r="H58" s="133"/>
    </row>
    <row r="59" spans="1:12" s="110" customFormat="1" ht="19.95" customHeight="1">
      <c r="A59" s="184"/>
      <c r="B59" s="184" t="s">
        <v>42</v>
      </c>
      <c r="C59" s="428"/>
      <c r="D59" s="429"/>
      <c r="E59" s="367"/>
      <c r="F59" s="83">
        <f ca="1">F4+F19+F23+F24+F42+F56</f>
        <v>2467793334.8463669</v>
      </c>
      <c r="G59" s="432">
        <f ca="1">G4+G19+G23+G24+G42+G56</f>
        <v>2260228697.136343</v>
      </c>
      <c r="H59" s="136"/>
      <c r="I59" s="188"/>
      <c r="J59" s="188"/>
      <c r="K59" s="188"/>
      <c r="L59" s="188"/>
    </row>
    <row r="60" spans="1:12" s="58" customFormat="1" ht="19.95" customHeight="1">
      <c r="A60" s="68" t="s">
        <v>20</v>
      </c>
      <c r="B60" s="69" t="s">
        <v>891</v>
      </c>
      <c r="C60" s="435"/>
      <c r="D60" s="436"/>
      <c r="E60" s="437"/>
      <c r="F60" s="71">
        <f ca="1">F59-F61</f>
        <v>754338000.45391011</v>
      </c>
      <c r="G60" s="430"/>
      <c r="H60" s="136"/>
      <c r="I60" s="135"/>
      <c r="J60" s="135"/>
      <c r="K60" s="135"/>
      <c r="L60" s="135"/>
    </row>
    <row r="61" spans="1:12" s="58" customFormat="1" ht="19.95" customHeight="1">
      <c r="A61" s="84" t="s">
        <v>20</v>
      </c>
      <c r="B61" s="85" t="s">
        <v>892</v>
      </c>
      <c r="C61" s="438"/>
      <c r="D61" s="439"/>
      <c r="E61" s="366"/>
      <c r="F61" s="86">
        <f ca="1">(F59-F55)*70%</f>
        <v>1713455334.3924568</v>
      </c>
      <c r="G61" s="430"/>
      <c r="H61" s="136"/>
      <c r="I61" s="135"/>
      <c r="J61" s="135"/>
      <c r="K61" s="135"/>
      <c r="L61" s="135"/>
    </row>
    <row r="63" spans="1:12" ht="19.95" customHeight="1">
      <c r="F63" s="133">
        <v>2467793334.8058333</v>
      </c>
      <c r="G63" s="133">
        <f ca="1">F59-F63</f>
        <v>4.0533542633056641E-2</v>
      </c>
    </row>
    <row r="64" spans="1:12" ht="19.95" customHeight="1">
      <c r="F64" s="133">
        <v>754338000.44175005</v>
      </c>
      <c r="G64" s="133">
        <f t="shared" ref="G64:G65" ca="1" si="14">F60-F64</f>
        <v>1.2160062789916992E-2</v>
      </c>
    </row>
    <row r="65" spans="6:7" ht="19.95" customHeight="1">
      <c r="F65" s="133">
        <v>1713455334.3640833</v>
      </c>
      <c r="G65" s="133">
        <f t="shared" ca="1" si="14"/>
        <v>2.8373479843139648E-2</v>
      </c>
    </row>
  </sheetData>
  <mergeCells count="16">
    <mergeCell ref="I1:I2"/>
    <mergeCell ref="A1:F1"/>
    <mergeCell ref="E2:F2"/>
    <mergeCell ref="C56:E56"/>
    <mergeCell ref="C57:E57"/>
    <mergeCell ref="D31:E31"/>
    <mergeCell ref="D23:E23"/>
    <mergeCell ref="D54:E54"/>
    <mergeCell ref="C26:E26"/>
    <mergeCell ref="D25:E25"/>
    <mergeCell ref="D27:E27"/>
    <mergeCell ref="D28:E28"/>
    <mergeCell ref="D29:E29"/>
    <mergeCell ref="C41:E41"/>
    <mergeCell ref="C49:E49"/>
    <mergeCell ref="C46:E47"/>
  </mergeCells>
  <printOptions horizontalCentered="1"/>
  <pageMargins left="0.7" right="0.2" top="0.6" bottom="0.55000000000000004" header="0.31" footer="0.35"/>
  <pageSetup paperSize="9" scale="95" firstPageNumber="8" orientation="portrait" useFirstPageNumber="1" r:id="rId1"/>
  <headerFooter alignWithMargins="0">
    <oddFooter>&amp;C&amp;P</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00FF"/>
  </sheetPr>
  <dimension ref="A1:P19"/>
  <sheetViews>
    <sheetView showZeros="0" workbookViewId="0">
      <selection sqref="A1:P1"/>
    </sheetView>
  </sheetViews>
  <sheetFormatPr defaultColWidth="9.109375" defaultRowHeight="20.100000000000001" customHeight="1"/>
  <cols>
    <col min="1" max="1" width="7.6640625" style="7" customWidth="1"/>
    <col min="2" max="2" width="19.88671875" style="4" bestFit="1" customWidth="1"/>
    <col min="3" max="3" width="12.109375" style="4" bestFit="1" customWidth="1"/>
    <col min="4" max="4" width="11.6640625" style="4" bestFit="1" customWidth="1"/>
    <col min="5" max="5" width="12.109375" style="8" bestFit="1" customWidth="1"/>
    <col min="6" max="6" width="13.88671875" style="8" bestFit="1" customWidth="1"/>
    <col min="7" max="7" width="12.109375" style="8" bestFit="1" customWidth="1"/>
    <col min="8" max="8" width="13.88671875" style="8" bestFit="1" customWidth="1"/>
    <col min="9" max="9" width="2.33203125" style="8" customWidth="1"/>
    <col min="10" max="10" width="5.5546875" style="7" bestFit="1" customWidth="1"/>
    <col min="11" max="12" width="6.33203125" style="7" bestFit="1" customWidth="1"/>
    <col min="13" max="13" width="13.33203125" style="7" bestFit="1" customWidth="1"/>
    <col min="14" max="14" width="12.33203125" style="7" bestFit="1" customWidth="1"/>
    <col min="15" max="15" width="15" style="7" bestFit="1" customWidth="1"/>
    <col min="16" max="16" width="13.33203125" style="7" bestFit="1" customWidth="1"/>
    <col min="17" max="16384" width="9.109375" style="7"/>
  </cols>
  <sheetData>
    <row r="1" spans="1:16" ht="20.100000000000001" customHeight="1">
      <c r="A1" s="866" t="s">
        <v>667</v>
      </c>
      <c r="B1" s="948"/>
      <c r="C1" s="948"/>
      <c r="D1" s="948"/>
      <c r="E1" s="948"/>
      <c r="F1" s="948"/>
      <c r="G1" s="948"/>
      <c r="H1" s="948"/>
      <c r="I1" s="948"/>
      <c r="J1" s="948"/>
      <c r="K1" s="948"/>
      <c r="L1" s="948"/>
      <c r="M1" s="948"/>
      <c r="N1" s="948"/>
      <c r="O1" s="948"/>
      <c r="P1" s="948"/>
    </row>
    <row r="2" spans="1:16" ht="20.100000000000001" customHeight="1">
      <c r="C2" s="134"/>
      <c r="D2" s="949"/>
      <c r="E2" s="949"/>
      <c r="F2" s="131"/>
      <c r="G2" s="131"/>
      <c r="H2" s="131"/>
      <c r="I2" s="131"/>
    </row>
    <row r="3" spans="1:16" s="1" customFormat="1" ht="20.100000000000001" customHeight="1">
      <c r="A3" s="947" t="s">
        <v>1</v>
      </c>
      <c r="B3" s="947" t="s">
        <v>39</v>
      </c>
      <c r="C3" s="871" t="s">
        <v>6</v>
      </c>
      <c r="D3" s="872"/>
      <c r="E3" s="872"/>
      <c r="F3" s="872"/>
      <c r="G3" s="872"/>
      <c r="H3" s="873"/>
    </row>
    <row r="4" spans="1:16" s="1" customFormat="1" ht="20.100000000000001" customHeight="1">
      <c r="A4" s="947"/>
      <c r="B4" s="947"/>
      <c r="C4" s="947" t="s">
        <v>254</v>
      </c>
      <c r="D4" s="947"/>
      <c r="E4" s="947"/>
      <c r="F4" s="947" t="s">
        <v>255</v>
      </c>
      <c r="G4" s="947"/>
      <c r="H4" s="947"/>
      <c r="J4" s="869" t="s">
        <v>78</v>
      </c>
      <c r="K4" s="871" t="s">
        <v>251</v>
      </c>
      <c r="L4" s="872"/>
      <c r="M4" s="947" t="s">
        <v>900</v>
      </c>
      <c r="N4" s="947"/>
      <c r="O4" s="947" t="s">
        <v>893</v>
      </c>
      <c r="P4" s="947"/>
    </row>
    <row r="5" spans="1:16" s="1" customFormat="1" ht="20.100000000000001" customHeight="1">
      <c r="A5" s="947"/>
      <c r="B5" s="947"/>
      <c r="C5" s="2" t="s">
        <v>263</v>
      </c>
      <c r="D5" s="2" t="s">
        <v>264</v>
      </c>
      <c r="E5" s="2" t="s">
        <v>265</v>
      </c>
      <c r="F5" s="2" t="s">
        <v>263</v>
      </c>
      <c r="G5" s="2" t="s">
        <v>264</v>
      </c>
      <c r="H5" s="2" t="s">
        <v>265</v>
      </c>
      <c r="J5" s="950"/>
      <c r="K5" s="5" t="s">
        <v>335</v>
      </c>
      <c r="L5" s="5" t="s">
        <v>336</v>
      </c>
      <c r="M5" s="2" t="s">
        <v>334</v>
      </c>
      <c r="N5" s="2" t="s">
        <v>179</v>
      </c>
      <c r="O5" s="2" t="s">
        <v>334</v>
      </c>
      <c r="P5" s="2" t="s">
        <v>179</v>
      </c>
    </row>
    <row r="6" spans="1:16" ht="20.100000000000001" customHeight="1">
      <c r="A6" s="3">
        <v>1</v>
      </c>
      <c r="B6" s="14" t="s">
        <v>22</v>
      </c>
      <c r="C6" s="15">
        <f>E6/1.1</f>
        <v>360783407.19545454</v>
      </c>
      <c r="D6" s="15">
        <f>E6-C6</f>
        <v>36078340.719545484</v>
      </c>
      <c r="E6" s="15">
        <f>'2.TH'!C6</f>
        <v>396861747.91500002</v>
      </c>
      <c r="F6" s="15">
        <f>H6/1.1</f>
        <v>1165777794.5171342</v>
      </c>
      <c r="G6" s="15">
        <f>H6-F6</f>
        <v>116577779.45171356</v>
      </c>
      <c r="H6" s="138">
        <f>'2.TH'!D6</f>
        <v>1282355573.9688478</v>
      </c>
      <c r="I6" s="494"/>
      <c r="J6" s="143">
        <v>2018</v>
      </c>
      <c r="K6" s="144">
        <v>0.05</v>
      </c>
      <c r="L6" s="144"/>
      <c r="M6" s="145">
        <f t="shared" ref="M6:M17" ca="1" si="0">$E$12*K6</f>
        <v>32336813.642065961</v>
      </c>
      <c r="N6" s="145"/>
      <c r="O6" s="145"/>
      <c r="P6" s="145"/>
    </row>
    <row r="7" spans="1:16" ht="20.100000000000001" customHeight="1">
      <c r="A7" s="10">
        <f>+A6+1</f>
        <v>2</v>
      </c>
      <c r="B7" s="12" t="s">
        <v>25</v>
      </c>
      <c r="C7" s="13">
        <f>E7/1.1</f>
        <v>151793180</v>
      </c>
      <c r="D7" s="13">
        <f t="shared" ref="D7:D11" si="1">E7-C7</f>
        <v>15179318</v>
      </c>
      <c r="E7" s="13">
        <f>'2.TH'!C7</f>
        <v>166972498</v>
      </c>
      <c r="F7" s="13">
        <f>H7/1.1</f>
        <v>670286240</v>
      </c>
      <c r="G7" s="15">
        <f t="shared" ref="G7:G11" si="2">H7-F7</f>
        <v>67028624</v>
      </c>
      <c r="H7" s="138">
        <f>'2.TH'!D7</f>
        <v>737314864</v>
      </c>
      <c r="I7" s="494"/>
      <c r="J7" s="10">
        <f>J6+1</f>
        <v>2019</v>
      </c>
      <c r="K7" s="140">
        <v>0.2</v>
      </c>
      <c r="L7" s="140"/>
      <c r="M7" s="141">
        <f t="shared" ca="1" si="0"/>
        <v>129347254.56826384</v>
      </c>
      <c r="N7" s="141">
        <f t="shared" ref="N7:N17" ca="1" si="3">$D$12*K6</f>
        <v>2748092.1515435134</v>
      </c>
      <c r="O7" s="141"/>
      <c r="P7" s="141"/>
    </row>
    <row r="8" spans="1:16" ht="20.100000000000001" customHeight="1">
      <c r="A8" s="10">
        <f>+A7+1</f>
        <v>3</v>
      </c>
      <c r="B8" s="12" t="s">
        <v>27</v>
      </c>
      <c r="C8" s="13">
        <f>E8/1.1</f>
        <v>2818906</v>
      </c>
      <c r="D8" s="13">
        <f t="shared" si="1"/>
        <v>281890.60000000009</v>
      </c>
      <c r="E8" s="13">
        <f>'2.TH'!C8</f>
        <v>3100796.6</v>
      </c>
      <c r="F8" s="13">
        <f>H8/1.1</f>
        <v>17658425.368007816</v>
      </c>
      <c r="G8" s="15">
        <f t="shared" si="2"/>
        <v>1765842.5368007831</v>
      </c>
      <c r="H8" s="138">
        <f>'2.TH'!D8</f>
        <v>19424267.9048086</v>
      </c>
      <c r="I8" s="494"/>
      <c r="J8" s="10">
        <f t="shared" ref="J8:J17" si="4">J7+1</f>
        <v>2020</v>
      </c>
      <c r="K8" s="140">
        <v>0.15</v>
      </c>
      <c r="L8" s="140"/>
      <c r="M8" s="141">
        <f t="shared" ca="1" si="0"/>
        <v>97010440.926197872</v>
      </c>
      <c r="N8" s="141">
        <f t="shared" ca="1" si="3"/>
        <v>10992368.606174054</v>
      </c>
      <c r="O8" s="141"/>
      <c r="P8" s="141"/>
    </row>
    <row r="9" spans="1:16" ht="20.100000000000001" customHeight="1">
      <c r="A9" s="10">
        <f>+A8+1</f>
        <v>4</v>
      </c>
      <c r="B9" s="12" t="s">
        <v>29</v>
      </c>
      <c r="C9" s="13">
        <f>E9/1.1</f>
        <v>9028136.5845454521</v>
      </c>
      <c r="D9" s="13">
        <f t="shared" si="1"/>
        <v>902813.6584545467</v>
      </c>
      <c r="E9" s="13">
        <f>'2.TH'!C9</f>
        <v>9930950.2429999989</v>
      </c>
      <c r="F9" s="13">
        <f ca="1">H9/1.1</f>
        <v>29547262.663328037</v>
      </c>
      <c r="G9" s="15">
        <f t="shared" ca="1" si="2"/>
        <v>2954726.2663328052</v>
      </c>
      <c r="H9" s="138">
        <f ca="1">'2.TH'!D9</f>
        <v>32501988.929660842</v>
      </c>
      <c r="I9" s="494"/>
      <c r="J9" s="10">
        <f t="shared" si="4"/>
        <v>2021</v>
      </c>
      <c r="K9" s="140">
        <v>0.15</v>
      </c>
      <c r="L9" s="140"/>
      <c r="M9" s="141">
        <f t="shared" ca="1" si="0"/>
        <v>97010440.926197872</v>
      </c>
      <c r="N9" s="141">
        <f t="shared" ca="1" si="3"/>
        <v>8244276.4546305398</v>
      </c>
      <c r="O9" s="141"/>
      <c r="P9" s="141"/>
    </row>
    <row r="10" spans="1:16" ht="20.100000000000001" customHeight="1">
      <c r="A10" s="10">
        <f>+A9+1</f>
        <v>5</v>
      </c>
      <c r="B10" s="12" t="s">
        <v>41</v>
      </c>
      <c r="C10" s="13">
        <f ca="1">SUM('2.1.Khac- GĐ1'!E34:E39,'2.1.Khac- GĐ1'!E47)/1.1+SUM('2.1.Khac- GĐ1'!E40:E46)</f>
        <v>55153468.254022591</v>
      </c>
      <c r="D10" s="13">
        <f ca="1">E10-C10</f>
        <v>1386636.5220909119</v>
      </c>
      <c r="E10" s="13">
        <f ca="1">'2.TH'!C10</f>
        <v>56540104.776113503</v>
      </c>
      <c r="F10" s="13">
        <f ca="1">'3.TMĐT-GĐ2'!G42</f>
        <v>185587918.76062211</v>
      </c>
      <c r="G10" s="15">
        <f t="shared" ca="1" si="2"/>
        <v>1663397.894865334</v>
      </c>
      <c r="H10" s="138">
        <f ca="1">'2.TH'!D10</f>
        <v>187251316.65548745</v>
      </c>
      <c r="I10" s="494"/>
      <c r="J10" s="10">
        <f t="shared" si="4"/>
        <v>2022</v>
      </c>
      <c r="K10" s="140">
        <v>0.2</v>
      </c>
      <c r="L10" s="140"/>
      <c r="M10" s="141">
        <f t="shared" ca="1" si="0"/>
        <v>129347254.56826384</v>
      </c>
      <c r="N10" s="141">
        <f t="shared" ca="1" si="3"/>
        <v>8244276.4546305398</v>
      </c>
      <c r="O10" s="141"/>
      <c r="P10" s="141"/>
    </row>
    <row r="11" spans="1:16" ht="20.100000000000001" customHeight="1">
      <c r="A11" s="17">
        <f>+A10+1</f>
        <v>6</v>
      </c>
      <c r="B11" s="18" t="s">
        <v>33</v>
      </c>
      <c r="C11" s="19">
        <f ca="1">SUM(C6:C10)*E11/SUM(E6:E10)</f>
        <v>12197331.776426353</v>
      </c>
      <c r="D11" s="19">
        <f t="shared" ca="1" si="1"/>
        <v>1132843.5307793245</v>
      </c>
      <c r="E11" s="19">
        <f ca="1">'2.TH'!C11</f>
        <v>13330175.307205677</v>
      </c>
      <c r="F11" s="19">
        <f ca="1">SUM(F6:F10)*H11/SUM(H6:H10)</f>
        <v>191371055.82725111</v>
      </c>
      <c r="G11" s="19">
        <f t="shared" ca="1" si="2"/>
        <v>17574267.560311377</v>
      </c>
      <c r="H11" s="19">
        <f ca="1">'2.TH'!D11</f>
        <v>208945323.38756248</v>
      </c>
      <c r="I11" s="495"/>
      <c r="J11" s="10">
        <f t="shared" si="4"/>
        <v>2023</v>
      </c>
      <c r="K11" s="140"/>
      <c r="L11" s="140"/>
      <c r="M11" s="141">
        <f t="shared" ca="1" si="0"/>
        <v>0</v>
      </c>
      <c r="N11" s="141">
        <f t="shared" ca="1" si="3"/>
        <v>10992368.606174054</v>
      </c>
      <c r="O11" s="141"/>
      <c r="P11" s="141"/>
    </row>
    <row r="12" spans="1:16" s="1" customFormat="1" ht="20.100000000000001" customHeight="1">
      <c r="A12" s="5"/>
      <c r="B12" s="5" t="s">
        <v>40</v>
      </c>
      <c r="C12" s="21">
        <f ca="1">SUM(C6:C11)</f>
        <v>591774429.81044888</v>
      </c>
      <c r="D12" s="21">
        <f t="shared" ref="D12:H12" ca="1" si="5">SUM(D6:D11)</f>
        <v>54961843.030870266</v>
      </c>
      <c r="E12" s="21">
        <f t="shared" ca="1" si="5"/>
        <v>646736272.8413192</v>
      </c>
      <c r="F12" s="21">
        <f t="shared" ca="1" si="5"/>
        <v>2260228697.136343</v>
      </c>
      <c r="G12" s="21">
        <f t="shared" ca="1" si="5"/>
        <v>207564637.71002385</v>
      </c>
      <c r="H12" s="139">
        <f t="shared" ca="1" si="5"/>
        <v>2467793334.8463669</v>
      </c>
      <c r="I12" s="493"/>
      <c r="J12" s="10">
        <f t="shared" si="4"/>
        <v>2024</v>
      </c>
      <c r="K12" s="142"/>
      <c r="L12" s="142"/>
      <c r="M12" s="141">
        <f t="shared" ca="1" si="0"/>
        <v>0</v>
      </c>
      <c r="N12" s="141">
        <f t="shared" ca="1" si="3"/>
        <v>0</v>
      </c>
      <c r="O12" s="141"/>
      <c r="P12" s="141"/>
    </row>
    <row r="13" spans="1:16" ht="20.100000000000001" customHeight="1">
      <c r="C13" s="20"/>
      <c r="D13" s="20"/>
      <c r="E13" s="9">
        <f ca="1">E12-'2.TMĐT-GĐ1'!O63</f>
        <v>0</v>
      </c>
      <c r="F13" s="9"/>
      <c r="G13" s="9"/>
      <c r="H13" s="9"/>
      <c r="I13" s="9"/>
      <c r="J13" s="10">
        <f t="shared" si="4"/>
        <v>2025</v>
      </c>
      <c r="K13" s="140"/>
      <c r="L13" s="140"/>
      <c r="M13" s="141">
        <f t="shared" ca="1" si="0"/>
        <v>0</v>
      </c>
      <c r="N13" s="141">
        <f t="shared" ca="1" si="3"/>
        <v>0</v>
      </c>
      <c r="O13" s="141">
        <f ca="1">$H$12*K13</f>
        <v>0</v>
      </c>
      <c r="P13" s="141">
        <f ca="1">$G$12*K13</f>
        <v>0</v>
      </c>
    </row>
    <row r="14" spans="1:16" ht="20.100000000000001" customHeight="1">
      <c r="J14" s="10">
        <f t="shared" si="4"/>
        <v>2026</v>
      </c>
      <c r="K14" s="140">
        <v>0.25</v>
      </c>
      <c r="L14" s="140">
        <f>'DPTG-CTH'!C22</f>
        <v>0</v>
      </c>
      <c r="M14" s="141">
        <f t="shared" ca="1" si="0"/>
        <v>161684068.2103298</v>
      </c>
      <c r="N14" s="141">
        <f t="shared" ca="1" si="3"/>
        <v>0</v>
      </c>
      <c r="O14" s="141">
        <f ca="1">$H$12*L14</f>
        <v>0</v>
      </c>
      <c r="P14" s="141"/>
    </row>
    <row r="15" spans="1:16" ht="20.100000000000001" customHeight="1">
      <c r="J15" s="10">
        <f t="shared" si="4"/>
        <v>2027</v>
      </c>
      <c r="K15" s="140"/>
      <c r="L15" s="140">
        <f>'DPTG-CTH'!D22</f>
        <v>0.5</v>
      </c>
      <c r="M15" s="141">
        <f t="shared" ca="1" si="0"/>
        <v>0</v>
      </c>
      <c r="N15" s="141">
        <f t="shared" ca="1" si="3"/>
        <v>13740460.757717567</v>
      </c>
      <c r="O15" s="141">
        <f ca="1">$H$12*L15</f>
        <v>1233896667.4231834</v>
      </c>
      <c r="P15" s="141">
        <f ca="1">$G$12*L14</f>
        <v>0</v>
      </c>
    </row>
    <row r="16" spans="1:16" ht="20.100000000000001" customHeight="1">
      <c r="J16" s="10">
        <f t="shared" si="4"/>
        <v>2028</v>
      </c>
      <c r="K16" s="140"/>
      <c r="L16" s="140">
        <f>'DPTG-CTH'!E22</f>
        <v>0.5</v>
      </c>
      <c r="M16" s="141">
        <f t="shared" ca="1" si="0"/>
        <v>0</v>
      </c>
      <c r="N16" s="141">
        <f t="shared" ca="1" si="3"/>
        <v>0</v>
      </c>
      <c r="O16" s="141">
        <f ca="1">$H$12*L16</f>
        <v>1233896667.4231834</v>
      </c>
      <c r="P16" s="141">
        <f ca="1">$G$12*L15</f>
        <v>103782318.85501193</v>
      </c>
    </row>
    <row r="17" spans="10:16" ht="20.100000000000001" customHeight="1">
      <c r="J17" s="17">
        <f t="shared" si="4"/>
        <v>2029</v>
      </c>
      <c r="K17" s="480"/>
      <c r="L17" s="480"/>
      <c r="M17" s="481">
        <f t="shared" ca="1" si="0"/>
        <v>0</v>
      </c>
      <c r="N17" s="481">
        <f t="shared" ca="1" si="3"/>
        <v>0</v>
      </c>
      <c r="O17" s="481"/>
      <c r="P17" s="481">
        <f ca="1">$G$12*L16</f>
        <v>103782318.85501193</v>
      </c>
    </row>
    <row r="18" spans="10:16" ht="20.100000000000001" customHeight="1">
      <c r="J18" s="478"/>
      <c r="K18" s="483">
        <f t="shared" ref="K18" si="6">SUM(K6:K17)</f>
        <v>1</v>
      </c>
      <c r="L18" s="483">
        <f t="shared" ref="L18" si="7">SUM(L6:L17)</f>
        <v>1</v>
      </c>
      <c r="M18" s="479">
        <f t="shared" ref="M18:N18" ca="1" si="8">SUM(M6:M17)</f>
        <v>646736272.8413192</v>
      </c>
      <c r="N18" s="479">
        <f t="shared" ca="1" si="8"/>
        <v>54961843.030870266</v>
      </c>
      <c r="O18" s="479">
        <f ca="1">SUM(O6:O17)</f>
        <v>2467793334.8463669</v>
      </c>
      <c r="P18" s="479">
        <f ca="1">SUM(P6:P17)</f>
        <v>207564637.71002385</v>
      </c>
    </row>
    <row r="19" spans="10:16" ht="20.100000000000001" customHeight="1">
      <c r="M19" s="484">
        <f ca="1">M18-E12</f>
        <v>0</v>
      </c>
      <c r="N19" s="484">
        <f ca="1">N18-D12</f>
        <v>0</v>
      </c>
      <c r="O19" s="484">
        <f ca="1">O18-H12</f>
        <v>0</v>
      </c>
      <c r="P19" s="484">
        <f ca="1">P18-G12</f>
        <v>0</v>
      </c>
    </row>
  </sheetData>
  <mergeCells count="11">
    <mergeCell ref="K4:L4"/>
    <mergeCell ref="A3:A5"/>
    <mergeCell ref="B3:B5"/>
    <mergeCell ref="A1:P1"/>
    <mergeCell ref="D2:E2"/>
    <mergeCell ref="C4:E4"/>
    <mergeCell ref="F4:H4"/>
    <mergeCell ref="M4:N4"/>
    <mergeCell ref="O4:P4"/>
    <mergeCell ref="J4:J5"/>
    <mergeCell ref="C3:H3"/>
  </mergeCells>
  <phoneticPr fontId="14" type="noConversion"/>
  <printOptions horizontalCentered="1"/>
  <pageMargins left="0.39370078740157483" right="0.47244094488188981" top="0.98425196850393704" bottom="0.98425196850393704" header="0.51181102362204722" footer="0.51181102362204722"/>
  <pageSetup paperSize="9" orientation="landscape" r:id="rId1"/>
  <headerFooter alignWithMargins="0">
    <oddFooter>&amp;R&amp;P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00FF"/>
  </sheetPr>
  <dimension ref="A1:M43"/>
  <sheetViews>
    <sheetView workbookViewId="0">
      <selection activeCell="F24" sqref="F24"/>
    </sheetView>
  </sheetViews>
  <sheetFormatPr defaultColWidth="11.44140625" defaultRowHeight="15.6"/>
  <cols>
    <col min="1" max="1" width="10.88671875" style="373" customWidth="1"/>
    <col min="2" max="2" width="32.5546875" style="373" customWidth="1"/>
    <col min="3" max="3" width="12.109375" style="373" bestFit="1" customWidth="1"/>
    <col min="4" max="6" width="13.88671875" style="373" bestFit="1" customWidth="1"/>
    <col min="7" max="7" width="12.109375" style="373" bestFit="1" customWidth="1"/>
    <col min="8" max="8" width="8" style="373" bestFit="1" customWidth="1"/>
    <col min="9" max="9" width="10.33203125" style="373" bestFit="1" customWidth="1"/>
    <col min="10" max="10" width="15" style="373" bestFit="1" customWidth="1"/>
    <col min="11" max="12" width="13.5546875" style="373" bestFit="1" customWidth="1"/>
    <col min="13" max="16384" width="11.44140625" style="373"/>
  </cols>
  <sheetData>
    <row r="1" spans="1:7">
      <c r="A1" s="371" t="s">
        <v>960</v>
      </c>
      <c r="B1" s="372"/>
      <c r="C1" s="372"/>
      <c r="D1" s="372"/>
      <c r="E1" s="372"/>
      <c r="F1" s="372"/>
      <c r="G1" s="372"/>
    </row>
    <row r="2" spans="1:7">
      <c r="A2" s="374"/>
      <c r="B2" s="372"/>
      <c r="C2" s="375"/>
      <c r="D2" s="375"/>
      <c r="E2" s="375"/>
      <c r="F2" s="375"/>
      <c r="G2" s="375"/>
    </row>
    <row r="3" spans="1:7">
      <c r="A3" s="374"/>
      <c r="B3" s="376"/>
      <c r="C3" s="375"/>
      <c r="D3" s="377"/>
      <c r="E3" s="375"/>
      <c r="F3" s="375"/>
      <c r="G3" s="375"/>
    </row>
    <row r="4" spans="1:7" ht="18">
      <c r="A4" s="378" t="s">
        <v>604</v>
      </c>
      <c r="B4" s="379">
        <f>'3.TMĐT-GĐ2'!F4</f>
        <v>1282355573.9688478</v>
      </c>
      <c r="C4" s="375"/>
      <c r="D4" s="375"/>
      <c r="E4" s="375"/>
      <c r="F4" s="375"/>
      <c r="G4" s="375"/>
    </row>
    <row r="5" spans="1:7" ht="18">
      <c r="A5" s="378" t="s">
        <v>605</v>
      </c>
      <c r="B5" s="379">
        <f>'3.TMĐT-GĐ2'!F19</f>
        <v>737314864</v>
      </c>
      <c r="C5" s="375"/>
      <c r="D5" s="375"/>
      <c r="E5" s="375"/>
      <c r="F5" s="375"/>
      <c r="G5" s="375"/>
    </row>
    <row r="6" spans="1:7" ht="18">
      <c r="A6" s="378" t="s">
        <v>606</v>
      </c>
      <c r="B6" s="379">
        <f ca="1">'3.TMĐT-GĐ2'!F23+'3.TMĐT-GĐ2'!F24+'3.TMĐT-GĐ2'!F42-'3.TMĐT-GĐ2'!F52</f>
        <v>93533870.066598058</v>
      </c>
      <c r="C6" s="375"/>
      <c r="D6" s="375"/>
      <c r="E6" s="375"/>
      <c r="F6" s="375"/>
      <c r="G6" s="375"/>
    </row>
    <row r="7" spans="1:7" ht="18">
      <c r="A7" s="374"/>
      <c r="B7" s="378" t="s">
        <v>607</v>
      </c>
      <c r="C7" s="380"/>
      <c r="D7" s="380"/>
      <c r="E7" s="380"/>
      <c r="F7" s="380"/>
      <c r="G7" s="380"/>
    </row>
    <row r="8" spans="1:7">
      <c r="A8" s="381" t="s">
        <v>608</v>
      </c>
      <c r="B8" s="372"/>
      <c r="C8" s="375"/>
      <c r="D8" s="375"/>
      <c r="E8" s="375"/>
      <c r="F8" s="375"/>
      <c r="G8" s="375"/>
    </row>
    <row r="9" spans="1:7" ht="30.6" customHeight="1">
      <c r="A9" s="381"/>
      <c r="B9" s="372"/>
      <c r="C9" s="375"/>
      <c r="D9" s="375"/>
      <c r="E9" s="375"/>
    </row>
    <row r="10" spans="1:7">
      <c r="A10" s="382" t="s">
        <v>609</v>
      </c>
      <c r="B10" s="383"/>
      <c r="C10" s="384"/>
      <c r="D10" s="384"/>
      <c r="E10" s="384"/>
      <c r="F10" s="384"/>
      <c r="G10" s="384"/>
    </row>
    <row r="11" spans="1:7" ht="12.6" customHeight="1">
      <c r="A11" s="381"/>
      <c r="B11" s="383"/>
      <c r="C11" s="384"/>
      <c r="E11" s="378"/>
      <c r="G11" s="385"/>
    </row>
    <row r="12" spans="1:7" ht="12.6" customHeight="1">
      <c r="A12" s="381"/>
      <c r="B12" s="383"/>
      <c r="C12" s="384"/>
      <c r="E12" s="378"/>
      <c r="G12" s="385"/>
    </row>
    <row r="13" spans="1:7">
      <c r="A13" s="373" t="s">
        <v>610</v>
      </c>
      <c r="B13" s="383"/>
      <c r="C13" s="384"/>
      <c r="D13" s="384"/>
      <c r="E13" s="384"/>
      <c r="F13" s="384"/>
      <c r="G13" s="384"/>
    </row>
    <row r="14" spans="1:7">
      <c r="A14" s="373" t="s">
        <v>611</v>
      </c>
      <c r="B14" s="383"/>
      <c r="C14" s="384"/>
      <c r="D14" s="384"/>
      <c r="E14" s="384"/>
      <c r="F14" s="384"/>
      <c r="G14" s="384"/>
    </row>
    <row r="15" spans="1:7" ht="18">
      <c r="A15" s="373" t="s">
        <v>612</v>
      </c>
      <c r="C15" s="384"/>
      <c r="D15" s="384"/>
      <c r="E15" s="384"/>
    </row>
    <row r="16" spans="1:7" ht="18">
      <c r="A16" s="373" t="s">
        <v>613</v>
      </c>
      <c r="C16" s="384"/>
      <c r="D16" s="384"/>
      <c r="E16" s="384"/>
    </row>
    <row r="17" spans="1:12">
      <c r="C17" s="384"/>
      <c r="D17" s="384"/>
      <c r="E17" s="384"/>
    </row>
    <row r="18" spans="1:12">
      <c r="A18" s="951" t="s">
        <v>614</v>
      </c>
      <c r="B18" s="951"/>
      <c r="C18" s="951"/>
      <c r="D18" s="951"/>
      <c r="E18" s="386"/>
      <c r="F18" s="384"/>
      <c r="G18" s="384"/>
    </row>
    <row r="19" spans="1:12">
      <c r="A19" s="958" t="s">
        <v>1</v>
      </c>
      <c r="B19" s="958" t="s">
        <v>615</v>
      </c>
      <c r="C19" s="955" t="s">
        <v>616</v>
      </c>
      <c r="D19" s="956"/>
      <c r="E19" s="957"/>
      <c r="F19" s="384"/>
      <c r="G19" s="384"/>
    </row>
    <row r="20" spans="1:12">
      <c r="A20" s="958"/>
      <c r="B20" s="958"/>
      <c r="C20" s="387" t="s">
        <v>618</v>
      </c>
      <c r="D20" s="387" t="s">
        <v>619</v>
      </c>
      <c r="E20" s="387" t="s">
        <v>620</v>
      </c>
      <c r="F20" s="384"/>
      <c r="G20" s="384"/>
    </row>
    <row r="21" spans="1:12">
      <c r="A21" s="958"/>
      <c r="B21" s="958"/>
      <c r="C21" s="387">
        <v>1</v>
      </c>
      <c r="D21" s="387">
        <f t="shared" ref="D21" si="0">C21+1</f>
        <v>2</v>
      </c>
      <c r="E21" s="387">
        <f>D21+1</f>
        <v>3</v>
      </c>
      <c r="F21" s="384"/>
      <c r="G21" s="384"/>
    </row>
    <row r="22" spans="1:12">
      <c r="A22" s="388">
        <v>1</v>
      </c>
      <c r="B22" s="476" t="s">
        <v>665</v>
      </c>
      <c r="C22" s="477"/>
      <c r="D22" s="477">
        <v>0.5</v>
      </c>
      <c r="E22" s="477">
        <f>100%-SUM(C22:D22)</f>
        <v>0.5</v>
      </c>
      <c r="F22" s="383"/>
      <c r="G22" s="383"/>
    </row>
    <row r="23" spans="1:12">
      <c r="A23" s="388">
        <f>+A22+1</f>
        <v>2</v>
      </c>
      <c r="B23" s="389" t="s">
        <v>621</v>
      </c>
      <c r="C23" s="411">
        <f ca="1">SUM($B$4:$B$6)*C22</f>
        <v>0</v>
      </c>
      <c r="D23" s="411">
        <f t="shared" ref="D23:E23" ca="1" si="1">SUM($B$4:$B$6)*D22</f>
        <v>1056602154.0177228</v>
      </c>
      <c r="E23" s="411">
        <f t="shared" ca="1" si="1"/>
        <v>1056602154.0177228</v>
      </c>
      <c r="F23" s="390">
        <f ca="1">SUM(C23:E23)-SUM(B4:B6)</f>
        <v>0</v>
      </c>
      <c r="G23" s="384"/>
    </row>
    <row r="24" spans="1:12">
      <c r="G24" s="384"/>
    </row>
    <row r="25" spans="1:12">
      <c r="A25" s="959" t="s">
        <v>666</v>
      </c>
      <c r="B25" s="959"/>
      <c r="C25" s="951"/>
      <c r="D25" s="951"/>
      <c r="E25" s="951"/>
      <c r="F25" s="391"/>
      <c r="G25" s="384"/>
    </row>
    <row r="26" spans="1:12" s="391" customFormat="1">
      <c r="A26" s="960" t="s">
        <v>1</v>
      </c>
      <c r="B26" s="960" t="s">
        <v>97</v>
      </c>
      <c r="C26" s="955" t="s">
        <v>622</v>
      </c>
      <c r="D26" s="956"/>
      <c r="E26" s="956"/>
      <c r="F26" s="956"/>
      <c r="G26" s="957"/>
      <c r="H26" s="386"/>
      <c r="I26" s="373"/>
      <c r="J26" s="373"/>
      <c r="K26" s="373"/>
      <c r="L26" s="373"/>
    </row>
    <row r="27" spans="1:12" s="391" customFormat="1">
      <c r="A27" s="953"/>
      <c r="B27" s="953"/>
      <c r="C27" s="392" t="s">
        <v>623</v>
      </c>
      <c r="D27" s="392" t="s">
        <v>624</v>
      </c>
      <c r="E27" s="392" t="s">
        <v>625</v>
      </c>
      <c r="F27" s="392" t="s">
        <v>626</v>
      </c>
      <c r="G27" s="392" t="s">
        <v>617</v>
      </c>
      <c r="H27" s="384"/>
      <c r="I27" s="373"/>
      <c r="J27" s="373"/>
      <c r="K27" s="373"/>
      <c r="L27" s="373"/>
    </row>
    <row r="28" spans="1:12" s="391" customFormat="1">
      <c r="A28" s="961"/>
      <c r="B28" s="961"/>
      <c r="C28" s="393">
        <v>1</v>
      </c>
      <c r="D28" s="393">
        <f>C28+1</f>
        <v>2</v>
      </c>
      <c r="E28" s="393">
        <f>D28+1</f>
        <v>3</v>
      </c>
      <c r="F28" s="393">
        <f>E28+1</f>
        <v>4</v>
      </c>
      <c r="G28" s="393">
        <f>F28+1</f>
        <v>5</v>
      </c>
      <c r="H28" s="384"/>
      <c r="I28" s="373"/>
      <c r="J28" s="373"/>
      <c r="K28" s="373"/>
      <c r="L28" s="373"/>
    </row>
    <row r="29" spans="1:12" ht="31.2">
      <c r="A29" s="388">
        <v>1</v>
      </c>
      <c r="B29" s="394" t="s">
        <v>627</v>
      </c>
      <c r="C29" s="395">
        <v>100</v>
      </c>
      <c r="D29" s="396">
        <v>106.82</v>
      </c>
      <c r="E29" s="396">
        <v>103.68</v>
      </c>
      <c r="F29" s="396">
        <v>103.07</v>
      </c>
      <c r="G29" s="397">
        <v>106.4</v>
      </c>
      <c r="H29" s="384"/>
    </row>
    <row r="30" spans="1:12" ht="31.2">
      <c r="A30" s="388">
        <f>+A29+1</f>
        <v>2</v>
      </c>
      <c r="B30" s="394" t="s">
        <v>628</v>
      </c>
      <c r="C30" s="395"/>
      <c r="D30" s="398">
        <f>D29/C29</f>
        <v>1.0682</v>
      </c>
      <c r="E30" s="398">
        <f>E29/D29</f>
        <v>0.9706047556637335</v>
      </c>
      <c r="F30" s="398">
        <f>F29/E29</f>
        <v>0.99411651234567888</v>
      </c>
      <c r="G30" s="398">
        <f>G29/F29</f>
        <v>1.032308140098962</v>
      </c>
      <c r="H30" s="384"/>
    </row>
    <row r="31" spans="1:12" s="405" customFormat="1">
      <c r="A31" s="388">
        <f>+A30+1</f>
        <v>3</v>
      </c>
      <c r="B31" s="399" t="s">
        <v>629</v>
      </c>
      <c r="C31" s="400"/>
      <c r="D31" s="401"/>
      <c r="E31" s="401"/>
      <c r="F31" s="402"/>
      <c r="G31" s="403">
        <f>AVERAGE(C30:G30)</f>
        <v>1.0163073520270935</v>
      </c>
      <c r="H31" s="404">
        <f>G31/100</f>
        <v>1.0163073520270936E-2</v>
      </c>
    </row>
    <row r="32" spans="1:12">
      <c r="A32" s="406"/>
      <c r="B32" s="407"/>
      <c r="F32" s="391"/>
      <c r="G32" s="386"/>
    </row>
    <row r="33" spans="1:13">
      <c r="A33" s="951" t="s">
        <v>630</v>
      </c>
      <c r="B33" s="951"/>
      <c r="C33" s="951"/>
      <c r="D33" s="951"/>
      <c r="E33" s="386"/>
      <c r="F33" s="384"/>
      <c r="G33" s="384"/>
      <c r="L33" s="408"/>
    </row>
    <row r="34" spans="1:13" s="391" customFormat="1">
      <c r="A34" s="952" t="s">
        <v>1</v>
      </c>
      <c r="B34" s="952" t="s">
        <v>615</v>
      </c>
      <c r="C34" s="955" t="s">
        <v>616</v>
      </c>
      <c r="D34" s="956"/>
      <c r="E34" s="957"/>
      <c r="F34" s="384"/>
      <c r="G34" s="384"/>
      <c r="H34" s="373"/>
      <c r="L34" s="409"/>
    </row>
    <row r="35" spans="1:13" s="391" customFormat="1">
      <c r="A35" s="953"/>
      <c r="B35" s="953"/>
      <c r="C35" s="387" t="s">
        <v>618</v>
      </c>
      <c r="D35" s="387" t="s">
        <v>619</v>
      </c>
      <c r="E35" s="387" t="s">
        <v>620</v>
      </c>
      <c r="F35" s="384"/>
      <c r="G35" s="384"/>
      <c r="H35" s="373"/>
      <c r="L35" s="409"/>
    </row>
    <row r="36" spans="1:13">
      <c r="A36" s="954"/>
      <c r="B36" s="954"/>
      <c r="C36" s="410">
        <f>C21</f>
        <v>1</v>
      </c>
      <c r="D36" s="410">
        <f>C36+1</f>
        <v>2</v>
      </c>
      <c r="E36" s="410">
        <f>D36+1.484268055</f>
        <v>3.4842680550000003</v>
      </c>
      <c r="F36" s="384"/>
      <c r="G36" s="384"/>
      <c r="L36" s="409"/>
    </row>
    <row r="37" spans="1:13" ht="31.2">
      <c r="A37" s="388">
        <v>1</v>
      </c>
      <c r="B37" s="389" t="s">
        <v>631</v>
      </c>
      <c r="C37" s="411">
        <f ca="1">C23</f>
        <v>0</v>
      </c>
      <c r="D37" s="411">
        <f ca="1">D23</f>
        <v>1056602154.0177228</v>
      </c>
      <c r="E37" s="411">
        <f ca="1">E23</f>
        <v>1056602154.0177228</v>
      </c>
      <c r="F37" s="384"/>
      <c r="G37" s="384"/>
      <c r="H37" s="390"/>
      <c r="L37" s="409"/>
    </row>
    <row r="38" spans="1:13">
      <c r="A38" s="388">
        <f>+A37+1</f>
        <v>2</v>
      </c>
      <c r="B38" s="389" t="s">
        <v>632</v>
      </c>
      <c r="C38" s="411">
        <f ca="1">C37*($G$31^C36-1)</f>
        <v>0</v>
      </c>
      <c r="D38" s="411">
        <f ca="1">D37*($G$31^D36-1)</f>
        <v>34741748.48198317</v>
      </c>
      <c r="E38" s="411">
        <f ca="1">E37*($G$31^E36-1)</f>
        <v>61261174.332639091</v>
      </c>
      <c r="F38" s="384"/>
      <c r="G38" s="384"/>
      <c r="J38" s="412"/>
      <c r="K38" s="412"/>
      <c r="L38" s="412"/>
    </row>
    <row r="39" spans="1:13" ht="18">
      <c r="A39" s="388">
        <f>+A38+1</f>
        <v>3</v>
      </c>
      <c r="B39" s="389" t="s">
        <v>633</v>
      </c>
      <c r="C39" s="411">
        <f ca="1">+C38</f>
        <v>0</v>
      </c>
      <c r="D39" s="411">
        <f t="shared" ref="D39" ca="1" si="2">C39+D38</f>
        <v>34741748.48198317</v>
      </c>
      <c r="E39" s="411">
        <f ca="1">D39+E38</f>
        <v>96002922.814622253</v>
      </c>
      <c r="F39" s="384"/>
      <c r="G39" s="384"/>
      <c r="J39" s="413"/>
      <c r="K39" s="413"/>
      <c r="L39" s="413"/>
    </row>
    <row r="40" spans="1:13">
      <c r="B40" s="414"/>
      <c r="C40" s="415"/>
      <c r="D40" s="415"/>
      <c r="E40" s="415"/>
      <c r="F40" s="415"/>
      <c r="G40" s="384"/>
      <c r="J40" s="413"/>
      <c r="K40" s="413"/>
      <c r="L40" s="413"/>
      <c r="M40" s="330"/>
    </row>
    <row r="41" spans="1:13">
      <c r="E41" s="844">
        <f ca="1">'3.TMĐT-GĐ2'!G63</f>
        <v>4.0533542633056641E-2</v>
      </c>
    </row>
    <row r="42" spans="1:13">
      <c r="D42" s="379"/>
      <c r="E42" s="379"/>
      <c r="F42" s="379"/>
      <c r="G42" s="379"/>
      <c r="H42" s="379"/>
    </row>
    <row r="43" spans="1:13">
      <c r="C43" s="379"/>
    </row>
  </sheetData>
  <mergeCells count="12">
    <mergeCell ref="A18:D18"/>
    <mergeCell ref="A19:A21"/>
    <mergeCell ref="B19:B21"/>
    <mergeCell ref="A25:E25"/>
    <mergeCell ref="A26:A28"/>
    <mergeCell ref="B26:B28"/>
    <mergeCell ref="C26:G26"/>
    <mergeCell ref="A33:D33"/>
    <mergeCell ref="A34:A36"/>
    <mergeCell ref="B34:B36"/>
    <mergeCell ref="C19:E19"/>
    <mergeCell ref="C34:E34"/>
  </mergeCells>
  <phoneticPr fontId="14" type="noConversion"/>
  <dataValidations count="5">
    <dataValidation allowBlank="1" showInputMessage="1" showErrorMessage="1" prompt="Bình quân đơn giản hệ số trượt giá của 3 năm" sqref="H31" xr:uid="{00000000-0002-0000-0900-000000000000}"/>
    <dataValidation allowBlank="1" showInputMessage="1" showErrorMessage="1" promptTitle="http://giaxaydung.vn" prompt="Mức độ trượt giá bq tính trên cơ sở bquân các chỉ số giá xây dựng công trình theo loại công trình của tối thiểu 3 năm gần nhất so với thời điểm tính toán (không tính đến những thời điểm có biến động bất thường về giá nguyên liệu, nhiên liệu và VLXD." sqref="A16" xr:uid="{00000000-0002-0000-0900-000001000000}"/>
    <dataValidation allowBlank="1" showInputMessage="1" showErrorMessage="1" promptTitle="http://giaxaydung.vn" prompt="Tra các số liệu này trong các tập chỉ số giá của Bộ Xây dựng. Có thể tải các tập chỉ số giá đó ở địa chỉ: http://giaxaydung.vn/diendan/chi-so-gia-suat-von-dau-tu" sqref="C29:G29" xr:uid="{00000000-0002-0000-0900-000002000000}"/>
    <dataValidation allowBlank="1" showInputMessage="1" showErrorMessage="1" promptTitle="http://giaxaydung.vn" prompt="Nếu không có kế hoạch (tiến độ) phân bổ vốn thì có thể chia bình quân cho các năm và đưa số liệu vào đây." sqref="C23:E23" xr:uid="{00000000-0002-0000-0900-000003000000}"/>
    <dataValidation allowBlank="1" showInputMessage="1" showErrorMessage="1" promptTitle="http://giaxaydung.vn" prompt="Bình quân đơn giản hệ số trượt giá của 4 năm" sqref="G31" xr:uid="{00000000-0002-0000-0900-000004000000}"/>
  </dataValidations>
  <printOptions horizontalCentered="1"/>
  <pageMargins left="0.30118110199999998" right="0.25" top="0.234251969" bottom="0.484251969" header="0.511811023622047" footer="0.511811023622047"/>
  <pageSetup paperSize="9" scale="90" orientation="portrait" r:id="rId1"/>
  <headerFooter alignWithMargins="0">
    <oddHeader>&amp;L&amp;"Times New Roman,đậm"Dự toán GXD</oddHeader>
    <oddFooter>&amp;L&amp;"Times New Roman,Bold"Công ty Giá Xây Dựng&amp;R&amp;"Times New Roman,Bold"1</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00FF"/>
  </sheetPr>
  <dimension ref="A1:AA281"/>
  <sheetViews>
    <sheetView topLeftCell="A265" workbookViewId="0">
      <selection activeCell="I271" sqref="I271"/>
    </sheetView>
  </sheetViews>
  <sheetFormatPr defaultColWidth="9.109375" defaultRowHeight="16.8"/>
  <cols>
    <col min="1" max="1" width="7.5546875" style="221" bestFit="1" customWidth="1"/>
    <col min="2" max="2" width="29.6640625" style="221" customWidth="1"/>
    <col min="3" max="3" width="11.5546875" style="221" customWidth="1"/>
    <col min="4" max="7" width="10.109375" style="221" customWidth="1"/>
    <col min="8" max="8" width="13.109375" style="221" customWidth="1"/>
    <col min="9" max="11" width="9.109375" style="221"/>
    <col min="12" max="12" width="11.109375" style="221" customWidth="1"/>
    <col min="13" max="14" width="9.109375" style="221"/>
    <col min="15" max="15" width="21.5546875" style="221" customWidth="1"/>
    <col min="16" max="21" width="9.109375" style="221"/>
    <col min="22" max="22" width="17.109375" style="221" customWidth="1"/>
    <col min="23" max="16384" width="9.109375" style="221"/>
  </cols>
  <sheetData>
    <row r="1" spans="1:27">
      <c r="A1" s="962" t="s">
        <v>798</v>
      </c>
      <c r="B1" s="962"/>
      <c r="C1" s="962"/>
      <c r="D1" s="962"/>
      <c r="E1" s="962"/>
      <c r="F1" s="962"/>
      <c r="G1" s="962"/>
      <c r="H1" s="962"/>
      <c r="I1" s="962"/>
      <c r="J1" s="962"/>
      <c r="K1" s="962"/>
      <c r="L1" s="962"/>
      <c r="M1" s="962"/>
      <c r="N1" s="220"/>
    </row>
    <row r="2" spans="1:27">
      <c r="A2" s="222"/>
      <c r="B2" s="222"/>
      <c r="C2" s="222"/>
      <c r="D2" s="222"/>
      <c r="E2" s="222"/>
      <c r="F2" s="222"/>
      <c r="G2" s="222"/>
      <c r="H2" s="222"/>
      <c r="I2" s="222"/>
      <c r="J2" s="222"/>
      <c r="K2" s="222"/>
      <c r="L2" s="222"/>
      <c r="M2" s="222"/>
      <c r="N2" s="222"/>
    </row>
    <row r="3" spans="1:27" s="222" customFormat="1">
      <c r="A3" s="222" t="s">
        <v>415</v>
      </c>
      <c r="B3" s="969" t="s">
        <v>416</v>
      </c>
      <c r="C3" s="969"/>
      <c r="D3" s="969"/>
      <c r="E3" s="969"/>
      <c r="F3" s="969"/>
      <c r="G3" s="969"/>
      <c r="H3" s="969"/>
      <c r="I3" s="969"/>
    </row>
    <row r="4" spans="1:27" s="222" customFormat="1" ht="16.95" customHeight="1">
      <c r="A4" s="964" t="s">
        <v>43</v>
      </c>
      <c r="B4" s="964" t="s">
        <v>417</v>
      </c>
      <c r="C4" s="971" t="s">
        <v>418</v>
      </c>
      <c r="D4" s="972"/>
      <c r="E4" s="972"/>
      <c r="F4" s="972"/>
      <c r="G4" s="972"/>
      <c r="H4" s="972"/>
      <c r="I4" s="972"/>
      <c r="J4" s="972"/>
      <c r="K4" s="972"/>
      <c r="L4" s="972"/>
      <c r="M4" s="972"/>
      <c r="N4" s="973"/>
      <c r="O4" s="225" t="s">
        <v>419</v>
      </c>
      <c r="P4" s="985" t="s">
        <v>420</v>
      </c>
      <c r="Q4" s="985"/>
      <c r="R4" s="985"/>
      <c r="S4" s="985"/>
      <c r="T4" s="985"/>
      <c r="U4" s="985"/>
      <c r="V4" s="985"/>
      <c r="W4" s="985"/>
      <c r="X4" s="985"/>
      <c r="Y4" s="985"/>
      <c r="Z4" s="985"/>
      <c r="AA4" s="227">
        <v>0</v>
      </c>
    </row>
    <row r="5" spans="1:27" s="222" customFormat="1">
      <c r="A5" s="964"/>
      <c r="B5" s="964"/>
      <c r="C5" s="224" t="s">
        <v>421</v>
      </c>
      <c r="D5" s="224">
        <v>20</v>
      </c>
      <c r="E5" s="224">
        <v>50</v>
      </c>
      <c r="F5" s="224">
        <v>100</v>
      </c>
      <c r="G5" s="224">
        <v>200</v>
      </c>
      <c r="H5" s="224">
        <v>500</v>
      </c>
      <c r="I5" s="228">
        <v>1000</v>
      </c>
      <c r="J5" s="228">
        <v>2000</v>
      </c>
      <c r="K5" s="228">
        <v>5000</v>
      </c>
      <c r="L5" s="228">
        <v>10000</v>
      </c>
      <c r="M5" s="228">
        <v>20000</v>
      </c>
      <c r="N5" s="228">
        <v>30000</v>
      </c>
      <c r="O5" s="225" t="s">
        <v>422</v>
      </c>
      <c r="P5" s="985" t="s">
        <v>423</v>
      </c>
      <c r="Q5" s="985"/>
      <c r="R5" s="985"/>
      <c r="S5" s="985"/>
      <c r="T5" s="985"/>
      <c r="U5" s="985"/>
      <c r="V5" s="985"/>
      <c r="W5" s="985"/>
      <c r="X5" s="985"/>
      <c r="Y5" s="985"/>
      <c r="Z5" s="985"/>
      <c r="AA5" s="220">
        <v>1.35</v>
      </c>
    </row>
    <row r="6" spans="1:27">
      <c r="A6" s="229">
        <v>1</v>
      </c>
      <c r="B6" s="230" t="s">
        <v>424</v>
      </c>
      <c r="C6" s="229">
        <v>3.4460000000000002</v>
      </c>
      <c r="D6" s="229">
        <v>2.923</v>
      </c>
      <c r="E6" s="231">
        <v>2.61</v>
      </c>
      <c r="F6" s="229">
        <v>2.0169999999999999</v>
      </c>
      <c r="G6" s="229">
        <v>1.8859999999999999</v>
      </c>
      <c r="H6" s="231">
        <v>1.514</v>
      </c>
      <c r="I6" s="229">
        <v>1.2390000000000001</v>
      </c>
      <c r="J6" s="229">
        <v>0.95799999999999996</v>
      </c>
      <c r="K6" s="231">
        <v>0.71099999999999997</v>
      </c>
      <c r="L6" s="229">
        <v>0.51</v>
      </c>
      <c r="M6" s="229">
        <v>0.38100000000000001</v>
      </c>
      <c r="N6" s="229">
        <v>0.30499999999999999</v>
      </c>
      <c r="O6" s="225" t="s">
        <v>425</v>
      </c>
      <c r="P6" s="981" t="s">
        <v>426</v>
      </c>
      <c r="Q6" s="981"/>
      <c r="R6" s="981"/>
      <c r="S6" s="981"/>
      <c r="T6" s="981"/>
      <c r="U6" s="981"/>
      <c r="V6" s="981"/>
      <c r="W6" s="981"/>
      <c r="X6" s="981"/>
      <c r="Y6" s="981"/>
      <c r="Z6" s="981"/>
      <c r="AA6" s="220">
        <v>1.1000000000000001</v>
      </c>
    </row>
    <row r="7" spans="1:27">
      <c r="A7" s="229">
        <f>+A6+1</f>
        <v>2</v>
      </c>
      <c r="B7" s="230" t="s">
        <v>427</v>
      </c>
      <c r="C7" s="229">
        <v>3.5569999999999999</v>
      </c>
      <c r="D7" s="229">
        <v>3.0179999999999998</v>
      </c>
      <c r="E7" s="231">
        <v>2.694</v>
      </c>
      <c r="F7" s="229">
        <v>2.0819999999999999</v>
      </c>
      <c r="G7" s="229">
        <v>1.9470000000000001</v>
      </c>
      <c r="H7" s="231">
        <v>1.5640000000000001</v>
      </c>
      <c r="I7" s="229">
        <v>1.2789999999999999</v>
      </c>
      <c r="J7" s="229">
        <v>1.103</v>
      </c>
      <c r="K7" s="231">
        <v>0.73399999999999999</v>
      </c>
      <c r="L7" s="229">
        <v>0.52700000000000002</v>
      </c>
      <c r="M7" s="229">
        <v>0.39300000000000002</v>
      </c>
      <c r="N7" s="229">
        <v>0.314</v>
      </c>
      <c r="O7" s="225" t="s">
        <v>428</v>
      </c>
      <c r="P7" s="981" t="s">
        <v>429</v>
      </c>
      <c r="Q7" s="981"/>
      <c r="R7" s="981"/>
      <c r="S7" s="981"/>
      <c r="T7" s="981"/>
      <c r="U7" s="981"/>
      <c r="V7" s="981"/>
      <c r="W7" s="981"/>
      <c r="X7" s="981"/>
      <c r="Y7" s="981"/>
      <c r="Z7" s="981"/>
      <c r="AA7" s="220">
        <v>0.8</v>
      </c>
    </row>
    <row r="8" spans="1:27" s="235" customFormat="1">
      <c r="A8" s="232">
        <f>+A7+1</f>
        <v>3</v>
      </c>
      <c r="B8" s="233" t="s">
        <v>430</v>
      </c>
      <c r="C8" s="232">
        <v>3.024</v>
      </c>
      <c r="D8" s="232">
        <v>2.5659999999999998</v>
      </c>
      <c r="E8" s="234">
        <v>2.2919999999999998</v>
      </c>
      <c r="F8" s="232">
        <v>1.7709999999999999</v>
      </c>
      <c r="G8" s="232">
        <v>1.655</v>
      </c>
      <c r="H8" s="234">
        <v>1.329</v>
      </c>
      <c r="I8" s="232">
        <v>1.0880000000000001</v>
      </c>
      <c r="J8" s="232">
        <v>0.93700000000000006</v>
      </c>
      <c r="K8" s="234">
        <v>0.624</v>
      </c>
      <c r="L8" s="232">
        <v>0.44800000000000001</v>
      </c>
      <c r="M8" s="232">
        <v>0.33500000000000002</v>
      </c>
      <c r="N8" s="232">
        <v>0.26800000000000002</v>
      </c>
      <c r="O8" s="235" t="s">
        <v>431</v>
      </c>
      <c r="P8" s="982" t="s">
        <v>432</v>
      </c>
      <c r="Q8" s="982"/>
      <c r="R8" s="982"/>
      <c r="S8" s="982"/>
      <c r="T8" s="982"/>
      <c r="U8" s="982"/>
      <c r="V8" s="982"/>
      <c r="W8" s="982"/>
      <c r="X8" s="982"/>
      <c r="Y8" s="982"/>
      <c r="Z8" s="982"/>
      <c r="AA8" s="220">
        <v>0.8</v>
      </c>
    </row>
    <row r="9" spans="1:27">
      <c r="A9" s="229">
        <f>+A8+1</f>
        <v>4</v>
      </c>
      <c r="B9" s="230" t="s">
        <v>433</v>
      </c>
      <c r="C9" s="229">
        <v>3.2629999999999999</v>
      </c>
      <c r="D9" s="229">
        <v>2.7690000000000001</v>
      </c>
      <c r="E9" s="231">
        <v>2.4729999999999999</v>
      </c>
      <c r="F9" s="229">
        <v>1.91</v>
      </c>
      <c r="G9" s="229">
        <v>1.786</v>
      </c>
      <c r="H9" s="231">
        <v>1.4339999999999999</v>
      </c>
      <c r="I9" s="229">
        <v>1.1739999999999999</v>
      </c>
      <c r="J9" s="229">
        <v>1.012</v>
      </c>
      <c r="K9" s="231">
        <v>0.67400000000000004</v>
      </c>
      <c r="L9" s="229">
        <v>0.48399999999999999</v>
      </c>
      <c r="M9" s="229">
        <v>0.36099999999999999</v>
      </c>
      <c r="N9" s="229">
        <v>0.28899999999999998</v>
      </c>
      <c r="O9" s="225"/>
      <c r="P9" s="226"/>
      <c r="Q9" s="226"/>
      <c r="R9" s="226"/>
      <c r="S9" s="226"/>
      <c r="T9" s="226"/>
      <c r="U9" s="226"/>
      <c r="V9" s="226"/>
      <c r="W9" s="226"/>
      <c r="X9" s="226"/>
      <c r="Y9" s="226"/>
      <c r="Z9" s="226"/>
      <c r="AA9" s="220"/>
    </row>
    <row r="10" spans="1:27">
      <c r="A10" s="229">
        <f>+A9+1</f>
        <v>5</v>
      </c>
      <c r="B10" s="230" t="s">
        <v>434</v>
      </c>
      <c r="C10" s="229">
        <v>2.9009999999999998</v>
      </c>
      <c r="D10" s="229">
        <v>2.4609999999999999</v>
      </c>
      <c r="E10" s="231">
        <v>2.198</v>
      </c>
      <c r="F10" s="229">
        <v>1.593</v>
      </c>
      <c r="G10" s="229">
        <v>1.56</v>
      </c>
      <c r="H10" s="231">
        <v>1.2749999999999999</v>
      </c>
      <c r="I10" s="229">
        <v>1.071</v>
      </c>
      <c r="J10" s="229">
        <v>0.89900000000000002</v>
      </c>
      <c r="K10" s="231">
        <v>0.59899999999999998</v>
      </c>
      <c r="L10" s="229">
        <v>0.42899999999999999</v>
      </c>
      <c r="M10" s="229">
        <v>0.32100000000000001</v>
      </c>
      <c r="N10" s="229">
        <v>0.25700000000000001</v>
      </c>
      <c r="O10" s="225"/>
      <c r="P10" s="226"/>
      <c r="Q10" s="226"/>
      <c r="R10" s="226"/>
      <c r="S10" s="226"/>
      <c r="T10" s="226"/>
      <c r="U10" s="226"/>
      <c r="V10" s="226"/>
      <c r="W10" s="226"/>
      <c r="X10" s="226"/>
      <c r="Y10" s="226"/>
      <c r="Z10" s="226"/>
      <c r="AA10" s="220"/>
    </row>
    <row r="12" spans="1:27" s="222" customFormat="1">
      <c r="A12" s="222" t="s">
        <v>24</v>
      </c>
      <c r="B12" s="969" t="s">
        <v>799</v>
      </c>
      <c r="C12" s="969"/>
      <c r="D12" s="969"/>
      <c r="E12" s="969"/>
      <c r="F12" s="969"/>
      <c r="G12" s="969"/>
      <c r="H12" s="969"/>
      <c r="I12" s="969"/>
      <c r="P12" s="226"/>
      <c r="Q12" s="226"/>
      <c r="R12" s="226"/>
      <c r="S12" s="226"/>
      <c r="T12" s="226"/>
      <c r="U12" s="226"/>
      <c r="V12" s="226"/>
      <c r="W12" s="226"/>
      <c r="X12" s="226"/>
      <c r="Y12" s="226"/>
      <c r="Z12" s="226"/>
      <c r="AA12" s="220"/>
    </row>
    <row r="13" spans="1:27" s="729" customFormat="1">
      <c r="A13" s="983" t="s">
        <v>43</v>
      </c>
      <c r="B13" s="984" t="s">
        <v>417</v>
      </c>
      <c r="C13" s="983" t="s">
        <v>418</v>
      </c>
      <c r="D13" s="983"/>
      <c r="E13" s="983"/>
      <c r="F13" s="983"/>
      <c r="G13" s="983"/>
      <c r="H13" s="983"/>
      <c r="I13" s="983"/>
      <c r="J13" s="983"/>
      <c r="K13" s="983"/>
      <c r="L13" s="983"/>
      <c r="M13" s="983"/>
      <c r="N13" s="222"/>
      <c r="P13" s="226"/>
      <c r="Q13" s="226"/>
      <c r="R13" s="226"/>
      <c r="S13" s="226"/>
      <c r="T13" s="226"/>
      <c r="U13" s="226"/>
      <c r="V13" s="226"/>
      <c r="W13" s="226"/>
      <c r="X13" s="226"/>
      <c r="Y13" s="226"/>
      <c r="Z13" s="226"/>
      <c r="AA13" s="220"/>
    </row>
    <row r="14" spans="1:27" s="729" customFormat="1">
      <c r="A14" s="983"/>
      <c r="B14" s="984"/>
      <c r="C14" s="728" t="s">
        <v>436</v>
      </c>
      <c r="D14" s="728" t="s">
        <v>800</v>
      </c>
      <c r="E14" s="728" t="s">
        <v>801</v>
      </c>
      <c r="F14" s="728" t="s">
        <v>802</v>
      </c>
      <c r="G14" s="728" t="s">
        <v>803</v>
      </c>
      <c r="H14" s="728" t="s">
        <v>804</v>
      </c>
      <c r="I14" s="728" t="s">
        <v>805</v>
      </c>
      <c r="J14" s="728" t="s">
        <v>806</v>
      </c>
      <c r="K14" s="728" t="s">
        <v>807</v>
      </c>
      <c r="L14" s="728" t="s">
        <v>808</v>
      </c>
      <c r="M14" s="728" t="s">
        <v>809</v>
      </c>
      <c r="N14" s="222"/>
      <c r="P14" s="226"/>
      <c r="Q14" s="226"/>
      <c r="R14" s="226"/>
      <c r="S14" s="226"/>
      <c r="T14" s="226"/>
      <c r="U14" s="226"/>
      <c r="V14" s="226"/>
      <c r="W14" s="226"/>
      <c r="X14" s="226"/>
      <c r="Y14" s="226"/>
      <c r="Z14" s="226"/>
      <c r="AA14" s="220"/>
    </row>
    <row r="15" spans="1:27">
      <c r="A15" s="730" t="s">
        <v>810</v>
      </c>
      <c r="B15" s="731" t="s">
        <v>424</v>
      </c>
      <c r="C15" s="730" t="s">
        <v>811</v>
      </c>
      <c r="D15" s="730" t="s">
        <v>812</v>
      </c>
      <c r="E15" s="732" t="s">
        <v>813</v>
      </c>
      <c r="F15" s="730" t="s">
        <v>814</v>
      </c>
      <c r="G15" s="730" t="s">
        <v>815</v>
      </c>
      <c r="H15" s="732" t="s">
        <v>816</v>
      </c>
      <c r="I15" s="730" t="s">
        <v>817</v>
      </c>
      <c r="J15" s="730" t="s">
        <v>818</v>
      </c>
      <c r="K15" s="732" t="s">
        <v>819</v>
      </c>
      <c r="L15" s="730" t="s">
        <v>820</v>
      </c>
      <c r="M15" s="730" t="s">
        <v>821</v>
      </c>
      <c r="N15" s="222"/>
      <c r="O15" s="225"/>
      <c r="P15" s="226"/>
      <c r="Q15" s="226"/>
      <c r="R15" s="226"/>
      <c r="S15" s="226"/>
      <c r="T15" s="226"/>
      <c r="U15" s="226"/>
      <c r="V15" s="226"/>
      <c r="W15" s="226"/>
      <c r="X15" s="226"/>
      <c r="Y15" s="226"/>
      <c r="Z15" s="226"/>
      <c r="AA15" s="220"/>
    </row>
    <row r="16" spans="1:27">
      <c r="A16" s="730" t="s">
        <v>822</v>
      </c>
      <c r="B16" s="731" t="s">
        <v>427</v>
      </c>
      <c r="C16" s="730" t="s">
        <v>823</v>
      </c>
      <c r="D16" s="730" t="s">
        <v>824</v>
      </c>
      <c r="E16" s="732" t="s">
        <v>825</v>
      </c>
      <c r="F16" s="730" t="s">
        <v>826</v>
      </c>
      <c r="G16" s="730" t="s">
        <v>827</v>
      </c>
      <c r="H16" s="732" t="s">
        <v>828</v>
      </c>
      <c r="I16" s="730" t="s">
        <v>829</v>
      </c>
      <c r="J16" s="730" t="s">
        <v>830</v>
      </c>
      <c r="K16" s="732" t="s">
        <v>815</v>
      </c>
      <c r="L16" s="730" t="s">
        <v>831</v>
      </c>
      <c r="M16" s="730" t="s">
        <v>832</v>
      </c>
      <c r="N16" s="222"/>
      <c r="O16" s="225"/>
      <c r="P16" s="226"/>
      <c r="Q16" s="226"/>
      <c r="R16" s="226"/>
      <c r="S16" s="226"/>
      <c r="T16" s="226"/>
      <c r="U16" s="226"/>
      <c r="V16" s="226"/>
      <c r="W16" s="226"/>
      <c r="X16" s="226"/>
      <c r="Y16" s="226"/>
      <c r="Z16" s="226"/>
      <c r="AA16" s="220"/>
    </row>
    <row r="17" spans="1:27" s="235" customFormat="1">
      <c r="A17" s="733" t="s">
        <v>833</v>
      </c>
      <c r="B17" s="734" t="s">
        <v>430</v>
      </c>
      <c r="C17" s="733" t="s">
        <v>834</v>
      </c>
      <c r="D17" s="733" t="s">
        <v>835</v>
      </c>
      <c r="E17" s="735" t="s">
        <v>836</v>
      </c>
      <c r="F17" s="733" t="s">
        <v>837</v>
      </c>
      <c r="G17" s="733" t="s">
        <v>838</v>
      </c>
      <c r="H17" s="735" t="s">
        <v>839</v>
      </c>
      <c r="I17" s="733" t="s">
        <v>840</v>
      </c>
      <c r="J17" s="733" t="s">
        <v>821</v>
      </c>
      <c r="K17" s="735" t="s">
        <v>841</v>
      </c>
      <c r="L17" s="733" t="s">
        <v>842</v>
      </c>
      <c r="M17" s="733" t="s">
        <v>843</v>
      </c>
      <c r="N17" s="222"/>
      <c r="P17" s="226"/>
      <c r="Q17" s="226"/>
      <c r="R17" s="226"/>
      <c r="S17" s="226"/>
      <c r="T17" s="226"/>
      <c r="U17" s="226"/>
      <c r="V17" s="226"/>
      <c r="W17" s="226"/>
      <c r="X17" s="226"/>
      <c r="Y17" s="226"/>
      <c r="Z17" s="226"/>
      <c r="AA17" s="220"/>
    </row>
    <row r="18" spans="1:27">
      <c r="A18" s="730" t="s">
        <v>844</v>
      </c>
      <c r="B18" s="731" t="s">
        <v>433</v>
      </c>
      <c r="C18" s="730" t="s">
        <v>845</v>
      </c>
      <c r="D18" s="730" t="s">
        <v>846</v>
      </c>
      <c r="E18" s="732" t="s">
        <v>847</v>
      </c>
      <c r="F18" s="730" t="s">
        <v>848</v>
      </c>
      <c r="G18" s="730" t="s">
        <v>849</v>
      </c>
      <c r="H18" s="732" t="s">
        <v>850</v>
      </c>
      <c r="I18" s="730" t="s">
        <v>851</v>
      </c>
      <c r="J18" s="730" t="s">
        <v>832</v>
      </c>
      <c r="K18" s="732" t="s">
        <v>820</v>
      </c>
      <c r="L18" s="730" t="s">
        <v>821</v>
      </c>
      <c r="M18" s="730" t="s">
        <v>852</v>
      </c>
      <c r="N18" s="222"/>
      <c r="O18" s="225"/>
      <c r="P18" s="226"/>
      <c r="Q18" s="226"/>
      <c r="R18" s="226"/>
      <c r="S18" s="226"/>
      <c r="T18" s="226"/>
      <c r="U18" s="226"/>
      <c r="V18" s="226"/>
      <c r="W18" s="226"/>
      <c r="X18" s="226"/>
      <c r="Y18" s="226"/>
      <c r="Z18" s="226"/>
      <c r="AA18" s="220"/>
    </row>
    <row r="19" spans="1:27">
      <c r="A19" s="730" t="s">
        <v>853</v>
      </c>
      <c r="B19" s="731" t="s">
        <v>434</v>
      </c>
      <c r="C19" s="730" t="s">
        <v>854</v>
      </c>
      <c r="D19" s="730" t="s">
        <v>855</v>
      </c>
      <c r="E19" s="732" t="s">
        <v>826</v>
      </c>
      <c r="F19" s="730" t="s">
        <v>851</v>
      </c>
      <c r="G19" s="730" t="s">
        <v>832</v>
      </c>
      <c r="H19" s="732" t="s">
        <v>838</v>
      </c>
      <c r="I19" s="730" t="s">
        <v>820</v>
      </c>
      <c r="J19" s="730" t="s">
        <v>821</v>
      </c>
      <c r="K19" s="732" t="s">
        <v>852</v>
      </c>
      <c r="L19" s="730" t="s">
        <v>843</v>
      </c>
      <c r="M19" s="730" t="s">
        <v>856</v>
      </c>
      <c r="N19" s="222"/>
      <c r="O19" s="225"/>
      <c r="P19" s="226"/>
      <c r="Q19" s="226"/>
      <c r="R19" s="226"/>
      <c r="S19" s="226"/>
      <c r="T19" s="226"/>
      <c r="U19" s="226"/>
      <c r="V19" s="226"/>
      <c r="W19" s="226"/>
      <c r="X19" s="226"/>
      <c r="Y19" s="226"/>
      <c r="Z19" s="226"/>
      <c r="AA19" s="220"/>
    </row>
    <row r="20" spans="1:27">
      <c r="B20" s="236"/>
      <c r="E20" s="237"/>
      <c r="H20" s="237"/>
      <c r="K20" s="237"/>
      <c r="N20" s="222"/>
      <c r="O20" s="225"/>
      <c r="P20" s="226"/>
      <c r="Q20" s="226"/>
      <c r="R20" s="226"/>
      <c r="S20" s="226"/>
      <c r="T20" s="226"/>
      <c r="U20" s="226"/>
      <c r="V20" s="226"/>
      <c r="W20" s="226"/>
      <c r="X20" s="226"/>
      <c r="Y20" s="226"/>
      <c r="Z20" s="226"/>
      <c r="AA20" s="220"/>
    </row>
    <row r="21" spans="1:27" s="222" customFormat="1">
      <c r="A21" s="222" t="s">
        <v>437</v>
      </c>
      <c r="B21" s="969" t="s">
        <v>435</v>
      </c>
      <c r="C21" s="969"/>
      <c r="D21" s="969"/>
      <c r="E21" s="969"/>
      <c r="F21" s="969"/>
      <c r="G21" s="969"/>
      <c r="H21" s="969"/>
      <c r="I21" s="969"/>
    </row>
    <row r="23" spans="1:27" ht="16.95" customHeight="1">
      <c r="A23" s="964" t="s">
        <v>43</v>
      </c>
      <c r="B23" s="964" t="s">
        <v>417</v>
      </c>
      <c r="C23" s="971" t="s">
        <v>418</v>
      </c>
      <c r="D23" s="972"/>
      <c r="E23" s="972"/>
      <c r="F23" s="972"/>
      <c r="G23" s="972"/>
      <c r="H23" s="972"/>
      <c r="I23" s="972"/>
      <c r="J23" s="972"/>
      <c r="K23" s="972"/>
      <c r="L23" s="972"/>
      <c r="M23" s="972"/>
      <c r="N23" s="973"/>
    </row>
    <row r="24" spans="1:27">
      <c r="A24" s="964"/>
      <c r="B24" s="964"/>
      <c r="C24" s="224" t="s">
        <v>436</v>
      </c>
      <c r="D24" s="224">
        <v>20</v>
      </c>
      <c r="E24" s="224">
        <v>50</v>
      </c>
      <c r="F24" s="224">
        <v>100</v>
      </c>
      <c r="G24" s="224">
        <v>200</v>
      </c>
      <c r="H24" s="224">
        <v>500</v>
      </c>
      <c r="I24" s="228">
        <v>1000</v>
      </c>
      <c r="J24" s="228">
        <v>2000</v>
      </c>
      <c r="K24" s="228">
        <v>5000</v>
      </c>
      <c r="L24" s="228">
        <v>10000</v>
      </c>
      <c r="M24" s="228">
        <v>20000</v>
      </c>
      <c r="N24" s="228">
        <v>30000</v>
      </c>
    </row>
    <row r="25" spans="1:27">
      <c r="A25" s="229">
        <v>1</v>
      </c>
      <c r="B25" s="230" t="s">
        <v>424</v>
      </c>
      <c r="C25" s="229">
        <v>0.66800000000000004</v>
      </c>
      <c r="D25" s="229">
        <v>0.503</v>
      </c>
      <c r="E25" s="231">
        <v>0.376</v>
      </c>
      <c r="F25" s="229">
        <v>0.24</v>
      </c>
      <c r="G25" s="229">
        <v>0.161</v>
      </c>
      <c r="H25" s="231">
        <v>0.1</v>
      </c>
      <c r="I25" s="229">
        <v>8.5999999999999993E-2</v>
      </c>
      <c r="J25" s="229">
        <v>7.2999999999999995E-2</v>
      </c>
      <c r="K25" s="231">
        <v>0.05</v>
      </c>
      <c r="L25" s="229">
        <v>0.04</v>
      </c>
      <c r="M25" s="229">
        <v>2.5999999999999999E-2</v>
      </c>
      <c r="N25" s="229">
        <v>2.1999999999999999E-2</v>
      </c>
    </row>
    <row r="26" spans="1:27">
      <c r="A26" s="229">
        <v>2</v>
      </c>
      <c r="B26" s="230" t="s">
        <v>427</v>
      </c>
      <c r="C26" s="229">
        <v>0.75700000000000001</v>
      </c>
      <c r="D26" s="229">
        <v>0.61199999999999999</v>
      </c>
      <c r="E26" s="231">
        <v>0.441</v>
      </c>
      <c r="F26" s="229">
        <v>0.29399999999999998</v>
      </c>
      <c r="G26" s="229">
        <v>0.20599999999999999</v>
      </c>
      <c r="H26" s="231">
        <v>0.16300000000000001</v>
      </c>
      <c r="I26" s="229">
        <v>0.14099999999999999</v>
      </c>
      <c r="J26" s="229">
        <v>0.11</v>
      </c>
      <c r="K26" s="231">
        <v>7.3999999999999996E-2</v>
      </c>
      <c r="L26" s="229">
        <v>5.7000000000000002E-2</v>
      </c>
      <c r="M26" s="229">
        <v>3.4000000000000002E-2</v>
      </c>
      <c r="N26" s="229">
        <v>2.7E-2</v>
      </c>
    </row>
    <row r="27" spans="1:27" s="235" customFormat="1">
      <c r="A27" s="232">
        <v>3</v>
      </c>
      <c r="B27" s="233" t="s">
        <v>430</v>
      </c>
      <c r="C27" s="232">
        <v>0.41299999999999998</v>
      </c>
      <c r="D27" s="232">
        <v>0.34499999999999997</v>
      </c>
      <c r="E27" s="234">
        <v>0.251</v>
      </c>
      <c r="F27" s="232">
        <v>0.17699999999999999</v>
      </c>
      <c r="G27" s="232">
        <v>0.108</v>
      </c>
      <c r="H27" s="234">
        <v>7.0999999999999994E-2</v>
      </c>
      <c r="I27" s="232">
        <v>6.2E-2</v>
      </c>
      <c r="J27" s="232">
        <v>5.2999999999999999E-2</v>
      </c>
      <c r="K27" s="234">
        <v>3.5999999999999997E-2</v>
      </c>
      <c r="L27" s="232">
        <v>2.9000000000000001E-2</v>
      </c>
      <c r="M27" s="232">
        <v>1.9E-2</v>
      </c>
      <c r="N27" s="232">
        <v>1.6E-2</v>
      </c>
    </row>
    <row r="28" spans="1:27">
      <c r="A28" s="229">
        <v>4</v>
      </c>
      <c r="B28" s="230" t="s">
        <v>433</v>
      </c>
      <c r="C28" s="229">
        <v>0.56599999999999995</v>
      </c>
      <c r="D28" s="229">
        <v>0.47199999999999998</v>
      </c>
      <c r="E28" s="231">
        <v>0.34300000000000003</v>
      </c>
      <c r="F28" s="229">
        <v>0.216</v>
      </c>
      <c r="G28" s="229">
        <v>0.14399999999999999</v>
      </c>
      <c r="H28" s="231">
        <v>9.6000000000000002E-2</v>
      </c>
      <c r="I28" s="229">
        <v>8.2000000000000003E-2</v>
      </c>
      <c r="J28" s="229">
        <v>7.0000000000000007E-2</v>
      </c>
      <c r="K28" s="231">
        <v>4.8000000000000001E-2</v>
      </c>
      <c r="L28" s="229">
        <v>3.9E-2</v>
      </c>
      <c r="M28" s="229">
        <v>2.5000000000000001E-2</v>
      </c>
      <c r="N28" s="229">
        <v>2.1000000000000001E-2</v>
      </c>
    </row>
    <row r="29" spans="1:27">
      <c r="A29" s="229">
        <v>5</v>
      </c>
      <c r="B29" s="230" t="s">
        <v>434</v>
      </c>
      <c r="C29" s="229">
        <v>0.43099999999999999</v>
      </c>
      <c r="D29" s="229">
        <v>0.36</v>
      </c>
      <c r="E29" s="231">
        <v>0.26200000000000001</v>
      </c>
      <c r="F29" s="229">
        <v>0.183</v>
      </c>
      <c r="G29" s="229">
        <v>0.112</v>
      </c>
      <c r="H29" s="231">
        <v>7.3999999999999996E-2</v>
      </c>
      <c r="I29" s="229">
        <v>6.5000000000000002E-2</v>
      </c>
      <c r="J29" s="229">
        <v>5.5E-2</v>
      </c>
      <c r="K29" s="231">
        <v>3.7999999999999999E-2</v>
      </c>
      <c r="L29" s="229">
        <v>0.03</v>
      </c>
      <c r="M29" s="229">
        <v>0.02</v>
      </c>
      <c r="N29" s="229">
        <v>1.7000000000000001E-2</v>
      </c>
    </row>
    <row r="31" spans="1:27" s="222" customFormat="1">
      <c r="A31" s="222" t="s">
        <v>439</v>
      </c>
      <c r="B31" s="969" t="s">
        <v>438</v>
      </c>
      <c r="C31" s="969"/>
      <c r="D31" s="969"/>
      <c r="E31" s="969"/>
      <c r="F31" s="969"/>
      <c r="G31" s="969"/>
      <c r="H31" s="969"/>
      <c r="I31" s="969"/>
    </row>
    <row r="32" spans="1:27" ht="16.95" customHeight="1">
      <c r="A32" s="964" t="s">
        <v>43</v>
      </c>
      <c r="B32" s="964" t="s">
        <v>417</v>
      </c>
      <c r="C32" s="971" t="s">
        <v>418</v>
      </c>
      <c r="D32" s="972"/>
      <c r="E32" s="972"/>
      <c r="F32" s="972"/>
      <c r="G32" s="972"/>
      <c r="H32" s="972"/>
      <c r="I32" s="972"/>
      <c r="J32" s="972"/>
      <c r="K32" s="972"/>
      <c r="L32" s="972"/>
      <c r="M32" s="972"/>
      <c r="N32" s="973"/>
    </row>
    <row r="33" spans="1:14">
      <c r="A33" s="964"/>
      <c r="B33" s="964"/>
      <c r="C33" s="224" t="s">
        <v>436</v>
      </c>
      <c r="D33" s="224">
        <v>20</v>
      </c>
      <c r="E33" s="224">
        <v>50</v>
      </c>
      <c r="F33" s="224">
        <v>100</v>
      </c>
      <c r="G33" s="224">
        <v>200</v>
      </c>
      <c r="H33" s="224">
        <v>500</v>
      </c>
      <c r="I33" s="228">
        <v>1000</v>
      </c>
      <c r="J33" s="228">
        <v>2000</v>
      </c>
      <c r="K33" s="228">
        <v>5000</v>
      </c>
      <c r="L33" s="228">
        <v>10000</v>
      </c>
      <c r="M33" s="228">
        <v>20000</v>
      </c>
      <c r="N33" s="228">
        <v>30000</v>
      </c>
    </row>
    <row r="34" spans="1:14">
      <c r="A34" s="229">
        <v>1</v>
      </c>
      <c r="B34" s="230" t="s">
        <v>424</v>
      </c>
      <c r="C34" s="229">
        <v>1.1140000000000001</v>
      </c>
      <c r="D34" s="229">
        <v>0.91400000000000003</v>
      </c>
      <c r="E34" s="231">
        <v>0.751</v>
      </c>
      <c r="F34" s="229">
        <v>0.53400000000000003</v>
      </c>
      <c r="G34" s="229">
        <v>0.40200000000000002</v>
      </c>
      <c r="H34" s="231">
        <v>0.28699999999999998</v>
      </c>
      <c r="I34" s="229">
        <v>0.246</v>
      </c>
      <c r="J34" s="229">
        <v>0.20899999999999999</v>
      </c>
      <c r="K34" s="231">
        <v>0.16700000000000001</v>
      </c>
      <c r="L34" s="229">
        <v>0.13400000000000001</v>
      </c>
      <c r="M34" s="229">
        <v>0.10199999999999999</v>
      </c>
      <c r="N34" s="229">
        <v>8.5999999999999993E-2</v>
      </c>
    </row>
    <row r="35" spans="1:14">
      <c r="A35" s="229">
        <v>2</v>
      </c>
      <c r="B35" s="230" t="s">
        <v>427</v>
      </c>
      <c r="C35" s="229">
        <v>1.2609999999999999</v>
      </c>
      <c r="D35" s="229">
        <v>1.1120000000000001</v>
      </c>
      <c r="E35" s="231">
        <v>0.88200000000000001</v>
      </c>
      <c r="F35" s="229">
        <v>0.65400000000000003</v>
      </c>
      <c r="G35" s="229">
        <v>0.51500000000000001</v>
      </c>
      <c r="H35" s="231">
        <v>0.46600000000000003</v>
      </c>
      <c r="I35" s="229">
        <v>0.40400000000000003</v>
      </c>
      <c r="J35" s="229">
        <v>0.315</v>
      </c>
      <c r="K35" s="231">
        <v>0.248</v>
      </c>
      <c r="L35" s="229">
        <v>0.189</v>
      </c>
      <c r="M35" s="229">
        <v>0.13500000000000001</v>
      </c>
      <c r="N35" s="229">
        <v>0.107</v>
      </c>
    </row>
    <row r="36" spans="1:14" s="235" customFormat="1">
      <c r="A36" s="232">
        <v>3</v>
      </c>
      <c r="B36" s="233" t="s">
        <v>430</v>
      </c>
      <c r="C36" s="232">
        <v>0.68899999999999995</v>
      </c>
      <c r="D36" s="232">
        <v>0.628</v>
      </c>
      <c r="E36" s="234">
        <v>0.501</v>
      </c>
      <c r="F36" s="232">
        <v>0.39300000000000002</v>
      </c>
      <c r="G36" s="232">
        <v>0.27100000000000002</v>
      </c>
      <c r="H36" s="234">
        <v>0.20300000000000001</v>
      </c>
      <c r="I36" s="232">
        <v>0.17699999999999999</v>
      </c>
      <c r="J36" s="232">
        <v>0.151</v>
      </c>
      <c r="K36" s="234">
        <v>0.12</v>
      </c>
      <c r="L36" s="232">
        <v>9.7000000000000003E-2</v>
      </c>
      <c r="M36" s="232">
        <v>7.4999999999999997E-2</v>
      </c>
      <c r="N36" s="232">
        <v>6.3E-2</v>
      </c>
    </row>
    <row r="37" spans="1:14">
      <c r="A37" s="229">
        <v>4</v>
      </c>
      <c r="B37" s="230" t="s">
        <v>433</v>
      </c>
      <c r="C37" s="229">
        <v>0.94299999999999995</v>
      </c>
      <c r="D37" s="229">
        <v>0.85799999999999998</v>
      </c>
      <c r="E37" s="231">
        <v>0.68500000000000005</v>
      </c>
      <c r="F37" s="229">
        <v>0.48</v>
      </c>
      <c r="G37" s="229">
        <v>0.36099999999999999</v>
      </c>
      <c r="H37" s="231">
        <v>0.27300000000000002</v>
      </c>
      <c r="I37" s="229">
        <v>0.23400000000000001</v>
      </c>
      <c r="J37" s="229">
        <v>0.20100000000000001</v>
      </c>
      <c r="K37" s="231">
        <v>0.161</v>
      </c>
      <c r="L37" s="229">
        <v>0.129</v>
      </c>
      <c r="M37" s="229">
        <v>0.1</v>
      </c>
      <c r="N37" s="229">
        <v>8.4000000000000005E-2</v>
      </c>
    </row>
    <row r="38" spans="1:14">
      <c r="A38" s="229">
        <v>5</v>
      </c>
      <c r="B38" s="230" t="s">
        <v>434</v>
      </c>
      <c r="C38" s="229">
        <v>0.71899999999999997</v>
      </c>
      <c r="D38" s="229">
        <v>0.65400000000000003</v>
      </c>
      <c r="E38" s="231">
        <v>0.52400000000000002</v>
      </c>
      <c r="F38" s="229">
        <v>0.40699999999999997</v>
      </c>
      <c r="G38" s="229">
        <v>0.28000000000000003</v>
      </c>
      <c r="H38" s="231">
        <v>0.21099999999999999</v>
      </c>
      <c r="I38" s="229">
        <v>0.185</v>
      </c>
      <c r="J38" s="229">
        <v>0.158</v>
      </c>
      <c r="K38" s="231">
        <v>0.127</v>
      </c>
      <c r="L38" s="229">
        <v>0.10100000000000001</v>
      </c>
      <c r="M38" s="229">
        <v>7.8E-2</v>
      </c>
      <c r="N38" s="229">
        <v>6.5000000000000002E-2</v>
      </c>
    </row>
    <row r="40" spans="1:14" s="222" customFormat="1">
      <c r="A40" s="222" t="s">
        <v>439</v>
      </c>
      <c r="B40" s="969" t="s">
        <v>440</v>
      </c>
      <c r="C40" s="969"/>
      <c r="D40" s="969"/>
      <c r="E40" s="969"/>
      <c r="F40" s="969"/>
      <c r="G40" s="969"/>
      <c r="H40" s="969"/>
      <c r="I40" s="969"/>
    </row>
    <row r="41" spans="1:14" ht="16.95" customHeight="1">
      <c r="A41" s="964" t="s">
        <v>43</v>
      </c>
      <c r="B41" s="964" t="s">
        <v>417</v>
      </c>
      <c r="C41" s="971" t="s">
        <v>418</v>
      </c>
      <c r="D41" s="972"/>
      <c r="E41" s="972"/>
      <c r="F41" s="972"/>
      <c r="G41" s="972"/>
      <c r="H41" s="972"/>
      <c r="I41" s="972"/>
      <c r="J41" s="972"/>
      <c r="K41" s="972"/>
      <c r="L41" s="972"/>
      <c r="M41" s="972"/>
      <c r="N41" s="973"/>
    </row>
    <row r="42" spans="1:14">
      <c r="A42" s="964"/>
      <c r="B42" s="964"/>
      <c r="C42" s="224" t="s">
        <v>436</v>
      </c>
      <c r="D42" s="224">
        <v>20</v>
      </c>
      <c r="E42" s="224">
        <v>50</v>
      </c>
      <c r="F42" s="224">
        <v>100</v>
      </c>
      <c r="G42" s="224">
        <v>200</v>
      </c>
      <c r="H42" s="224">
        <v>500</v>
      </c>
      <c r="I42" s="228">
        <v>1000</v>
      </c>
      <c r="J42" s="228">
        <v>2000</v>
      </c>
      <c r="K42" s="228">
        <v>5000</v>
      </c>
      <c r="L42" s="228">
        <v>10000</v>
      </c>
      <c r="M42" s="228">
        <v>20000</v>
      </c>
      <c r="N42" s="228">
        <v>30000</v>
      </c>
    </row>
    <row r="43" spans="1:14">
      <c r="A43" s="229">
        <v>1</v>
      </c>
      <c r="B43" s="230" t="s">
        <v>424</v>
      </c>
      <c r="C43" s="229">
        <v>7.0999999999999994E-2</v>
      </c>
      <c r="D43" s="229">
        <v>5.8999999999999997E-2</v>
      </c>
      <c r="E43" s="231">
        <v>4.8000000000000001E-2</v>
      </c>
      <c r="F43" s="229">
        <v>3.4000000000000002E-2</v>
      </c>
      <c r="G43" s="229">
        <v>2.5000000000000001E-2</v>
      </c>
      <c r="H43" s="231">
        <v>1.6E-2</v>
      </c>
      <c r="I43" s="229">
        <v>1.4E-2</v>
      </c>
      <c r="J43" s="229">
        <v>1.2E-2</v>
      </c>
      <c r="K43" s="231">
        <v>8.9999999999999993E-3</v>
      </c>
      <c r="L43" s="229">
        <v>7.0000000000000001E-3</v>
      </c>
      <c r="M43" s="229">
        <v>5.0000000000000001E-3</v>
      </c>
      <c r="N43" s="229">
        <v>4.0000000000000001E-3</v>
      </c>
    </row>
    <row r="44" spans="1:14">
      <c r="A44" s="229">
        <v>2</v>
      </c>
      <c r="B44" s="230" t="s">
        <v>427</v>
      </c>
      <c r="C44" s="229">
        <v>9.8000000000000004E-2</v>
      </c>
      <c r="D44" s="229">
        <v>8.3000000000000004E-2</v>
      </c>
      <c r="E44" s="231">
        <v>6.7000000000000004E-2</v>
      </c>
      <c r="F44" s="229">
        <v>4.9000000000000002E-2</v>
      </c>
      <c r="G44" s="229">
        <v>3.6999999999999998E-2</v>
      </c>
      <c r="H44" s="231">
        <v>2.8000000000000001E-2</v>
      </c>
      <c r="I44" s="229">
        <v>2.5000000000000001E-2</v>
      </c>
      <c r="J44" s="229">
        <v>0.02</v>
      </c>
      <c r="K44" s="231">
        <v>1.4999999999999999E-2</v>
      </c>
      <c r="L44" s="229">
        <v>0.01</v>
      </c>
      <c r="M44" s="229">
        <v>7.0000000000000001E-3</v>
      </c>
      <c r="N44" s="229">
        <v>5.0000000000000001E-3</v>
      </c>
    </row>
    <row r="45" spans="1:14" s="235" customFormat="1">
      <c r="A45" s="232">
        <v>3</v>
      </c>
      <c r="B45" s="233" t="s">
        <v>430</v>
      </c>
      <c r="C45" s="232">
        <v>5.3999999999999999E-2</v>
      </c>
      <c r="D45" s="232">
        <v>4.9000000000000002E-2</v>
      </c>
      <c r="E45" s="234">
        <v>3.9E-2</v>
      </c>
      <c r="F45" s="232">
        <v>0.03</v>
      </c>
      <c r="G45" s="232">
        <v>0.02</v>
      </c>
      <c r="H45" s="234">
        <v>1.2999999999999999E-2</v>
      </c>
      <c r="I45" s="232">
        <v>1.0999999999999999E-2</v>
      </c>
      <c r="J45" s="232">
        <v>8.9999999999999993E-3</v>
      </c>
      <c r="K45" s="234">
        <v>7.0000000000000001E-3</v>
      </c>
      <c r="L45" s="232">
        <v>5.0000000000000001E-3</v>
      </c>
      <c r="M45" s="232">
        <v>4.0000000000000001E-3</v>
      </c>
      <c r="N45" s="232">
        <v>3.0000000000000001E-3</v>
      </c>
    </row>
    <row r="46" spans="1:14">
      <c r="A46" s="229">
        <v>4</v>
      </c>
      <c r="B46" s="230" t="s">
        <v>433</v>
      </c>
      <c r="C46" s="229">
        <v>6.4000000000000001E-2</v>
      </c>
      <c r="D46" s="229">
        <v>5.8000000000000003E-2</v>
      </c>
      <c r="E46" s="231">
        <v>4.7E-2</v>
      </c>
      <c r="F46" s="229">
        <v>3.3000000000000002E-2</v>
      </c>
      <c r="G46" s="229">
        <v>2.4E-2</v>
      </c>
      <c r="H46" s="231">
        <v>1.4999999999999999E-2</v>
      </c>
      <c r="I46" s="229">
        <v>1.2999999999999999E-2</v>
      </c>
      <c r="J46" s="229">
        <v>1.0999999999999999E-2</v>
      </c>
      <c r="K46" s="231">
        <v>8.9999999999999993E-3</v>
      </c>
      <c r="L46" s="229">
        <v>6.0000000000000001E-3</v>
      </c>
      <c r="M46" s="229">
        <v>5.0000000000000001E-3</v>
      </c>
      <c r="N46" s="229">
        <v>4.0000000000000001E-3</v>
      </c>
    </row>
    <row r="47" spans="1:14">
      <c r="A47" s="229">
        <v>5</v>
      </c>
      <c r="B47" s="230" t="s">
        <v>434</v>
      </c>
      <c r="C47" s="229">
        <v>5.6000000000000001E-2</v>
      </c>
      <c r="D47" s="229">
        <v>5.0999999999999997E-2</v>
      </c>
      <c r="E47" s="231">
        <v>4.1000000000000002E-2</v>
      </c>
      <c r="F47" s="229">
        <v>3.2000000000000001E-2</v>
      </c>
      <c r="G47" s="229">
        <v>2.1000000000000001E-2</v>
      </c>
      <c r="H47" s="231">
        <v>1.2999999999999999E-2</v>
      </c>
      <c r="I47" s="229">
        <v>1.2E-2</v>
      </c>
      <c r="J47" s="229">
        <v>0.01</v>
      </c>
      <c r="K47" s="231">
        <v>8.0000000000000002E-3</v>
      </c>
      <c r="L47" s="229">
        <v>5.0000000000000001E-3</v>
      </c>
      <c r="M47" s="229">
        <v>4.0000000000000001E-3</v>
      </c>
      <c r="N47" s="229">
        <v>3.0000000000000001E-3</v>
      </c>
    </row>
    <row r="48" spans="1:14">
      <c r="B48" s="236"/>
      <c r="E48" s="237"/>
      <c r="H48" s="237"/>
      <c r="K48" s="237"/>
    </row>
    <row r="49" spans="1:15" s="222" customFormat="1">
      <c r="A49" s="222" t="s">
        <v>441</v>
      </c>
      <c r="B49" s="969" t="s">
        <v>442</v>
      </c>
      <c r="C49" s="969"/>
      <c r="D49" s="969"/>
      <c r="E49" s="969"/>
      <c r="F49" s="969"/>
      <c r="G49" s="969"/>
      <c r="H49" s="969"/>
      <c r="I49" s="969"/>
    </row>
    <row r="50" spans="1:15" ht="16.95" customHeight="1">
      <c r="A50" s="964" t="s">
        <v>43</v>
      </c>
      <c r="B50" s="964" t="s">
        <v>417</v>
      </c>
      <c r="C50" s="971" t="s">
        <v>418</v>
      </c>
      <c r="D50" s="972"/>
      <c r="E50" s="972"/>
      <c r="F50" s="972"/>
      <c r="G50" s="972"/>
      <c r="H50" s="972"/>
      <c r="I50" s="972"/>
      <c r="J50" s="972"/>
      <c r="K50" s="972"/>
      <c r="L50" s="972"/>
      <c r="M50" s="972"/>
      <c r="N50" s="973"/>
    </row>
    <row r="51" spans="1:15">
      <c r="A51" s="964"/>
      <c r="B51" s="964"/>
      <c r="C51" s="238" t="s">
        <v>436</v>
      </c>
      <c r="D51" s="238">
        <v>20</v>
      </c>
      <c r="E51" s="238">
        <v>50</v>
      </c>
      <c r="F51" s="238">
        <v>100</v>
      </c>
      <c r="G51" s="238">
        <v>200</v>
      </c>
      <c r="H51" s="238">
        <v>500</v>
      </c>
      <c r="I51" s="239">
        <v>1000</v>
      </c>
      <c r="J51" s="239">
        <v>2000</v>
      </c>
      <c r="K51" s="239">
        <v>5000</v>
      </c>
      <c r="L51" s="239">
        <v>10000</v>
      </c>
      <c r="M51" s="239">
        <v>20000</v>
      </c>
      <c r="N51" s="228">
        <v>30000</v>
      </c>
    </row>
    <row r="52" spans="1:15">
      <c r="A52" s="229">
        <v>1</v>
      </c>
      <c r="B52" s="230" t="s">
        <v>424</v>
      </c>
      <c r="C52" s="229">
        <v>0.20399999999999999</v>
      </c>
      <c r="D52" s="229">
        <v>0.16800000000000001</v>
      </c>
      <c r="E52" s="231">
        <v>0.13800000000000001</v>
      </c>
      <c r="F52" s="229">
        <v>9.7000000000000003E-2</v>
      </c>
      <c r="G52" s="229">
        <v>7.0000000000000007E-2</v>
      </c>
      <c r="H52" s="231">
        <v>4.5999999999999999E-2</v>
      </c>
      <c r="I52" s="229">
        <v>4.1000000000000002E-2</v>
      </c>
      <c r="J52" s="229">
        <v>3.4000000000000002E-2</v>
      </c>
      <c r="K52" s="231">
        <v>2.5999999999999999E-2</v>
      </c>
      <c r="L52" s="229">
        <v>1.9E-2</v>
      </c>
      <c r="M52" s="229">
        <v>1.4999999999999999E-2</v>
      </c>
      <c r="N52" s="229">
        <v>1.2E-2</v>
      </c>
    </row>
    <row r="53" spans="1:15">
      <c r="A53" s="229">
        <v>2</v>
      </c>
      <c r="B53" s="230" t="s">
        <v>427</v>
      </c>
      <c r="C53" s="229">
        <v>0.28100000000000003</v>
      </c>
      <c r="D53" s="229">
        <v>0.23799999999999999</v>
      </c>
      <c r="E53" s="231">
        <v>0.19</v>
      </c>
      <c r="F53" s="229">
        <v>0.14099999999999999</v>
      </c>
      <c r="G53" s="229">
        <v>0.107</v>
      </c>
      <c r="H53" s="231">
        <v>0.08</v>
      </c>
      <c r="I53" s="229">
        <v>7.0000000000000007E-2</v>
      </c>
      <c r="J53" s="229">
        <v>5.6000000000000001E-2</v>
      </c>
      <c r="K53" s="231">
        <v>4.3999999999999997E-2</v>
      </c>
      <c r="L53" s="229">
        <v>2.9000000000000001E-2</v>
      </c>
      <c r="M53" s="229">
        <v>0.02</v>
      </c>
      <c r="N53" s="229">
        <v>1.4999999999999999E-2</v>
      </c>
    </row>
    <row r="54" spans="1:15" s="235" customFormat="1">
      <c r="A54" s="232">
        <v>3</v>
      </c>
      <c r="B54" s="233" t="s">
        <v>430</v>
      </c>
      <c r="C54" s="232">
        <v>0.153</v>
      </c>
      <c r="D54" s="232">
        <v>0.13900000000000001</v>
      </c>
      <c r="E54" s="234">
        <v>0.112</v>
      </c>
      <c r="F54" s="232">
        <v>8.6999999999999994E-2</v>
      </c>
      <c r="G54" s="232">
        <v>5.8000000000000003E-2</v>
      </c>
      <c r="H54" s="234">
        <v>3.5999999999999997E-2</v>
      </c>
      <c r="I54" s="232">
        <v>3.2000000000000001E-2</v>
      </c>
      <c r="J54" s="232">
        <v>2.5999999999999999E-2</v>
      </c>
      <c r="K54" s="234">
        <v>0.02</v>
      </c>
      <c r="L54" s="232">
        <v>1.4E-2</v>
      </c>
      <c r="M54" s="232">
        <v>0.01</v>
      </c>
      <c r="N54" s="232">
        <v>8.9999999999999993E-3</v>
      </c>
    </row>
    <row r="55" spans="1:15">
      <c r="A55" s="229">
        <v>4</v>
      </c>
      <c r="B55" s="230" t="s">
        <v>433</v>
      </c>
      <c r="C55" s="229">
        <v>0.182</v>
      </c>
      <c r="D55" s="229">
        <v>0.16700000000000001</v>
      </c>
      <c r="E55" s="231">
        <v>0.13300000000000001</v>
      </c>
      <c r="F55" s="229">
        <v>9.4E-2</v>
      </c>
      <c r="G55" s="229">
        <v>6.8000000000000005E-2</v>
      </c>
      <c r="H55" s="231">
        <v>4.3999999999999997E-2</v>
      </c>
      <c r="I55" s="229">
        <v>3.6999999999999998E-2</v>
      </c>
      <c r="J55" s="229">
        <v>3.2000000000000001E-2</v>
      </c>
      <c r="K55" s="231">
        <v>2.5999999999999999E-2</v>
      </c>
      <c r="L55" s="229">
        <v>1.7000000000000001E-2</v>
      </c>
      <c r="M55" s="229">
        <v>1.4E-2</v>
      </c>
      <c r="N55" s="229">
        <v>0.01</v>
      </c>
    </row>
    <row r="56" spans="1:15">
      <c r="A56" s="229">
        <v>5</v>
      </c>
      <c r="B56" s="230" t="s">
        <v>434</v>
      </c>
      <c r="C56" s="229">
        <v>0.16</v>
      </c>
      <c r="D56" s="229">
        <v>0.14499999999999999</v>
      </c>
      <c r="E56" s="231">
        <v>0.11600000000000001</v>
      </c>
      <c r="F56" s="229">
        <v>9.1999999999999998E-2</v>
      </c>
      <c r="G56" s="229">
        <v>0.06</v>
      </c>
      <c r="H56" s="231">
        <v>3.6999999999999998E-2</v>
      </c>
      <c r="I56" s="229">
        <v>3.4000000000000002E-2</v>
      </c>
      <c r="J56" s="229">
        <v>2.9000000000000001E-2</v>
      </c>
      <c r="K56" s="231">
        <v>2.1999999999999999E-2</v>
      </c>
      <c r="L56" s="229">
        <v>1.4999999999999999E-2</v>
      </c>
      <c r="M56" s="229">
        <v>0.01</v>
      </c>
      <c r="N56" s="229">
        <v>8.9999999999999993E-3</v>
      </c>
    </row>
    <row r="57" spans="1:15">
      <c r="B57" s="236"/>
      <c r="E57" s="237"/>
      <c r="H57" s="237"/>
      <c r="K57" s="237"/>
    </row>
    <row r="58" spans="1:15" s="222" customFormat="1">
      <c r="A58" s="222" t="s">
        <v>443</v>
      </c>
      <c r="B58" s="969" t="s">
        <v>444</v>
      </c>
      <c r="C58" s="969"/>
      <c r="D58" s="969"/>
      <c r="E58" s="969"/>
      <c r="F58" s="969"/>
      <c r="G58" s="969"/>
      <c r="H58" s="969"/>
      <c r="I58" s="969"/>
    </row>
    <row r="59" spans="1:15" ht="16.95" customHeight="1">
      <c r="A59" s="964" t="s">
        <v>43</v>
      </c>
      <c r="B59" s="971" t="s">
        <v>417</v>
      </c>
      <c r="C59" s="979" t="s">
        <v>445</v>
      </c>
      <c r="D59" s="980"/>
      <c r="E59" s="980"/>
      <c r="F59" s="980"/>
      <c r="G59" s="980"/>
    </row>
    <row r="60" spans="1:15">
      <c r="A60" s="964"/>
      <c r="B60" s="971"/>
      <c r="C60" s="240" t="s">
        <v>446</v>
      </c>
      <c r="D60" s="240">
        <v>3</v>
      </c>
      <c r="E60" s="240">
        <v>7</v>
      </c>
      <c r="F60" s="240">
        <v>15</v>
      </c>
      <c r="G60" s="240">
        <v>20</v>
      </c>
      <c r="H60" s="978" t="s">
        <v>447</v>
      </c>
      <c r="I60" s="978"/>
      <c r="J60" s="978"/>
      <c r="K60" s="978"/>
      <c r="L60" s="978"/>
      <c r="M60" s="978"/>
      <c r="N60" s="978"/>
      <c r="O60" s="974" t="s">
        <v>448</v>
      </c>
    </row>
    <row r="61" spans="1:15">
      <c r="A61" s="229">
        <v>1</v>
      </c>
      <c r="B61" s="241" t="s">
        <v>424</v>
      </c>
      <c r="C61" s="229">
        <v>6.5</v>
      </c>
      <c r="D61" s="229">
        <v>4.7</v>
      </c>
      <c r="E61" s="229">
        <v>4.2</v>
      </c>
      <c r="F61" s="229">
        <v>3.6</v>
      </c>
      <c r="G61" s="229">
        <v>2.9</v>
      </c>
      <c r="H61" s="978"/>
      <c r="I61" s="978"/>
      <c r="J61" s="978"/>
      <c r="K61" s="978"/>
      <c r="L61" s="978"/>
      <c r="M61" s="978"/>
      <c r="N61" s="978"/>
      <c r="O61" s="974"/>
    </row>
    <row r="62" spans="1:15">
      <c r="A62" s="229">
        <v>2</v>
      </c>
      <c r="B62" s="241" t="s">
        <v>427</v>
      </c>
      <c r="C62" s="229">
        <v>6.7</v>
      </c>
      <c r="D62" s="229">
        <v>4.8</v>
      </c>
      <c r="E62" s="229">
        <v>4.3</v>
      </c>
      <c r="F62" s="229">
        <v>3.8</v>
      </c>
      <c r="G62" s="229">
        <v>3.1</v>
      </c>
      <c r="H62" s="978"/>
      <c r="I62" s="978"/>
      <c r="J62" s="978"/>
      <c r="K62" s="978"/>
      <c r="L62" s="978"/>
      <c r="M62" s="978"/>
      <c r="N62" s="978"/>
      <c r="O62" s="974"/>
    </row>
    <row r="63" spans="1:15">
      <c r="A63" s="229">
        <v>3</v>
      </c>
      <c r="B63" s="241" t="s">
        <v>430</v>
      </c>
      <c r="C63" s="229">
        <v>5.4</v>
      </c>
      <c r="D63" s="229">
        <v>3.6</v>
      </c>
      <c r="E63" s="229">
        <v>2.7</v>
      </c>
      <c r="F63" s="229">
        <v>2.5</v>
      </c>
      <c r="G63" s="229">
        <v>1.8</v>
      </c>
      <c r="H63" s="978"/>
      <c r="I63" s="978"/>
      <c r="J63" s="978"/>
      <c r="K63" s="978"/>
      <c r="L63" s="978"/>
      <c r="M63" s="978"/>
      <c r="N63" s="978"/>
      <c r="O63" s="974"/>
    </row>
    <row r="64" spans="1:15">
      <c r="A64" s="229">
        <v>4</v>
      </c>
      <c r="B64" s="230" t="s">
        <v>433</v>
      </c>
      <c r="C64" s="229">
        <v>6.2</v>
      </c>
      <c r="D64" s="229">
        <v>4.4000000000000004</v>
      </c>
      <c r="E64" s="229">
        <v>3.9</v>
      </c>
      <c r="F64" s="229">
        <v>3.6</v>
      </c>
      <c r="G64" s="229">
        <v>3.1</v>
      </c>
      <c r="H64" s="978"/>
      <c r="I64" s="978"/>
      <c r="J64" s="978"/>
      <c r="K64" s="978"/>
      <c r="L64" s="978"/>
      <c r="M64" s="978"/>
      <c r="N64" s="978"/>
      <c r="O64" s="974"/>
    </row>
    <row r="65" spans="1:15">
      <c r="A65" s="229">
        <v>5</v>
      </c>
      <c r="B65" s="241" t="s">
        <v>434</v>
      </c>
      <c r="C65" s="229">
        <v>5.8</v>
      </c>
      <c r="D65" s="229">
        <v>4.2</v>
      </c>
      <c r="E65" s="229">
        <v>3.4</v>
      </c>
      <c r="F65" s="229">
        <v>3</v>
      </c>
      <c r="G65" s="229">
        <v>2.2999999999999998</v>
      </c>
      <c r="H65" s="978"/>
      <c r="I65" s="978"/>
      <c r="J65" s="978"/>
      <c r="K65" s="978"/>
      <c r="L65" s="978"/>
      <c r="M65" s="978"/>
      <c r="N65" s="978"/>
      <c r="O65" s="974"/>
    </row>
    <row r="66" spans="1:15">
      <c r="O66" s="974"/>
    </row>
    <row r="67" spans="1:15">
      <c r="A67" s="222" t="s">
        <v>449</v>
      </c>
      <c r="B67" s="969" t="s">
        <v>444</v>
      </c>
      <c r="C67" s="969"/>
      <c r="D67" s="969"/>
      <c r="E67" s="969"/>
      <c r="F67" s="969"/>
      <c r="G67" s="969"/>
      <c r="H67" s="969"/>
      <c r="I67" s="969"/>
      <c r="O67" s="974"/>
    </row>
    <row r="68" spans="1:15">
      <c r="O68" s="974"/>
    </row>
    <row r="69" spans="1:15" s="222" customFormat="1" ht="17.399999999999999" customHeight="1">
      <c r="A69" s="975" t="s">
        <v>43</v>
      </c>
      <c r="B69" s="975" t="s">
        <v>450</v>
      </c>
      <c r="C69" s="971" t="s">
        <v>451</v>
      </c>
      <c r="D69" s="972"/>
      <c r="E69" s="972"/>
      <c r="F69" s="972"/>
      <c r="G69" s="972"/>
      <c r="H69" s="972"/>
      <c r="I69" s="972"/>
      <c r="J69" s="973"/>
      <c r="K69" s="977" t="s">
        <v>452</v>
      </c>
      <c r="L69" s="978"/>
      <c r="M69" s="978"/>
      <c r="N69" s="978"/>
      <c r="O69" s="974"/>
    </row>
    <row r="70" spans="1:15" s="222" customFormat="1">
      <c r="A70" s="976"/>
      <c r="B70" s="976"/>
      <c r="C70" s="224" t="s">
        <v>453</v>
      </c>
      <c r="D70" s="224">
        <v>10</v>
      </c>
      <c r="E70" s="242">
        <v>20</v>
      </c>
      <c r="F70" s="224">
        <v>50</v>
      </c>
      <c r="G70" s="224">
        <v>100</v>
      </c>
      <c r="H70" s="224">
        <v>150</v>
      </c>
      <c r="I70" s="224">
        <v>200</v>
      </c>
      <c r="J70" s="224">
        <v>240</v>
      </c>
      <c r="K70" s="977"/>
      <c r="L70" s="978"/>
      <c r="M70" s="978"/>
      <c r="N70" s="978"/>
      <c r="O70" s="974"/>
    </row>
    <row r="71" spans="1:15">
      <c r="A71" s="229">
        <v>1</v>
      </c>
      <c r="B71" s="230" t="s">
        <v>454</v>
      </c>
      <c r="C71" s="229">
        <v>1.94</v>
      </c>
      <c r="D71" s="229">
        <v>1.82</v>
      </c>
      <c r="E71" s="231">
        <v>1.57</v>
      </c>
      <c r="F71" s="229">
        <v>1.32</v>
      </c>
      <c r="G71" s="229">
        <v>1.2</v>
      </c>
      <c r="H71" s="231">
        <v>1.1499999999999999</v>
      </c>
      <c r="I71" s="229">
        <v>1.1000000000000001</v>
      </c>
      <c r="J71" s="229">
        <v>1.08</v>
      </c>
      <c r="K71" s="977"/>
      <c r="L71" s="978"/>
      <c r="M71" s="978"/>
      <c r="N71" s="978"/>
      <c r="O71" s="974"/>
    </row>
    <row r="72" spans="1:15">
      <c r="A72" s="229">
        <v>2</v>
      </c>
      <c r="B72" s="230" t="s">
        <v>455</v>
      </c>
      <c r="C72" s="229">
        <v>1.99</v>
      </c>
      <c r="D72" s="229">
        <v>1.86</v>
      </c>
      <c r="E72" s="231">
        <v>1.61</v>
      </c>
      <c r="F72" s="229">
        <v>1.35</v>
      </c>
      <c r="G72" s="229">
        <v>1.23</v>
      </c>
      <c r="H72" s="231">
        <v>1.18</v>
      </c>
      <c r="I72" s="229">
        <v>1.1299999999999999</v>
      </c>
      <c r="J72" s="229">
        <v>1.1100000000000001</v>
      </c>
      <c r="K72" s="977"/>
      <c r="L72" s="978"/>
      <c r="M72" s="978"/>
      <c r="N72" s="978"/>
      <c r="O72" s="974"/>
    </row>
    <row r="73" spans="1:15">
      <c r="A73" s="229">
        <v>3</v>
      </c>
      <c r="B73" s="230" t="s">
        <v>430</v>
      </c>
      <c r="C73" s="229">
        <v>1.43</v>
      </c>
      <c r="D73" s="229">
        <v>1.38</v>
      </c>
      <c r="E73" s="231">
        <v>1.33</v>
      </c>
      <c r="F73" s="229">
        <v>1.0900000000000001</v>
      </c>
      <c r="G73" s="229">
        <v>0.99</v>
      </c>
      <c r="H73" s="231">
        <v>0.95</v>
      </c>
      <c r="I73" s="229">
        <v>0.87</v>
      </c>
      <c r="J73" s="229">
        <v>0.86</v>
      </c>
      <c r="K73" s="977"/>
      <c r="L73" s="978"/>
      <c r="M73" s="978"/>
      <c r="N73" s="978"/>
      <c r="O73" s="974"/>
    </row>
    <row r="74" spans="1:15">
      <c r="A74" s="229">
        <v>4</v>
      </c>
      <c r="B74" s="230" t="s">
        <v>433</v>
      </c>
      <c r="C74" s="229">
        <v>1.77</v>
      </c>
      <c r="D74" s="229">
        <v>1.67</v>
      </c>
      <c r="E74" s="231">
        <v>1.47</v>
      </c>
      <c r="F74" s="229">
        <v>1.23</v>
      </c>
      <c r="G74" s="229">
        <v>1.1000000000000001</v>
      </c>
      <c r="H74" s="231">
        <v>1.04</v>
      </c>
      <c r="I74" s="229">
        <v>0.99</v>
      </c>
      <c r="J74" s="229">
        <v>0.96</v>
      </c>
      <c r="K74" s="977"/>
      <c r="L74" s="978"/>
      <c r="M74" s="978"/>
      <c r="N74" s="978"/>
      <c r="O74" s="974"/>
    </row>
    <row r="75" spans="1:15">
      <c r="A75" s="229">
        <v>5</v>
      </c>
      <c r="B75" s="230" t="s">
        <v>456</v>
      </c>
      <c r="C75" s="229">
        <v>1.55</v>
      </c>
      <c r="D75" s="229">
        <v>1.45</v>
      </c>
      <c r="E75" s="231">
        <v>1.36</v>
      </c>
      <c r="F75" s="229">
        <v>1.1499999999999999</v>
      </c>
      <c r="G75" s="229">
        <v>1.04</v>
      </c>
      <c r="H75" s="231">
        <v>0.98</v>
      </c>
      <c r="I75" s="229">
        <v>0.93</v>
      </c>
      <c r="J75" s="229">
        <v>0.91</v>
      </c>
      <c r="K75" s="977"/>
      <c r="L75" s="978"/>
      <c r="M75" s="978"/>
      <c r="N75" s="978"/>
      <c r="O75" s="974"/>
    </row>
    <row r="78" spans="1:15" s="222" customFormat="1">
      <c r="A78" s="222" t="s">
        <v>457</v>
      </c>
      <c r="B78" s="969" t="s">
        <v>458</v>
      </c>
      <c r="C78" s="969"/>
      <c r="D78" s="969"/>
      <c r="E78" s="969"/>
      <c r="F78" s="969"/>
      <c r="G78" s="969"/>
      <c r="H78" s="969"/>
      <c r="I78" s="969"/>
    </row>
    <row r="79" spans="1:15" s="222" customFormat="1">
      <c r="A79" s="222">
        <v>1</v>
      </c>
      <c r="B79" s="223" t="s">
        <v>424</v>
      </c>
    </row>
    <row r="80" spans="1:15">
      <c r="B80" s="964" t="s">
        <v>459</v>
      </c>
      <c r="C80" s="964" t="s">
        <v>460</v>
      </c>
      <c r="D80" s="964"/>
      <c r="E80" s="964"/>
      <c r="F80" s="964"/>
      <c r="G80" s="964"/>
    </row>
    <row r="81" spans="1:7" ht="33.6">
      <c r="B81" s="964"/>
      <c r="C81" s="224" t="s">
        <v>461</v>
      </c>
      <c r="D81" s="224" t="s">
        <v>462</v>
      </c>
      <c r="E81" s="224" t="s">
        <v>463</v>
      </c>
      <c r="F81" s="224" t="s">
        <v>464</v>
      </c>
      <c r="G81" s="224" t="s">
        <v>465</v>
      </c>
    </row>
    <row r="82" spans="1:7">
      <c r="B82" s="228">
        <v>10000</v>
      </c>
      <c r="C82" s="229">
        <v>0.91</v>
      </c>
      <c r="D82" s="229">
        <v>0.8</v>
      </c>
      <c r="E82" s="229">
        <v>0.72</v>
      </c>
      <c r="F82" s="229">
        <v>0.63</v>
      </c>
      <c r="G82" s="229" t="s">
        <v>20</v>
      </c>
    </row>
    <row r="83" spans="1:7">
      <c r="B83" s="228">
        <v>8000</v>
      </c>
      <c r="C83" s="229">
        <v>0.99</v>
      </c>
      <c r="D83" s="229">
        <v>0.9</v>
      </c>
      <c r="E83" s="229">
        <v>0.82</v>
      </c>
      <c r="F83" s="229">
        <v>0.72</v>
      </c>
      <c r="G83" s="229" t="s">
        <v>20</v>
      </c>
    </row>
    <row r="84" spans="1:7">
      <c r="B84" s="228">
        <v>5000</v>
      </c>
      <c r="C84" s="229">
        <v>1.28</v>
      </c>
      <c r="D84" s="229">
        <v>1.1599999999999999</v>
      </c>
      <c r="E84" s="229">
        <v>1.06</v>
      </c>
      <c r="F84" s="229">
        <v>0.94</v>
      </c>
      <c r="G84" s="229" t="s">
        <v>20</v>
      </c>
    </row>
    <row r="85" spans="1:7">
      <c r="B85" s="228">
        <v>2000</v>
      </c>
      <c r="C85" s="229">
        <v>1.65</v>
      </c>
      <c r="D85" s="229">
        <v>1.51</v>
      </c>
      <c r="E85" s="229">
        <v>1.36</v>
      </c>
      <c r="F85" s="229">
        <v>1.2</v>
      </c>
      <c r="G85" s="229" t="s">
        <v>20</v>
      </c>
    </row>
    <row r="86" spans="1:7">
      <c r="B86" s="228">
        <v>1000</v>
      </c>
      <c r="C86" s="229">
        <v>1.93</v>
      </c>
      <c r="D86" s="229">
        <v>1.76</v>
      </c>
      <c r="E86" s="229">
        <v>1.61</v>
      </c>
      <c r="F86" s="229">
        <v>1.43</v>
      </c>
      <c r="G86" s="229" t="s">
        <v>20</v>
      </c>
    </row>
    <row r="87" spans="1:7">
      <c r="B87" s="224">
        <v>500</v>
      </c>
      <c r="C87" s="229">
        <v>2.39</v>
      </c>
      <c r="D87" s="229">
        <v>2.17</v>
      </c>
      <c r="E87" s="229">
        <v>1.98</v>
      </c>
      <c r="F87" s="229">
        <v>1.75</v>
      </c>
      <c r="G87" s="229">
        <v>1.3</v>
      </c>
    </row>
    <row r="88" spans="1:7">
      <c r="B88" s="224">
        <v>200</v>
      </c>
      <c r="C88" s="229">
        <v>2.83</v>
      </c>
      <c r="D88" s="229">
        <v>2.57</v>
      </c>
      <c r="E88" s="229">
        <v>2.34</v>
      </c>
      <c r="F88" s="229">
        <v>2.0699999999999998</v>
      </c>
      <c r="G88" s="229">
        <v>1.51</v>
      </c>
    </row>
    <row r="89" spans="1:7">
      <c r="B89" s="224">
        <v>100</v>
      </c>
      <c r="C89" s="229">
        <v>3.1</v>
      </c>
      <c r="D89" s="229">
        <v>2.82</v>
      </c>
      <c r="E89" s="229">
        <v>2.54</v>
      </c>
      <c r="F89" s="229">
        <v>2.25</v>
      </c>
      <c r="G89" s="229">
        <v>1.86</v>
      </c>
    </row>
    <row r="90" spans="1:7">
      <c r="B90" s="224">
        <v>50</v>
      </c>
      <c r="C90" s="229">
        <v>3.41</v>
      </c>
      <c r="D90" s="229">
        <v>3.1</v>
      </c>
      <c r="E90" s="229">
        <v>2.8</v>
      </c>
      <c r="F90" s="229">
        <v>2.48</v>
      </c>
      <c r="G90" s="229">
        <v>2.12</v>
      </c>
    </row>
    <row r="91" spans="1:7">
      <c r="B91" s="224">
        <v>20</v>
      </c>
      <c r="C91" s="229">
        <v>4.05</v>
      </c>
      <c r="D91" s="229">
        <v>3.66</v>
      </c>
      <c r="E91" s="229">
        <v>3.33</v>
      </c>
      <c r="F91" s="229">
        <v>2.95</v>
      </c>
      <c r="G91" s="229">
        <v>2.5499999999999998</v>
      </c>
    </row>
    <row r="92" spans="1:7">
      <c r="B92" s="229" t="s">
        <v>466</v>
      </c>
      <c r="C92" s="229">
        <v>4.66</v>
      </c>
      <c r="D92" s="229">
        <v>4.22</v>
      </c>
      <c r="E92" s="229">
        <v>3.85</v>
      </c>
      <c r="F92" s="229">
        <v>3.41</v>
      </c>
      <c r="G92" s="229">
        <v>2.92</v>
      </c>
    </row>
    <row r="93" spans="1:7" s="222" customFormat="1">
      <c r="A93" s="222" t="s">
        <v>422</v>
      </c>
      <c r="B93" s="223" t="s">
        <v>467</v>
      </c>
    </row>
    <row r="94" spans="1:7">
      <c r="B94" s="964" t="s">
        <v>459</v>
      </c>
      <c r="C94" s="964" t="s">
        <v>460</v>
      </c>
      <c r="D94" s="964"/>
      <c r="E94" s="964"/>
      <c r="F94" s="964"/>
      <c r="G94" s="964"/>
    </row>
    <row r="95" spans="1:7" ht="33.6">
      <c r="B95" s="964"/>
      <c r="C95" s="224" t="s">
        <v>461</v>
      </c>
      <c r="D95" s="224" t="s">
        <v>462</v>
      </c>
      <c r="E95" s="224" t="s">
        <v>463</v>
      </c>
      <c r="F95" s="224" t="s">
        <v>464</v>
      </c>
      <c r="G95" s="224" t="s">
        <v>465</v>
      </c>
    </row>
    <row r="96" spans="1:7">
      <c r="B96" s="228">
        <v>10000</v>
      </c>
      <c r="C96" s="229">
        <v>1.04</v>
      </c>
      <c r="D96" s="229">
        <v>0.88</v>
      </c>
      <c r="E96" s="229">
        <v>0.72</v>
      </c>
      <c r="F96" s="229">
        <v>0.64</v>
      </c>
      <c r="G96" s="229" t="s">
        <v>20</v>
      </c>
    </row>
    <row r="97" spans="1:7">
      <c r="B97" s="228">
        <v>8000</v>
      </c>
      <c r="C97" s="229">
        <v>1.21</v>
      </c>
      <c r="D97" s="229">
        <v>1.02</v>
      </c>
      <c r="E97" s="229">
        <v>0.82</v>
      </c>
      <c r="F97" s="229">
        <v>0.72</v>
      </c>
      <c r="G97" s="229" t="s">
        <v>20</v>
      </c>
    </row>
    <row r="98" spans="1:7">
      <c r="B98" s="228">
        <v>5000</v>
      </c>
      <c r="C98" s="229">
        <v>1.52</v>
      </c>
      <c r="D98" s="229">
        <v>1.26</v>
      </c>
      <c r="E98" s="229">
        <v>1.04</v>
      </c>
      <c r="F98" s="229">
        <v>0.91</v>
      </c>
      <c r="G98" s="229" t="s">
        <v>20</v>
      </c>
    </row>
    <row r="99" spans="1:7">
      <c r="B99" s="228">
        <v>2000</v>
      </c>
      <c r="C99" s="229">
        <v>2.0299999999999998</v>
      </c>
      <c r="D99" s="229">
        <v>1.7</v>
      </c>
      <c r="E99" s="229">
        <v>1.42</v>
      </c>
      <c r="F99" s="229">
        <v>1.25</v>
      </c>
      <c r="G99" s="229" t="s">
        <v>20</v>
      </c>
    </row>
    <row r="100" spans="1:7">
      <c r="B100" s="228">
        <v>1000</v>
      </c>
      <c r="C100" s="229">
        <v>2.4</v>
      </c>
      <c r="D100" s="229">
        <v>2.0099999999999998</v>
      </c>
      <c r="E100" s="229">
        <v>1.66</v>
      </c>
      <c r="F100" s="229">
        <v>1.47</v>
      </c>
      <c r="G100" s="229" t="s">
        <v>20</v>
      </c>
    </row>
    <row r="101" spans="1:7">
      <c r="B101" s="224">
        <v>500</v>
      </c>
      <c r="C101" s="229">
        <v>2.75</v>
      </c>
      <c r="D101" s="229">
        <v>2.2799999999999998</v>
      </c>
      <c r="E101" s="229">
        <v>1.9</v>
      </c>
      <c r="F101" s="229">
        <v>1.68</v>
      </c>
      <c r="G101" s="229">
        <v>1.22</v>
      </c>
    </row>
    <row r="102" spans="1:7">
      <c r="B102" s="224">
        <v>200</v>
      </c>
      <c r="C102" s="229">
        <v>3.01</v>
      </c>
      <c r="D102" s="229">
        <v>2.5</v>
      </c>
      <c r="E102" s="229">
        <v>2.0299999999999998</v>
      </c>
      <c r="F102" s="229">
        <v>1.79</v>
      </c>
      <c r="G102" s="229">
        <v>1.47</v>
      </c>
    </row>
    <row r="103" spans="1:7">
      <c r="B103" s="224">
        <v>100</v>
      </c>
      <c r="C103" s="229">
        <v>3.32</v>
      </c>
      <c r="D103" s="229">
        <v>2.77</v>
      </c>
      <c r="E103" s="229">
        <v>2.2400000000000002</v>
      </c>
      <c r="F103" s="229">
        <v>1.99</v>
      </c>
      <c r="G103" s="229">
        <v>1.72</v>
      </c>
    </row>
    <row r="104" spans="1:7">
      <c r="B104" s="224">
        <v>50</v>
      </c>
      <c r="C104" s="229">
        <v>3.66</v>
      </c>
      <c r="D104" s="229">
        <v>3.02</v>
      </c>
      <c r="E104" s="229">
        <v>2.4300000000000002</v>
      </c>
      <c r="F104" s="229">
        <v>2.16</v>
      </c>
      <c r="G104" s="229">
        <v>1.89</v>
      </c>
    </row>
    <row r="105" spans="1:7">
      <c r="B105" s="224">
        <v>20</v>
      </c>
      <c r="C105" s="229">
        <v>4.2699999999999996</v>
      </c>
      <c r="D105" s="229">
        <v>3.57</v>
      </c>
      <c r="E105" s="229">
        <v>2.9</v>
      </c>
      <c r="F105" s="229">
        <v>2.57</v>
      </c>
      <c r="G105" s="229">
        <v>2.25</v>
      </c>
    </row>
    <row r="106" spans="1:7">
      <c r="B106" s="229" t="s">
        <v>466</v>
      </c>
      <c r="C106" s="229">
        <v>4.7</v>
      </c>
      <c r="D106" s="229">
        <v>3.87</v>
      </c>
      <c r="E106" s="229">
        <v>3.13</v>
      </c>
      <c r="F106" s="229">
        <v>2.78</v>
      </c>
      <c r="G106" s="229">
        <v>2.46</v>
      </c>
    </row>
    <row r="107" spans="1:7" s="222" customFormat="1">
      <c r="A107" s="222" t="s">
        <v>425</v>
      </c>
      <c r="B107" s="223" t="s">
        <v>468</v>
      </c>
    </row>
    <row r="108" spans="1:7">
      <c r="B108" s="964" t="s">
        <v>459</v>
      </c>
      <c r="C108" s="964" t="s">
        <v>460</v>
      </c>
      <c r="D108" s="964"/>
      <c r="E108" s="964"/>
      <c r="F108" s="964"/>
      <c r="G108" s="964"/>
    </row>
    <row r="109" spans="1:7" ht="33.6">
      <c r="B109" s="964"/>
      <c r="C109" s="224" t="s">
        <v>461</v>
      </c>
      <c r="D109" s="224" t="s">
        <v>462</v>
      </c>
      <c r="E109" s="224" t="s">
        <v>463</v>
      </c>
      <c r="F109" s="224" t="s">
        <v>464</v>
      </c>
      <c r="G109" s="224" t="s">
        <v>465</v>
      </c>
    </row>
    <row r="110" spans="1:7">
      <c r="B110" s="228">
        <v>10000</v>
      </c>
      <c r="C110" s="229">
        <v>0.66</v>
      </c>
      <c r="D110" s="229">
        <v>0.49</v>
      </c>
      <c r="E110" s="229">
        <v>0.36</v>
      </c>
      <c r="F110" s="229">
        <v>0.28999999999999998</v>
      </c>
      <c r="G110" s="229" t="s">
        <v>20</v>
      </c>
    </row>
    <row r="111" spans="1:7">
      <c r="B111" s="228">
        <v>8000</v>
      </c>
      <c r="C111" s="229">
        <v>0.75</v>
      </c>
      <c r="D111" s="229">
        <v>0.61</v>
      </c>
      <c r="E111" s="229">
        <v>0.42</v>
      </c>
      <c r="F111" s="229">
        <v>0.33</v>
      </c>
      <c r="G111" s="229" t="s">
        <v>20</v>
      </c>
    </row>
    <row r="112" spans="1:7">
      <c r="B112" s="228">
        <v>5000</v>
      </c>
      <c r="C112" s="229">
        <v>1.02</v>
      </c>
      <c r="D112" s="229">
        <v>0.79</v>
      </c>
      <c r="E112" s="229">
        <v>0.56000000000000005</v>
      </c>
      <c r="F112" s="229">
        <v>0.45</v>
      </c>
      <c r="G112" s="229" t="s">
        <v>20</v>
      </c>
    </row>
    <row r="113" spans="1:7">
      <c r="B113" s="228">
        <v>2000</v>
      </c>
      <c r="C113" s="229">
        <v>1.32</v>
      </c>
      <c r="D113" s="229">
        <v>1.03</v>
      </c>
      <c r="E113" s="229">
        <v>0.72</v>
      </c>
      <c r="F113" s="229">
        <v>0.59</v>
      </c>
      <c r="G113" s="229" t="s">
        <v>20</v>
      </c>
    </row>
    <row r="114" spans="1:7">
      <c r="B114" s="228">
        <v>1000</v>
      </c>
      <c r="C114" s="229">
        <v>1.52</v>
      </c>
      <c r="D114" s="229">
        <v>1.21</v>
      </c>
      <c r="E114" s="229">
        <v>0.85</v>
      </c>
      <c r="F114" s="229">
        <v>0.7</v>
      </c>
      <c r="G114" s="229" t="s">
        <v>20</v>
      </c>
    </row>
    <row r="115" spans="1:7">
      <c r="B115" s="224">
        <v>500</v>
      </c>
      <c r="C115" s="229">
        <v>1.78</v>
      </c>
      <c r="D115" s="229">
        <v>1.38</v>
      </c>
      <c r="E115" s="229">
        <v>1.01</v>
      </c>
      <c r="F115" s="229">
        <v>0.82</v>
      </c>
      <c r="G115" s="229">
        <v>0.71</v>
      </c>
    </row>
    <row r="116" spans="1:7">
      <c r="B116" s="224">
        <v>200</v>
      </c>
      <c r="C116" s="229">
        <v>1.95</v>
      </c>
      <c r="D116" s="229">
        <v>1.51</v>
      </c>
      <c r="E116" s="229">
        <v>1.1000000000000001</v>
      </c>
      <c r="F116" s="229">
        <v>0.97</v>
      </c>
      <c r="G116" s="229">
        <v>0.83</v>
      </c>
    </row>
    <row r="117" spans="1:7">
      <c r="B117" s="224">
        <v>100</v>
      </c>
      <c r="C117" s="229">
        <v>2.15</v>
      </c>
      <c r="D117" s="229">
        <v>1.67</v>
      </c>
      <c r="E117" s="229">
        <v>1.2</v>
      </c>
      <c r="F117" s="229">
        <v>1.06</v>
      </c>
      <c r="G117" s="229">
        <v>0.98</v>
      </c>
    </row>
    <row r="118" spans="1:7">
      <c r="B118" s="224">
        <v>50</v>
      </c>
      <c r="C118" s="229">
        <v>2.36</v>
      </c>
      <c r="D118" s="229">
        <v>1.83</v>
      </c>
      <c r="E118" s="229">
        <v>1.32</v>
      </c>
      <c r="F118" s="229">
        <v>1.17</v>
      </c>
      <c r="G118" s="229">
        <v>1.08</v>
      </c>
    </row>
    <row r="119" spans="1:7">
      <c r="B119" s="224">
        <v>20</v>
      </c>
      <c r="C119" s="229">
        <v>2.76</v>
      </c>
      <c r="D119" s="229">
        <v>2.15</v>
      </c>
      <c r="E119" s="229">
        <v>1.55</v>
      </c>
      <c r="F119" s="229">
        <v>1.37</v>
      </c>
      <c r="G119" s="229">
        <v>1.26</v>
      </c>
    </row>
    <row r="120" spans="1:7">
      <c r="B120" s="229" t="s">
        <v>466</v>
      </c>
      <c r="C120" s="229">
        <v>3.01</v>
      </c>
      <c r="D120" s="229">
        <v>2.27</v>
      </c>
      <c r="E120" s="229">
        <v>1.67</v>
      </c>
      <c r="F120" s="229">
        <v>1.48</v>
      </c>
      <c r="G120" s="229">
        <v>1.37</v>
      </c>
    </row>
    <row r="121" spans="1:7" s="222" customFormat="1">
      <c r="A121" s="222" t="s">
        <v>428</v>
      </c>
      <c r="B121" s="223" t="s">
        <v>433</v>
      </c>
    </row>
    <row r="122" spans="1:7">
      <c r="B122" s="964" t="s">
        <v>459</v>
      </c>
      <c r="C122" s="964" t="s">
        <v>460</v>
      </c>
      <c r="D122" s="964"/>
      <c r="E122" s="964"/>
      <c r="F122" s="964"/>
      <c r="G122" s="964"/>
    </row>
    <row r="123" spans="1:7" ht="33.6">
      <c r="B123" s="964"/>
      <c r="C123" s="224" t="s">
        <v>461</v>
      </c>
      <c r="D123" s="224" t="s">
        <v>462</v>
      </c>
      <c r="E123" s="224" t="s">
        <v>463</v>
      </c>
      <c r="F123" s="224" t="s">
        <v>464</v>
      </c>
      <c r="G123" s="224" t="s">
        <v>465</v>
      </c>
    </row>
    <row r="124" spans="1:7">
      <c r="B124" s="228">
        <v>10000</v>
      </c>
      <c r="C124" s="229">
        <v>0.83</v>
      </c>
      <c r="D124" s="229">
        <v>0.74</v>
      </c>
      <c r="E124" s="229">
        <v>0.57999999999999996</v>
      </c>
      <c r="F124" s="229">
        <v>0.51</v>
      </c>
      <c r="G124" s="229" t="s">
        <v>20</v>
      </c>
    </row>
    <row r="125" spans="1:7">
      <c r="B125" s="228">
        <v>8000</v>
      </c>
      <c r="C125" s="229">
        <v>0.95</v>
      </c>
      <c r="D125" s="229">
        <v>0.85</v>
      </c>
      <c r="E125" s="229">
        <v>0.69</v>
      </c>
      <c r="F125" s="229">
        <v>0.6</v>
      </c>
      <c r="G125" s="229" t="s">
        <v>20</v>
      </c>
    </row>
    <row r="126" spans="1:7">
      <c r="B126" s="228">
        <v>5000</v>
      </c>
      <c r="C126" s="229">
        <v>1.22</v>
      </c>
      <c r="D126" s="229">
        <v>1.1000000000000001</v>
      </c>
      <c r="E126" s="229">
        <v>0.96</v>
      </c>
      <c r="F126" s="229">
        <v>0.83</v>
      </c>
      <c r="G126" s="229" t="s">
        <v>20</v>
      </c>
    </row>
    <row r="127" spans="1:7">
      <c r="B127" s="228">
        <v>2000</v>
      </c>
      <c r="C127" s="229">
        <v>1.58</v>
      </c>
      <c r="D127" s="229">
        <v>1.43</v>
      </c>
      <c r="E127" s="229">
        <v>1.25</v>
      </c>
      <c r="F127" s="229">
        <v>1.1000000000000001</v>
      </c>
      <c r="G127" s="229" t="s">
        <v>20</v>
      </c>
    </row>
    <row r="128" spans="1:7">
      <c r="B128" s="228">
        <v>1000</v>
      </c>
      <c r="C128" s="229">
        <v>1.87</v>
      </c>
      <c r="D128" s="229">
        <v>1.69</v>
      </c>
      <c r="E128" s="229">
        <v>1.48</v>
      </c>
      <c r="F128" s="229">
        <v>1.29</v>
      </c>
      <c r="G128" s="229" t="s">
        <v>20</v>
      </c>
    </row>
    <row r="129" spans="1:7">
      <c r="B129" s="224">
        <v>500</v>
      </c>
      <c r="C129" s="229">
        <v>2.21</v>
      </c>
      <c r="D129" s="229">
        <v>2</v>
      </c>
      <c r="E129" s="229">
        <v>1.73</v>
      </c>
      <c r="F129" s="229">
        <v>1.52</v>
      </c>
      <c r="G129" s="229">
        <v>1.1399999999999999</v>
      </c>
    </row>
    <row r="130" spans="1:7">
      <c r="B130" s="224">
        <v>200</v>
      </c>
      <c r="C130" s="229">
        <v>2.6</v>
      </c>
      <c r="D130" s="229">
        <v>2.36</v>
      </c>
      <c r="E130" s="229">
        <v>2.15</v>
      </c>
      <c r="F130" s="229">
        <v>1.79</v>
      </c>
      <c r="G130" s="229">
        <v>1.41</v>
      </c>
    </row>
    <row r="131" spans="1:7">
      <c r="B131" s="224">
        <v>100</v>
      </c>
      <c r="C131" s="229">
        <v>2.85</v>
      </c>
      <c r="D131" s="229">
        <v>2.57</v>
      </c>
      <c r="E131" s="229">
        <v>2.34</v>
      </c>
      <c r="F131" s="229">
        <v>2.0699999999999998</v>
      </c>
      <c r="G131" s="229">
        <v>1.61</v>
      </c>
    </row>
    <row r="132" spans="1:7">
      <c r="B132" s="224">
        <v>50</v>
      </c>
      <c r="C132" s="229">
        <v>3.17</v>
      </c>
      <c r="D132" s="229">
        <v>2.87</v>
      </c>
      <c r="E132" s="229">
        <v>2.62</v>
      </c>
      <c r="F132" s="229">
        <v>2.31</v>
      </c>
      <c r="G132" s="229">
        <v>1.82</v>
      </c>
    </row>
    <row r="133" spans="1:7">
      <c r="B133" s="224">
        <v>20</v>
      </c>
      <c r="C133" s="229">
        <v>3.75</v>
      </c>
      <c r="D133" s="229">
        <v>3.4</v>
      </c>
      <c r="E133" s="229">
        <v>3.11</v>
      </c>
      <c r="F133" s="229">
        <v>2.76</v>
      </c>
      <c r="G133" s="229">
        <v>2.19</v>
      </c>
    </row>
    <row r="134" spans="1:7">
      <c r="B134" s="229" t="s">
        <v>466</v>
      </c>
      <c r="C134" s="229">
        <v>4.29</v>
      </c>
      <c r="D134" s="229">
        <v>3.89</v>
      </c>
      <c r="E134" s="229">
        <v>3.53</v>
      </c>
      <c r="F134" s="229">
        <v>3.13</v>
      </c>
      <c r="G134" s="229">
        <v>2.48</v>
      </c>
    </row>
    <row r="135" spans="1:7" s="222" customFormat="1">
      <c r="A135" s="222" t="s">
        <v>428</v>
      </c>
      <c r="B135" s="223" t="s">
        <v>469</v>
      </c>
    </row>
    <row r="136" spans="1:7">
      <c r="B136" s="964" t="s">
        <v>459</v>
      </c>
      <c r="C136" s="964" t="s">
        <v>460</v>
      </c>
      <c r="D136" s="964"/>
      <c r="E136" s="964"/>
      <c r="F136" s="964"/>
      <c r="G136" s="964"/>
    </row>
    <row r="137" spans="1:7" ht="33.6">
      <c r="B137" s="964"/>
      <c r="C137" s="224" t="s">
        <v>461</v>
      </c>
      <c r="D137" s="224" t="s">
        <v>462</v>
      </c>
      <c r="E137" s="224" t="s">
        <v>463</v>
      </c>
      <c r="F137" s="224" t="s">
        <v>464</v>
      </c>
      <c r="G137" s="224" t="s">
        <v>465</v>
      </c>
    </row>
    <row r="138" spans="1:7">
      <c r="B138" s="228">
        <v>10000</v>
      </c>
      <c r="C138" s="229">
        <v>0.63</v>
      </c>
      <c r="D138" s="229">
        <v>0.49</v>
      </c>
      <c r="E138" s="229">
        <v>0.43</v>
      </c>
      <c r="F138" s="229">
        <v>0.36</v>
      </c>
      <c r="G138" s="229" t="s">
        <v>20</v>
      </c>
    </row>
    <row r="139" spans="1:7">
      <c r="B139" s="228">
        <v>8000</v>
      </c>
      <c r="C139" s="229">
        <v>0.7</v>
      </c>
      <c r="D139" s="229">
        <v>0.57999999999999996</v>
      </c>
      <c r="E139" s="229">
        <v>0.51</v>
      </c>
      <c r="F139" s="229">
        <v>0.44</v>
      </c>
      <c r="G139" s="229" t="s">
        <v>20</v>
      </c>
    </row>
    <row r="140" spans="1:7">
      <c r="B140" s="228">
        <v>5000</v>
      </c>
      <c r="C140" s="229">
        <v>0.9</v>
      </c>
      <c r="D140" s="229">
        <v>0.79</v>
      </c>
      <c r="E140" s="229">
        <v>0.7</v>
      </c>
      <c r="F140" s="229">
        <v>0.61</v>
      </c>
      <c r="G140" s="229" t="s">
        <v>20</v>
      </c>
    </row>
    <row r="141" spans="1:7">
      <c r="B141" s="228">
        <v>2000</v>
      </c>
      <c r="C141" s="229">
        <v>1.19</v>
      </c>
      <c r="D141" s="229">
        <v>1.07</v>
      </c>
      <c r="E141" s="229">
        <v>0.92</v>
      </c>
      <c r="F141" s="229">
        <v>0.81</v>
      </c>
      <c r="G141" s="229" t="s">
        <v>20</v>
      </c>
    </row>
    <row r="142" spans="1:7">
      <c r="B142" s="228">
        <v>1000</v>
      </c>
      <c r="C142" s="229">
        <v>1.39</v>
      </c>
      <c r="D142" s="229">
        <v>1.28</v>
      </c>
      <c r="E142" s="229">
        <v>1.1399999999999999</v>
      </c>
      <c r="F142" s="229">
        <v>1.02</v>
      </c>
      <c r="G142" s="229" t="s">
        <v>20</v>
      </c>
    </row>
    <row r="143" spans="1:7">
      <c r="B143" s="224">
        <v>500</v>
      </c>
      <c r="C143" s="229">
        <v>1.64</v>
      </c>
      <c r="D143" s="229">
        <v>1.49</v>
      </c>
      <c r="E143" s="229">
        <v>1.32</v>
      </c>
      <c r="F143" s="229">
        <v>1.1599999999999999</v>
      </c>
      <c r="G143" s="229">
        <v>0.98</v>
      </c>
    </row>
    <row r="144" spans="1:7">
      <c r="B144" s="224">
        <v>200</v>
      </c>
      <c r="C144" s="229">
        <v>1.95</v>
      </c>
      <c r="D144" s="229">
        <v>1.82</v>
      </c>
      <c r="E144" s="229">
        <v>1.58</v>
      </c>
      <c r="F144" s="229">
        <v>1.39</v>
      </c>
      <c r="G144" s="229">
        <v>1.1499999999999999</v>
      </c>
    </row>
    <row r="145" spans="1:14">
      <c r="B145" s="224">
        <v>100</v>
      </c>
      <c r="C145" s="229">
        <v>2.13</v>
      </c>
      <c r="D145" s="229">
        <v>1.99</v>
      </c>
      <c r="E145" s="229">
        <v>1.77</v>
      </c>
      <c r="F145" s="229">
        <v>1.55</v>
      </c>
      <c r="G145" s="229">
        <v>1.35</v>
      </c>
    </row>
    <row r="146" spans="1:14">
      <c r="B146" s="224">
        <v>50</v>
      </c>
      <c r="C146" s="229">
        <v>2.35</v>
      </c>
      <c r="D146" s="229">
        <v>2.21</v>
      </c>
      <c r="E146" s="229">
        <v>1.97</v>
      </c>
      <c r="F146" s="229">
        <v>1.72</v>
      </c>
      <c r="G146" s="229">
        <v>1.49</v>
      </c>
    </row>
    <row r="147" spans="1:14">
      <c r="B147" s="224">
        <v>20</v>
      </c>
      <c r="C147" s="229">
        <v>2.79</v>
      </c>
      <c r="D147" s="229">
        <v>2.63</v>
      </c>
      <c r="E147" s="229">
        <v>2.33</v>
      </c>
      <c r="F147" s="229">
        <v>2.0099999999999998</v>
      </c>
      <c r="G147" s="229">
        <v>1.76</v>
      </c>
    </row>
    <row r="148" spans="1:14">
      <c r="B148" s="229" t="s">
        <v>466</v>
      </c>
      <c r="C148" s="229">
        <v>3.23</v>
      </c>
      <c r="D148" s="229">
        <v>3.01</v>
      </c>
      <c r="E148" s="229">
        <v>2.68</v>
      </c>
      <c r="F148" s="229">
        <v>2.36</v>
      </c>
      <c r="G148" s="229">
        <v>2.0699999999999998</v>
      </c>
    </row>
    <row r="150" spans="1:14" s="222" customFormat="1">
      <c r="A150" s="222" t="s">
        <v>470</v>
      </c>
      <c r="B150" s="969" t="s">
        <v>471</v>
      </c>
      <c r="C150" s="969"/>
      <c r="D150" s="969"/>
      <c r="E150" s="969"/>
      <c r="F150" s="969"/>
      <c r="G150" s="969"/>
      <c r="H150" s="969"/>
      <c r="I150" s="969"/>
    </row>
    <row r="152" spans="1:14" ht="17.25" customHeight="1">
      <c r="A152" s="964" t="s">
        <v>43</v>
      </c>
      <c r="B152" s="964" t="s">
        <v>417</v>
      </c>
      <c r="C152" s="964" t="s">
        <v>418</v>
      </c>
      <c r="D152" s="964"/>
      <c r="E152" s="964"/>
      <c r="F152" s="964"/>
      <c r="G152" s="964"/>
      <c r="H152" s="964"/>
      <c r="I152" s="964"/>
      <c r="J152" s="964"/>
      <c r="K152" s="964"/>
      <c r="L152" s="964"/>
      <c r="M152" s="964"/>
      <c r="N152" s="222"/>
    </row>
    <row r="153" spans="1:14">
      <c r="A153" s="964"/>
      <c r="B153" s="964"/>
      <c r="C153" s="224" t="s">
        <v>421</v>
      </c>
      <c r="D153" s="224">
        <v>20</v>
      </c>
      <c r="E153" s="224">
        <v>50</v>
      </c>
      <c r="F153" s="224">
        <v>100</v>
      </c>
      <c r="G153" s="224">
        <v>200</v>
      </c>
      <c r="H153" s="224">
        <v>500</v>
      </c>
      <c r="I153" s="228">
        <v>1000</v>
      </c>
      <c r="J153" s="228">
        <v>2000</v>
      </c>
      <c r="K153" s="228">
        <v>5000</v>
      </c>
      <c r="L153" s="228">
        <v>8000</v>
      </c>
      <c r="M153" s="228">
        <v>10000</v>
      </c>
      <c r="N153" s="243"/>
    </row>
    <row r="154" spans="1:14">
      <c r="A154" s="229">
        <v>1</v>
      </c>
      <c r="B154" s="230" t="s">
        <v>424</v>
      </c>
      <c r="C154" s="229">
        <v>0.25800000000000001</v>
      </c>
      <c r="D154" s="229">
        <v>0.223</v>
      </c>
      <c r="E154" s="229">
        <v>0.17199999999999999</v>
      </c>
      <c r="F154" s="229">
        <v>0.14299999999999999</v>
      </c>
      <c r="G154" s="229">
        <v>0.108</v>
      </c>
      <c r="H154" s="229">
        <v>8.3000000000000004E-2</v>
      </c>
      <c r="I154" s="229">
        <v>6.8000000000000005E-2</v>
      </c>
      <c r="J154" s="229">
        <v>4.3999999999999997E-2</v>
      </c>
      <c r="K154" s="229">
        <v>3.3000000000000002E-2</v>
      </c>
      <c r="L154" s="229">
        <v>2.8000000000000001E-2</v>
      </c>
      <c r="M154" s="229">
        <v>2.5999999999999999E-2</v>
      </c>
    </row>
    <row r="155" spans="1:14">
      <c r="A155" s="229">
        <v>2</v>
      </c>
      <c r="B155" s="230" t="s">
        <v>427</v>
      </c>
      <c r="C155" s="229">
        <v>0.28999999999999998</v>
      </c>
      <c r="D155" s="229">
        <v>0.252</v>
      </c>
      <c r="E155" s="229">
        <v>0.192</v>
      </c>
      <c r="F155" s="229">
        <v>0.14599999999999999</v>
      </c>
      <c r="G155" s="229">
        <v>0.113</v>
      </c>
      <c r="H155" s="229">
        <v>8.6999999999999994E-2</v>
      </c>
      <c r="I155" s="229">
        <v>6.6000000000000003E-2</v>
      </c>
      <c r="J155" s="229">
        <v>5.2999999999999999E-2</v>
      </c>
      <c r="K155" s="229">
        <v>3.7999999999999999E-2</v>
      </c>
      <c r="L155" s="229">
        <v>3.1E-2</v>
      </c>
      <c r="M155" s="229">
        <v>2.8000000000000001E-2</v>
      </c>
    </row>
    <row r="156" spans="1:14">
      <c r="A156" s="229">
        <v>3</v>
      </c>
      <c r="B156" s="230" t="s">
        <v>430</v>
      </c>
      <c r="C156" s="229">
        <v>0.17</v>
      </c>
      <c r="D156" s="229">
        <v>0.14699999999999999</v>
      </c>
      <c r="E156" s="229">
        <v>0.113</v>
      </c>
      <c r="F156" s="229">
        <v>8.4000000000000005E-2</v>
      </c>
      <c r="G156" s="229">
        <v>7.2999999999999995E-2</v>
      </c>
      <c r="H156" s="229">
        <v>5.5E-2</v>
      </c>
      <c r="I156" s="229">
        <v>4.2000000000000003E-2</v>
      </c>
      <c r="J156" s="229">
        <v>3.5000000000000003E-2</v>
      </c>
      <c r="K156" s="229">
        <v>2.4E-2</v>
      </c>
      <c r="L156" s="229">
        <v>0.02</v>
      </c>
      <c r="M156" s="229">
        <v>1.7000000000000001E-2</v>
      </c>
    </row>
    <row r="157" spans="1:14">
      <c r="A157" s="229">
        <v>4</v>
      </c>
      <c r="B157" s="230" t="s">
        <v>433</v>
      </c>
      <c r="C157" s="229">
        <v>0.189</v>
      </c>
      <c r="D157" s="229">
        <v>0.16300000000000001</v>
      </c>
      <c r="E157" s="229">
        <v>0.125</v>
      </c>
      <c r="F157" s="229">
        <v>9.2999999999999999E-2</v>
      </c>
      <c r="G157" s="229">
        <v>7.2999999999999995E-2</v>
      </c>
      <c r="H157" s="229">
        <v>5.6000000000000001E-2</v>
      </c>
      <c r="I157" s="229">
        <v>4.2999999999999997E-2</v>
      </c>
      <c r="J157" s="229">
        <v>3.5000000000000003E-2</v>
      </c>
      <c r="K157" s="229">
        <v>2.5999999999999999E-2</v>
      </c>
      <c r="L157" s="229">
        <v>2.1999999999999999E-2</v>
      </c>
      <c r="M157" s="229">
        <v>1.9E-2</v>
      </c>
    </row>
    <row r="158" spans="1:14">
      <c r="A158" s="229">
        <v>5</v>
      </c>
      <c r="B158" s="230" t="s">
        <v>434</v>
      </c>
      <c r="C158" s="229">
        <v>0.19700000000000001</v>
      </c>
      <c r="D158" s="229">
        <v>0.17199999999999999</v>
      </c>
      <c r="E158" s="229">
        <v>0.13300000000000001</v>
      </c>
      <c r="F158" s="229">
        <v>9.9000000000000005E-2</v>
      </c>
      <c r="G158" s="229">
        <v>7.5999999999999998E-2</v>
      </c>
      <c r="H158" s="229">
        <v>5.8999999999999997E-2</v>
      </c>
      <c r="I158" s="229">
        <v>4.5999999999999999E-2</v>
      </c>
      <c r="J158" s="229">
        <v>0.04</v>
      </c>
      <c r="K158" s="229">
        <v>2.9000000000000001E-2</v>
      </c>
      <c r="L158" s="229">
        <v>2.4E-2</v>
      </c>
      <c r="M158" s="229">
        <v>2.1000000000000001E-2</v>
      </c>
    </row>
    <row r="160" spans="1:14">
      <c r="A160" s="222" t="s">
        <v>472</v>
      </c>
      <c r="B160" s="969" t="s">
        <v>473</v>
      </c>
      <c r="C160" s="969"/>
      <c r="D160" s="969"/>
      <c r="E160" s="969"/>
      <c r="F160" s="969"/>
      <c r="G160" s="969"/>
      <c r="H160" s="969"/>
      <c r="I160" s="969"/>
      <c r="J160" s="222"/>
      <c r="K160" s="222"/>
      <c r="L160" s="222"/>
      <c r="M160" s="222"/>
      <c r="N160" s="222"/>
    </row>
    <row r="161" spans="1:14">
      <c r="A161" s="964" t="s">
        <v>43</v>
      </c>
      <c r="B161" s="964" t="s">
        <v>417</v>
      </c>
      <c r="C161" s="964" t="s">
        <v>418</v>
      </c>
      <c r="D161" s="964"/>
      <c r="E161" s="964"/>
      <c r="F161" s="964"/>
      <c r="G161" s="964"/>
      <c r="H161" s="964"/>
      <c r="I161" s="964"/>
      <c r="J161" s="964"/>
      <c r="K161" s="964"/>
      <c r="L161" s="964"/>
      <c r="M161" s="964"/>
      <c r="N161" s="222"/>
    </row>
    <row r="162" spans="1:14">
      <c r="A162" s="964"/>
      <c r="B162" s="964"/>
      <c r="C162" s="224" t="s">
        <v>421</v>
      </c>
      <c r="D162" s="224">
        <v>20</v>
      </c>
      <c r="E162" s="224">
        <v>50</v>
      </c>
      <c r="F162" s="224">
        <v>100</v>
      </c>
      <c r="G162" s="224">
        <v>200</v>
      </c>
      <c r="H162" s="224">
        <v>500</v>
      </c>
      <c r="I162" s="228">
        <v>1000</v>
      </c>
      <c r="J162" s="228">
        <v>2000</v>
      </c>
      <c r="K162" s="228">
        <v>5000</v>
      </c>
      <c r="L162" s="228">
        <v>8000</v>
      </c>
      <c r="M162" s="228">
        <v>10000</v>
      </c>
      <c r="N162" s="243"/>
    </row>
    <row r="163" spans="1:14">
      <c r="A163" s="229">
        <v>1</v>
      </c>
      <c r="B163" s="230" t="s">
        <v>424</v>
      </c>
      <c r="C163" s="229">
        <v>0.25</v>
      </c>
      <c r="D163" s="229">
        <v>0.219</v>
      </c>
      <c r="E163" s="229">
        <v>0.16600000000000001</v>
      </c>
      <c r="F163" s="229">
        <v>0.14000000000000001</v>
      </c>
      <c r="G163" s="229">
        <v>0.105</v>
      </c>
      <c r="H163" s="229">
        <v>7.6999999999999999E-2</v>
      </c>
      <c r="I163" s="229">
        <v>6.4000000000000001E-2</v>
      </c>
      <c r="J163" s="229">
        <v>4.2999999999999997E-2</v>
      </c>
      <c r="K163" s="229">
        <v>3.2000000000000001E-2</v>
      </c>
      <c r="L163" s="229">
        <v>2.7E-2</v>
      </c>
      <c r="M163" s="229">
        <v>2.5000000000000001E-2</v>
      </c>
    </row>
    <row r="164" spans="1:14">
      <c r="A164" s="229">
        <v>2</v>
      </c>
      <c r="B164" s="230" t="s">
        <v>427</v>
      </c>
      <c r="C164" s="229">
        <v>0.28199999999999997</v>
      </c>
      <c r="D164" s="229">
        <v>0.24399999999999999</v>
      </c>
      <c r="E164" s="229">
        <v>0.185</v>
      </c>
      <c r="F164" s="229">
        <v>0.14099999999999999</v>
      </c>
      <c r="G164" s="229">
        <v>0.108</v>
      </c>
      <c r="H164" s="229">
        <v>8.3000000000000004E-2</v>
      </c>
      <c r="I164" s="229">
        <v>6.2E-2</v>
      </c>
      <c r="J164" s="229">
        <v>0.05</v>
      </c>
      <c r="K164" s="229">
        <v>3.4000000000000002E-2</v>
      </c>
      <c r="L164" s="229">
        <v>0.03</v>
      </c>
      <c r="M164" s="229">
        <v>2.7E-2</v>
      </c>
    </row>
    <row r="165" spans="1:14">
      <c r="A165" s="229">
        <v>3</v>
      </c>
      <c r="B165" s="230" t="s">
        <v>430</v>
      </c>
      <c r="C165" s="229">
        <v>0.16600000000000001</v>
      </c>
      <c r="D165" s="229">
        <v>0.14199999999999999</v>
      </c>
      <c r="E165" s="229">
        <v>0.106</v>
      </c>
      <c r="F165" s="229">
        <v>8.2000000000000003E-2</v>
      </c>
      <c r="G165" s="229">
        <v>6.9000000000000006E-2</v>
      </c>
      <c r="H165" s="229">
        <v>5.1999999999999998E-2</v>
      </c>
      <c r="I165" s="229">
        <v>4.1000000000000002E-2</v>
      </c>
      <c r="J165" s="229">
        <v>3.4000000000000002E-2</v>
      </c>
      <c r="K165" s="229">
        <v>2.1000000000000001E-2</v>
      </c>
      <c r="L165" s="229">
        <v>1.7999999999999999E-2</v>
      </c>
      <c r="M165" s="229">
        <v>1.6E-2</v>
      </c>
    </row>
    <row r="166" spans="1:14">
      <c r="A166" s="229">
        <v>4</v>
      </c>
      <c r="B166" s="230" t="s">
        <v>433</v>
      </c>
      <c r="C166" s="229">
        <v>0.183</v>
      </c>
      <c r="D166" s="229">
        <v>0.158</v>
      </c>
      <c r="E166" s="229">
        <v>0.11899999999999999</v>
      </c>
      <c r="F166" s="229">
        <v>9.1999999999999998E-2</v>
      </c>
      <c r="G166" s="229">
        <v>7.0000000000000007E-2</v>
      </c>
      <c r="H166" s="229">
        <v>5.2999999999999999E-2</v>
      </c>
      <c r="I166" s="229">
        <v>0.04</v>
      </c>
      <c r="J166" s="229">
        <v>3.4000000000000002E-2</v>
      </c>
      <c r="K166" s="229">
        <v>2.4E-2</v>
      </c>
      <c r="L166" s="229">
        <v>2.1000000000000001E-2</v>
      </c>
      <c r="M166" s="229">
        <v>1.7999999999999999E-2</v>
      </c>
    </row>
    <row r="167" spans="1:14">
      <c r="A167" s="229">
        <v>5</v>
      </c>
      <c r="B167" s="230" t="s">
        <v>434</v>
      </c>
      <c r="C167" s="229">
        <v>0.191</v>
      </c>
      <c r="D167" s="229">
        <v>0.16600000000000001</v>
      </c>
      <c r="E167" s="229">
        <v>0.128</v>
      </c>
      <c r="F167" s="229">
        <v>9.5000000000000001E-2</v>
      </c>
      <c r="G167" s="229">
        <v>7.1999999999999995E-2</v>
      </c>
      <c r="H167" s="229">
        <v>5.6000000000000001E-2</v>
      </c>
      <c r="I167" s="229">
        <v>4.3999999999999997E-2</v>
      </c>
      <c r="J167" s="229">
        <v>3.6999999999999998E-2</v>
      </c>
      <c r="K167" s="229">
        <v>2.5999999999999999E-2</v>
      </c>
      <c r="L167" s="229">
        <v>2.1999999999999999E-2</v>
      </c>
      <c r="M167" s="229">
        <v>0.02</v>
      </c>
    </row>
    <row r="169" spans="1:14">
      <c r="A169" s="222" t="s">
        <v>474</v>
      </c>
      <c r="B169" s="969" t="s">
        <v>475</v>
      </c>
      <c r="C169" s="969"/>
      <c r="D169" s="969"/>
      <c r="E169" s="969"/>
      <c r="F169" s="969"/>
      <c r="G169" s="969"/>
      <c r="H169" s="969"/>
      <c r="I169" s="969"/>
      <c r="J169" s="222"/>
      <c r="K169" s="222"/>
      <c r="L169" s="222"/>
      <c r="M169" s="222"/>
      <c r="N169" s="222"/>
    </row>
    <row r="170" spans="1:14" ht="67.2">
      <c r="B170" s="240" t="s">
        <v>476</v>
      </c>
      <c r="C170" s="240" t="s">
        <v>446</v>
      </c>
      <c r="D170" s="240">
        <v>3</v>
      </c>
      <c r="E170" s="240">
        <v>5</v>
      </c>
      <c r="F170" s="240">
        <v>10</v>
      </c>
      <c r="G170" s="240">
        <v>20</v>
      </c>
      <c r="H170" s="240">
        <v>50</v>
      </c>
      <c r="I170" s="240">
        <v>100</v>
      </c>
    </row>
    <row r="171" spans="1:14">
      <c r="B171" s="244" t="s">
        <v>477</v>
      </c>
      <c r="C171" s="244">
        <v>0.81599999999999995</v>
      </c>
      <c r="D171" s="244">
        <v>0.58299999999999996</v>
      </c>
      <c r="E171" s="244">
        <v>0.505</v>
      </c>
      <c r="F171" s="244">
        <v>0.38900000000000001</v>
      </c>
      <c r="G171" s="244">
        <v>0.311</v>
      </c>
      <c r="H171" s="244">
        <v>0.17599999999999999</v>
      </c>
      <c r="I171" s="244">
        <v>0.114</v>
      </c>
    </row>
    <row r="173" spans="1:14">
      <c r="A173" s="222" t="s">
        <v>478</v>
      </c>
      <c r="B173" s="969" t="s">
        <v>479</v>
      </c>
      <c r="C173" s="969"/>
      <c r="D173" s="969"/>
      <c r="E173" s="969"/>
      <c r="F173" s="969"/>
      <c r="G173" s="969"/>
      <c r="H173" s="969"/>
      <c r="I173" s="969"/>
      <c r="J173" s="222"/>
      <c r="K173" s="222"/>
      <c r="L173" s="222"/>
      <c r="M173" s="222"/>
      <c r="N173" s="222"/>
    </row>
    <row r="174" spans="1:14" ht="31.5" customHeight="1">
      <c r="A174" s="964" t="s">
        <v>43</v>
      </c>
      <c r="B174" s="964" t="s">
        <v>417</v>
      </c>
      <c r="C174" s="971" t="s">
        <v>480</v>
      </c>
      <c r="D174" s="972"/>
      <c r="E174" s="972"/>
      <c r="F174" s="972"/>
      <c r="G174" s="972"/>
      <c r="H174" s="972"/>
      <c r="I174" s="972"/>
      <c r="J174" s="973"/>
      <c r="K174" s="222"/>
      <c r="L174" s="222"/>
      <c r="M174" s="222"/>
      <c r="N174" s="222"/>
    </row>
    <row r="175" spans="1:14">
      <c r="A175" s="964"/>
      <c r="B175" s="964"/>
      <c r="C175" s="224" t="s">
        <v>421</v>
      </c>
      <c r="D175" s="224">
        <v>20</v>
      </c>
      <c r="E175" s="224">
        <v>50</v>
      </c>
      <c r="F175" s="224">
        <v>100</v>
      </c>
      <c r="G175" s="224">
        <v>200</v>
      </c>
      <c r="H175" s="224">
        <v>500</v>
      </c>
      <c r="I175" s="228">
        <v>1000</v>
      </c>
      <c r="J175" s="228">
        <v>2000</v>
      </c>
      <c r="K175" s="222"/>
      <c r="L175" s="222"/>
      <c r="M175" s="222"/>
      <c r="N175" s="222"/>
    </row>
    <row r="176" spans="1:14">
      <c r="A176" s="229">
        <v>1</v>
      </c>
      <c r="B176" s="230" t="s">
        <v>424</v>
      </c>
      <c r="C176" s="229">
        <v>0.432</v>
      </c>
      <c r="D176" s="229">
        <v>0.34599999999999997</v>
      </c>
      <c r="E176" s="229">
        <v>0.19500000000000001</v>
      </c>
      <c r="F176" s="229">
        <v>0.127</v>
      </c>
      <c r="G176" s="229">
        <v>7.8E-2</v>
      </c>
      <c r="H176" s="229">
        <v>5.7000000000000002E-2</v>
      </c>
      <c r="I176" s="229">
        <v>0.04</v>
      </c>
      <c r="J176" s="229">
        <v>3.2000000000000001E-2</v>
      </c>
      <c r="K176" s="222"/>
      <c r="L176" s="222"/>
      <c r="M176" s="222"/>
      <c r="N176" s="222"/>
    </row>
    <row r="177" spans="1:14">
      <c r="A177" s="229">
        <v>2</v>
      </c>
      <c r="B177" s="230" t="s">
        <v>427</v>
      </c>
      <c r="C177" s="229">
        <v>0.54900000000000004</v>
      </c>
      <c r="D177" s="229">
        <v>0.379</v>
      </c>
      <c r="E177" s="229">
        <v>0.21099999999999999</v>
      </c>
      <c r="F177" s="229">
        <v>0.14399999999999999</v>
      </c>
      <c r="G177" s="229">
        <v>9.6000000000000002E-2</v>
      </c>
      <c r="H177" s="229">
        <v>6.7000000000000004E-2</v>
      </c>
      <c r="I177" s="229">
        <v>5.1999999999999998E-2</v>
      </c>
      <c r="J177" s="229">
        <v>4.1000000000000002E-2</v>
      </c>
      <c r="K177" s="222"/>
      <c r="L177" s="222"/>
      <c r="M177" s="222"/>
      <c r="N177" s="222"/>
    </row>
    <row r="178" spans="1:14">
      <c r="A178" s="229">
        <v>3</v>
      </c>
      <c r="B178" s="230" t="s">
        <v>430</v>
      </c>
      <c r="C178" s="229">
        <v>0.34599999999999997</v>
      </c>
      <c r="D178" s="229">
        <v>0.23699999999999999</v>
      </c>
      <c r="E178" s="229">
        <v>0.151</v>
      </c>
      <c r="F178" s="229">
        <v>0.09</v>
      </c>
      <c r="G178" s="229">
        <v>5.7000000000000002E-2</v>
      </c>
      <c r="H178" s="229">
        <v>4.2999999999999997E-2</v>
      </c>
      <c r="I178" s="229">
        <v>2.9000000000000001E-2</v>
      </c>
      <c r="J178" s="229">
        <v>2.3E-2</v>
      </c>
      <c r="K178" s="222"/>
      <c r="L178" s="222"/>
      <c r="M178" s="222"/>
      <c r="N178" s="222"/>
    </row>
    <row r="179" spans="1:14">
      <c r="A179" s="229">
        <v>4</v>
      </c>
      <c r="B179" s="230" t="s">
        <v>433</v>
      </c>
      <c r="C179" s="229">
        <v>0.36099999999999999</v>
      </c>
      <c r="D179" s="229">
        <v>0.30199999999999999</v>
      </c>
      <c r="E179" s="229">
        <v>0.16600000000000001</v>
      </c>
      <c r="F179" s="229">
        <v>9.4E-2</v>
      </c>
      <c r="G179" s="229">
        <v>6.6000000000000003E-2</v>
      </c>
      <c r="H179" s="229">
        <v>4.5999999999999999E-2</v>
      </c>
      <c r="I179" s="229">
        <v>3.1E-2</v>
      </c>
      <c r="J179" s="229">
        <v>2.5999999999999999E-2</v>
      </c>
      <c r="K179" s="222"/>
      <c r="L179" s="222"/>
      <c r="M179" s="222"/>
      <c r="N179" s="222"/>
    </row>
    <row r="180" spans="1:14">
      <c r="A180" s="229">
        <v>5</v>
      </c>
      <c r="B180" s="230" t="s">
        <v>434</v>
      </c>
      <c r="C180" s="229">
        <v>0.38800000000000001</v>
      </c>
      <c r="D180" s="229">
        <v>0.32500000000000001</v>
      </c>
      <c r="E180" s="229">
        <v>0.17199999999999999</v>
      </c>
      <c r="F180" s="229">
        <v>0.106</v>
      </c>
      <c r="G180" s="229">
        <v>6.9000000000000006E-2</v>
      </c>
      <c r="H180" s="229">
        <v>5.1999999999999998E-2</v>
      </c>
      <c r="I180" s="229">
        <v>3.7999999999999999E-2</v>
      </c>
      <c r="J180" s="229">
        <v>2.8000000000000001E-2</v>
      </c>
      <c r="K180" s="222"/>
      <c r="L180" s="222"/>
      <c r="M180" s="222"/>
      <c r="N180" s="222"/>
    </row>
    <row r="181" spans="1:14">
      <c r="K181" s="222"/>
      <c r="L181" s="222"/>
      <c r="M181" s="222"/>
      <c r="N181" s="222"/>
    </row>
    <row r="182" spans="1:14">
      <c r="A182" s="222" t="s">
        <v>478</v>
      </c>
      <c r="B182" s="969" t="s">
        <v>481</v>
      </c>
      <c r="C182" s="969"/>
      <c r="D182" s="969"/>
      <c r="E182" s="969"/>
      <c r="F182" s="969"/>
      <c r="G182" s="969"/>
      <c r="H182" s="969"/>
      <c r="I182" s="969"/>
      <c r="J182" s="222"/>
      <c r="K182" s="222"/>
      <c r="L182" s="222"/>
      <c r="M182" s="222"/>
      <c r="N182" s="222"/>
    </row>
    <row r="183" spans="1:14">
      <c r="A183" s="964" t="s">
        <v>43</v>
      </c>
      <c r="B183" s="964" t="s">
        <v>417</v>
      </c>
      <c r="C183" s="971" t="s">
        <v>482</v>
      </c>
      <c r="D183" s="972"/>
      <c r="E183" s="972"/>
      <c r="F183" s="972"/>
      <c r="G183" s="972"/>
      <c r="H183" s="972"/>
      <c r="I183" s="972"/>
      <c r="J183" s="973"/>
      <c r="K183" s="222"/>
      <c r="L183" s="222"/>
      <c r="M183" s="222"/>
      <c r="N183" s="222"/>
    </row>
    <row r="184" spans="1:14">
      <c r="A184" s="964"/>
      <c r="B184" s="964"/>
      <c r="C184" s="224" t="s">
        <v>421</v>
      </c>
      <c r="D184" s="224">
        <v>20</v>
      </c>
      <c r="E184" s="224">
        <v>50</v>
      </c>
      <c r="F184" s="224">
        <v>100</v>
      </c>
      <c r="G184" s="224">
        <v>200</v>
      </c>
      <c r="H184" s="224">
        <v>500</v>
      </c>
      <c r="I184" s="228">
        <v>1000</v>
      </c>
      <c r="J184" s="228">
        <v>2000</v>
      </c>
      <c r="K184" s="222"/>
      <c r="L184" s="222"/>
      <c r="M184" s="222"/>
      <c r="N184" s="222"/>
    </row>
    <row r="185" spans="1:14">
      <c r="A185" s="229">
        <v>1</v>
      </c>
      <c r="B185" s="230" t="s">
        <v>424</v>
      </c>
      <c r="C185" s="229">
        <v>0.36699999999999999</v>
      </c>
      <c r="D185" s="229">
        <v>0.34599999999999997</v>
      </c>
      <c r="E185" s="229">
        <v>0.18099999999999999</v>
      </c>
      <c r="F185" s="229">
        <v>0.113</v>
      </c>
      <c r="G185" s="229">
        <v>0.10199999999999999</v>
      </c>
      <c r="H185" s="229">
        <v>8.1000000000000003E-2</v>
      </c>
      <c r="I185" s="229">
        <v>5.5E-2</v>
      </c>
      <c r="J185" s="229">
        <v>4.2999999999999997E-2</v>
      </c>
      <c r="K185" s="222"/>
      <c r="L185" s="222"/>
      <c r="M185" s="222"/>
      <c r="N185" s="222"/>
    </row>
    <row r="186" spans="1:14">
      <c r="A186" s="229">
        <v>2</v>
      </c>
      <c r="B186" s="230" t="s">
        <v>427</v>
      </c>
      <c r="C186" s="229">
        <v>0.54900000000000004</v>
      </c>
      <c r="D186" s="229">
        <v>0.49399999999999999</v>
      </c>
      <c r="E186" s="229">
        <v>0.28000000000000003</v>
      </c>
      <c r="F186" s="229">
        <v>0.17699999999999999</v>
      </c>
      <c r="G186" s="229">
        <v>0.152</v>
      </c>
      <c r="H186" s="229">
        <v>0.123</v>
      </c>
      <c r="I186" s="229">
        <v>8.4000000000000005E-2</v>
      </c>
      <c r="J186" s="229">
        <v>6.6000000000000003E-2</v>
      </c>
      <c r="K186" s="222"/>
      <c r="L186" s="222"/>
      <c r="M186" s="222"/>
      <c r="N186" s="222"/>
    </row>
    <row r="187" spans="1:14">
      <c r="A187" s="229">
        <v>3</v>
      </c>
      <c r="B187" s="230" t="s">
        <v>430</v>
      </c>
      <c r="C187" s="229">
        <v>0.26100000000000001</v>
      </c>
      <c r="D187" s="229">
        <v>0.23</v>
      </c>
      <c r="E187" s="229">
        <v>0.13100000000000001</v>
      </c>
      <c r="F187" s="229">
        <v>8.4000000000000005E-2</v>
      </c>
      <c r="G187" s="229">
        <v>7.3999999999999996E-2</v>
      </c>
      <c r="H187" s="229">
        <v>5.6000000000000001E-2</v>
      </c>
      <c r="I187" s="229">
        <v>0.04</v>
      </c>
      <c r="J187" s="229">
        <v>3.2000000000000001E-2</v>
      </c>
      <c r="K187" s="222"/>
      <c r="L187" s="222"/>
      <c r="M187" s="222"/>
      <c r="N187" s="222"/>
    </row>
    <row r="188" spans="1:14">
      <c r="A188" s="229">
        <v>4</v>
      </c>
      <c r="B188" s="230" t="s">
        <v>433</v>
      </c>
      <c r="C188" s="229">
        <v>0.28100000000000003</v>
      </c>
      <c r="D188" s="229">
        <v>0.245</v>
      </c>
      <c r="E188" s="229">
        <v>0.14000000000000001</v>
      </c>
      <c r="F188" s="229">
        <v>0.09</v>
      </c>
      <c r="G188" s="229">
        <v>7.8E-2</v>
      </c>
      <c r="H188" s="229">
        <v>6.0999999999999999E-2</v>
      </c>
      <c r="I188" s="229">
        <v>0.05</v>
      </c>
      <c r="J188" s="229">
        <v>3.6999999999999998E-2</v>
      </c>
      <c r="K188" s="222"/>
      <c r="L188" s="222"/>
      <c r="M188" s="222"/>
      <c r="N188" s="222"/>
    </row>
    <row r="189" spans="1:14">
      <c r="A189" s="229">
        <v>5</v>
      </c>
      <c r="B189" s="230" t="s">
        <v>434</v>
      </c>
      <c r="C189" s="229">
        <v>0.30199999999999999</v>
      </c>
      <c r="D189" s="229">
        <v>0.26</v>
      </c>
      <c r="E189" s="229">
        <v>0.156</v>
      </c>
      <c r="F189" s="229">
        <v>0.10199999999999999</v>
      </c>
      <c r="G189" s="229">
        <v>8.6999999999999994E-2</v>
      </c>
      <c r="H189" s="229">
        <v>6.9000000000000006E-2</v>
      </c>
      <c r="I189" s="229">
        <v>5.3999999999999999E-2</v>
      </c>
      <c r="J189" s="229">
        <v>4.1000000000000002E-2</v>
      </c>
    </row>
    <row r="191" spans="1:14">
      <c r="A191" s="222" t="s">
        <v>483</v>
      </c>
      <c r="B191" s="969" t="s">
        <v>484</v>
      </c>
      <c r="C191" s="969"/>
      <c r="D191" s="969"/>
      <c r="E191" s="969"/>
      <c r="F191" s="969"/>
      <c r="G191" s="969"/>
      <c r="H191" s="969"/>
      <c r="I191" s="969"/>
      <c r="J191" s="222"/>
      <c r="K191" s="222"/>
      <c r="L191" s="222"/>
      <c r="M191" s="222"/>
      <c r="N191" s="222"/>
    </row>
    <row r="192" spans="1:14">
      <c r="A192" s="964" t="s">
        <v>43</v>
      </c>
      <c r="B192" s="964" t="s">
        <v>417</v>
      </c>
      <c r="C192" s="964" t="s">
        <v>459</v>
      </c>
      <c r="D192" s="964"/>
      <c r="E192" s="964"/>
      <c r="F192" s="964"/>
      <c r="G192" s="964"/>
      <c r="H192" s="964"/>
      <c r="I192" s="964"/>
      <c r="J192" s="964"/>
      <c r="K192" s="964"/>
      <c r="L192" s="964"/>
      <c r="M192" s="964"/>
      <c r="N192" s="222"/>
    </row>
    <row r="193" spans="1:14">
      <c r="A193" s="964"/>
      <c r="B193" s="964"/>
      <c r="C193" s="224" t="s">
        <v>421</v>
      </c>
      <c r="D193" s="224">
        <v>20</v>
      </c>
      <c r="E193" s="224">
        <v>50</v>
      </c>
      <c r="F193" s="224">
        <v>100</v>
      </c>
      <c r="G193" s="224">
        <v>200</v>
      </c>
      <c r="H193" s="224">
        <v>500</v>
      </c>
      <c r="I193" s="228">
        <v>1000</v>
      </c>
      <c r="J193" s="228">
        <v>2000</v>
      </c>
      <c r="K193" s="228">
        <v>5000</v>
      </c>
      <c r="L193" s="228">
        <v>8000</v>
      </c>
      <c r="M193" s="228">
        <v>10000</v>
      </c>
      <c r="N193" s="243"/>
    </row>
    <row r="194" spans="1:14">
      <c r="A194" s="229">
        <v>1</v>
      </c>
      <c r="B194" s="230" t="s">
        <v>424</v>
      </c>
      <c r="C194" s="229">
        <v>3.2850000000000001</v>
      </c>
      <c r="D194" s="229">
        <v>2.8530000000000002</v>
      </c>
      <c r="E194" s="229">
        <v>2.4350000000000001</v>
      </c>
      <c r="F194" s="229">
        <v>1.845</v>
      </c>
      <c r="G194" s="229">
        <v>1.546</v>
      </c>
      <c r="H194" s="229">
        <v>1.1879999999999999</v>
      </c>
      <c r="I194" s="229">
        <v>0.79700000000000004</v>
      </c>
      <c r="J194" s="229">
        <v>0.69399999999999995</v>
      </c>
      <c r="K194" s="229">
        <v>0.62</v>
      </c>
      <c r="L194" s="229">
        <v>0.53</v>
      </c>
      <c r="M194" s="229">
        <v>0.47799999999999998</v>
      </c>
    </row>
    <row r="195" spans="1:14">
      <c r="A195" s="229">
        <v>2</v>
      </c>
      <c r="B195" s="230" t="s">
        <v>427</v>
      </c>
      <c r="C195" s="229">
        <v>3.508</v>
      </c>
      <c r="D195" s="229">
        <v>3.137</v>
      </c>
      <c r="E195" s="229">
        <v>2.5590000000000002</v>
      </c>
      <c r="F195" s="229">
        <v>2.0739999999999998</v>
      </c>
      <c r="G195" s="229">
        <v>1.6040000000000001</v>
      </c>
      <c r="H195" s="229">
        <v>1.3009999999999999</v>
      </c>
      <c r="I195" s="229">
        <v>0.82299999999999995</v>
      </c>
      <c r="J195" s="229">
        <v>0.71599999999999997</v>
      </c>
      <c r="K195" s="229">
        <v>0.64</v>
      </c>
      <c r="L195" s="229">
        <v>0.55000000000000004</v>
      </c>
      <c r="M195" s="229">
        <v>0.49299999999999999</v>
      </c>
    </row>
    <row r="196" spans="1:14">
      <c r="A196" s="229">
        <v>3</v>
      </c>
      <c r="B196" s="230" t="s">
        <v>430</v>
      </c>
      <c r="C196" s="229">
        <v>3.2029999999999998</v>
      </c>
      <c r="D196" s="229">
        <v>2.7</v>
      </c>
      <c r="E196" s="229">
        <v>2.3559999999999999</v>
      </c>
      <c r="F196" s="229">
        <v>1.714</v>
      </c>
      <c r="G196" s="229">
        <v>1.272</v>
      </c>
      <c r="H196" s="229">
        <v>1.0029999999999999</v>
      </c>
      <c r="I196" s="229">
        <v>0.73099999999999998</v>
      </c>
      <c r="J196" s="229">
        <v>0.63600000000000001</v>
      </c>
      <c r="K196" s="229">
        <v>0.55000000000000004</v>
      </c>
      <c r="L196" s="229">
        <v>0.48</v>
      </c>
      <c r="M196" s="229">
        <v>0.438</v>
      </c>
    </row>
    <row r="197" spans="1:14">
      <c r="A197" s="229">
        <v>4</v>
      </c>
      <c r="B197" s="230" t="s">
        <v>433</v>
      </c>
      <c r="C197" s="229">
        <v>2.5979999999999999</v>
      </c>
      <c r="D197" s="229">
        <v>2.2919999999999998</v>
      </c>
      <c r="E197" s="229">
        <v>2.0750000000000002</v>
      </c>
      <c r="F197" s="229">
        <v>1.5449999999999999</v>
      </c>
      <c r="G197" s="229">
        <v>1.1890000000000001</v>
      </c>
      <c r="H197" s="229">
        <v>0.95</v>
      </c>
      <c r="I197" s="229">
        <v>0.63100000000000001</v>
      </c>
      <c r="J197" s="229">
        <v>0.55000000000000004</v>
      </c>
      <c r="K197" s="229">
        <v>0.49</v>
      </c>
      <c r="L197" s="229">
        <v>0.42</v>
      </c>
      <c r="M197" s="229">
        <v>0.378</v>
      </c>
    </row>
    <row r="198" spans="1:14">
      <c r="A198" s="229">
        <v>5</v>
      </c>
      <c r="B198" s="230" t="s">
        <v>434</v>
      </c>
      <c r="C198" s="229">
        <v>2.5659999999999998</v>
      </c>
      <c r="D198" s="229">
        <v>2.2559999999999998</v>
      </c>
      <c r="E198" s="229">
        <v>1.984</v>
      </c>
      <c r="F198" s="229">
        <v>1.4610000000000001</v>
      </c>
      <c r="G198" s="229">
        <v>1.1419999999999999</v>
      </c>
      <c r="H198" s="229">
        <v>0.91200000000000003</v>
      </c>
      <c r="I198" s="229">
        <v>0.58399999999999996</v>
      </c>
      <c r="J198" s="229">
        <v>0.50900000000000001</v>
      </c>
      <c r="K198" s="229">
        <v>0.45200000000000001</v>
      </c>
      <c r="L198" s="229">
        <v>0.39</v>
      </c>
      <c r="M198" s="229">
        <v>0.35</v>
      </c>
    </row>
    <row r="200" spans="1:14">
      <c r="A200" s="222" t="s">
        <v>485</v>
      </c>
      <c r="B200" s="969" t="s">
        <v>486</v>
      </c>
      <c r="C200" s="969"/>
      <c r="D200" s="969"/>
      <c r="E200" s="969"/>
      <c r="F200" s="969"/>
      <c r="G200" s="969"/>
      <c r="H200" s="969"/>
      <c r="I200" s="969"/>
      <c r="J200" s="222"/>
      <c r="K200" s="222"/>
      <c r="L200" s="222"/>
      <c r="M200" s="222"/>
      <c r="N200" s="222"/>
    </row>
    <row r="201" spans="1:14">
      <c r="A201" s="964" t="s">
        <v>43</v>
      </c>
      <c r="B201" s="964" t="s">
        <v>417</v>
      </c>
      <c r="C201" s="964" t="s">
        <v>487</v>
      </c>
      <c r="D201" s="964"/>
      <c r="E201" s="964"/>
      <c r="F201" s="964"/>
      <c r="G201" s="964"/>
      <c r="H201" s="964"/>
      <c r="I201" s="964"/>
      <c r="J201" s="964"/>
      <c r="K201" s="964"/>
      <c r="L201" s="964"/>
      <c r="M201" s="964"/>
      <c r="N201" s="222"/>
    </row>
    <row r="202" spans="1:14">
      <c r="A202" s="964"/>
      <c r="B202" s="964"/>
      <c r="C202" s="224" t="s">
        <v>421</v>
      </c>
      <c r="D202" s="224">
        <v>20</v>
      </c>
      <c r="E202" s="224">
        <v>50</v>
      </c>
      <c r="F202" s="224">
        <v>100</v>
      </c>
      <c r="G202" s="224">
        <v>200</v>
      </c>
      <c r="H202" s="224">
        <v>500</v>
      </c>
      <c r="I202" s="228">
        <v>1000</v>
      </c>
      <c r="J202" s="228">
        <v>2000</v>
      </c>
      <c r="K202" s="228">
        <v>5000</v>
      </c>
      <c r="L202" s="228">
        <v>8000</v>
      </c>
      <c r="M202" s="228">
        <v>10000</v>
      </c>
      <c r="N202" s="243"/>
    </row>
    <row r="203" spans="1:14">
      <c r="A203" s="229">
        <v>1</v>
      </c>
      <c r="B203" s="230" t="s">
        <v>424</v>
      </c>
      <c r="C203" s="229">
        <v>0.84399999999999997</v>
      </c>
      <c r="D203" s="229">
        <v>0.71499999999999997</v>
      </c>
      <c r="E203" s="229">
        <v>0.59599999999999997</v>
      </c>
      <c r="F203" s="229">
        <v>0.39400000000000002</v>
      </c>
      <c r="G203" s="229">
        <v>0.30499999999999999</v>
      </c>
      <c r="H203" s="229">
        <v>0.26100000000000001</v>
      </c>
      <c r="I203" s="229">
        <v>0.17599999999999999</v>
      </c>
      <c r="J203" s="229">
        <v>0.153</v>
      </c>
      <c r="K203" s="229">
        <v>0.13200000000000001</v>
      </c>
      <c r="L203" s="229">
        <v>0.112</v>
      </c>
      <c r="M203" s="229">
        <v>0.11</v>
      </c>
    </row>
    <row r="204" spans="1:14">
      <c r="A204" s="229">
        <v>2</v>
      </c>
      <c r="B204" s="230" t="s">
        <v>427</v>
      </c>
      <c r="C204" s="229">
        <v>1.147</v>
      </c>
      <c r="D204" s="229">
        <v>1.0049999999999999</v>
      </c>
      <c r="E204" s="229">
        <v>0.95799999999999996</v>
      </c>
      <c r="F204" s="229">
        <v>0.81100000000000005</v>
      </c>
      <c r="G204" s="229">
        <v>0.49</v>
      </c>
      <c r="H204" s="229">
        <v>0.42199999999999999</v>
      </c>
      <c r="I204" s="229">
        <v>0.35599999999999998</v>
      </c>
      <c r="J204" s="229">
        <v>0.309</v>
      </c>
      <c r="K204" s="229">
        <v>0.27</v>
      </c>
      <c r="L204" s="229">
        <v>0.23</v>
      </c>
      <c r="M204" s="229">
        <v>0.21</v>
      </c>
    </row>
    <row r="205" spans="1:14">
      <c r="A205" s="229">
        <v>3</v>
      </c>
      <c r="B205" s="230" t="s">
        <v>430</v>
      </c>
      <c r="C205" s="229">
        <v>0.67700000000000005</v>
      </c>
      <c r="D205" s="229">
        <v>0.57999999999999996</v>
      </c>
      <c r="E205" s="229">
        <v>0.48599999999999999</v>
      </c>
      <c r="F205" s="229">
        <v>0.32</v>
      </c>
      <c r="G205" s="229">
        <v>0.26100000000000001</v>
      </c>
      <c r="H205" s="229">
        <v>0.217</v>
      </c>
      <c r="I205" s="229">
        <v>0.14599999999999999</v>
      </c>
      <c r="J205" s="229">
        <v>0.127</v>
      </c>
      <c r="K205" s="229">
        <v>0.11</v>
      </c>
      <c r="L205" s="229">
        <v>9.1999999999999998E-2</v>
      </c>
      <c r="M205" s="229">
        <v>8.5000000000000006E-2</v>
      </c>
    </row>
    <row r="206" spans="1:14">
      <c r="A206" s="229">
        <v>4</v>
      </c>
      <c r="B206" s="230" t="s">
        <v>433</v>
      </c>
      <c r="C206" s="229">
        <v>0.71799999999999997</v>
      </c>
      <c r="D206" s="229">
        <v>0.58499999999999996</v>
      </c>
      <c r="E206" s="229">
        <v>0.52</v>
      </c>
      <c r="F206" s="229">
        <v>0.34399999999999997</v>
      </c>
      <c r="G206" s="229">
        <v>0.27600000000000002</v>
      </c>
      <c r="H206" s="229">
        <v>0.23200000000000001</v>
      </c>
      <c r="I206" s="229">
        <v>0.159</v>
      </c>
      <c r="J206" s="229">
        <v>0.13800000000000001</v>
      </c>
      <c r="K206" s="229">
        <v>0.12</v>
      </c>
      <c r="L206" s="229">
        <v>9.8000000000000004E-2</v>
      </c>
      <c r="M206" s="229">
        <v>9.0999999999999998E-2</v>
      </c>
    </row>
    <row r="207" spans="1:14">
      <c r="A207" s="229">
        <v>5</v>
      </c>
      <c r="B207" s="230" t="s">
        <v>434</v>
      </c>
      <c r="C207" s="229">
        <v>0.80300000000000005</v>
      </c>
      <c r="D207" s="229">
        <v>0.69</v>
      </c>
      <c r="E207" s="229">
        <v>0.57499999999999996</v>
      </c>
      <c r="F207" s="229">
        <v>0.38300000000000001</v>
      </c>
      <c r="G207" s="229">
        <v>0.3</v>
      </c>
      <c r="H207" s="229">
        <v>0.26100000000000001</v>
      </c>
      <c r="I207" s="229">
        <v>0.17299999999999999</v>
      </c>
      <c r="J207" s="229">
        <v>0.15</v>
      </c>
      <c r="K207" s="229">
        <v>0.126</v>
      </c>
      <c r="L207" s="229">
        <v>0.105</v>
      </c>
      <c r="M207" s="229">
        <v>9.5000000000000001E-2</v>
      </c>
    </row>
    <row r="209" spans="1:14">
      <c r="A209" s="222" t="s">
        <v>488</v>
      </c>
      <c r="B209" s="969" t="s">
        <v>489</v>
      </c>
      <c r="C209" s="969"/>
      <c r="D209" s="969"/>
      <c r="E209" s="969"/>
      <c r="F209" s="969"/>
      <c r="G209" s="969"/>
      <c r="H209" s="969"/>
      <c r="I209" s="969"/>
      <c r="J209" s="222"/>
      <c r="K209" s="222"/>
      <c r="L209" s="222"/>
      <c r="M209" s="222"/>
      <c r="N209" s="222"/>
    </row>
    <row r="210" spans="1:14" ht="84">
      <c r="B210" s="240" t="s">
        <v>490</v>
      </c>
      <c r="C210" s="240" t="s">
        <v>446</v>
      </c>
      <c r="D210" s="240">
        <v>5</v>
      </c>
      <c r="E210" s="240">
        <v>10</v>
      </c>
      <c r="F210" s="240">
        <v>20</v>
      </c>
      <c r="G210" s="240">
        <v>50</v>
      </c>
    </row>
    <row r="211" spans="1:14">
      <c r="B211" s="244" t="s">
        <v>477</v>
      </c>
      <c r="C211" s="244">
        <v>4.0720000000000001</v>
      </c>
      <c r="D211" s="244">
        <v>3.5409999999999999</v>
      </c>
      <c r="E211" s="244">
        <v>3.0790000000000002</v>
      </c>
      <c r="F211" s="244">
        <v>2.7069999999999999</v>
      </c>
      <c r="G211" s="244">
        <v>2.3809999999999998</v>
      </c>
    </row>
    <row r="213" spans="1:14">
      <c r="A213" s="222" t="s">
        <v>491</v>
      </c>
      <c r="B213" s="969" t="s">
        <v>492</v>
      </c>
      <c r="C213" s="969"/>
      <c r="D213" s="969"/>
      <c r="E213" s="969"/>
      <c r="F213" s="969"/>
      <c r="G213" s="969"/>
      <c r="H213" s="969"/>
      <c r="I213" s="969"/>
      <c r="J213" s="222"/>
      <c r="K213" s="222"/>
      <c r="L213" s="222"/>
      <c r="M213" s="222"/>
      <c r="N213" s="222"/>
    </row>
    <row r="214" spans="1:14" ht="50.4">
      <c r="B214" s="240" t="s">
        <v>493</v>
      </c>
      <c r="C214" s="240" t="s">
        <v>494</v>
      </c>
      <c r="D214" s="842">
        <v>300</v>
      </c>
      <c r="E214" s="842">
        <v>500</v>
      </c>
      <c r="F214" s="842">
        <v>1000</v>
      </c>
      <c r="G214" s="842">
        <v>2000</v>
      </c>
      <c r="H214" s="842">
        <v>5000</v>
      </c>
      <c r="I214" s="240" t="s">
        <v>495</v>
      </c>
    </row>
    <row r="215" spans="1:14">
      <c r="B215" s="244" t="s">
        <v>477</v>
      </c>
      <c r="C215" s="244">
        <v>0.109</v>
      </c>
      <c r="D215" s="244">
        <v>6.5000000000000002E-2</v>
      </c>
      <c r="E215" s="244">
        <v>5.2999999999999999E-2</v>
      </c>
      <c r="F215" s="244">
        <v>3.6999999999999998E-2</v>
      </c>
      <c r="G215" s="244">
        <v>3.4000000000000002E-2</v>
      </c>
      <c r="H215" s="244">
        <v>2.5000000000000001E-2</v>
      </c>
      <c r="I215" s="244">
        <v>0.02</v>
      </c>
    </row>
    <row r="217" spans="1:14" ht="16.5" customHeight="1">
      <c r="B217" s="962" t="s">
        <v>496</v>
      </c>
      <c r="C217" s="962"/>
      <c r="D217" s="962"/>
      <c r="E217" s="962"/>
      <c r="F217" s="962"/>
      <c r="G217" s="962"/>
      <c r="H217" s="962"/>
      <c r="I217" s="962"/>
      <c r="J217" s="962"/>
      <c r="K217" s="962"/>
      <c r="L217" s="962"/>
    </row>
    <row r="218" spans="1:14">
      <c r="B218" s="220"/>
      <c r="C218" s="220"/>
      <c r="D218" s="220"/>
      <c r="E218" s="220"/>
      <c r="F218" s="220"/>
      <c r="G218" s="220"/>
      <c r="H218" s="220"/>
      <c r="I218" s="220"/>
    </row>
    <row r="219" spans="1:14" s="222" customFormat="1" ht="33.6">
      <c r="B219" s="245" t="s">
        <v>497</v>
      </c>
      <c r="C219" s="245" t="s">
        <v>436</v>
      </c>
      <c r="D219" s="245">
        <v>25</v>
      </c>
      <c r="E219" s="245">
        <v>50</v>
      </c>
      <c r="F219" s="245">
        <v>100</v>
      </c>
      <c r="G219" s="245">
        <v>200</v>
      </c>
      <c r="H219" s="245">
        <v>500</v>
      </c>
      <c r="I219" s="246">
        <v>1000</v>
      </c>
      <c r="J219" s="246">
        <v>2000</v>
      </c>
      <c r="K219" s="246">
        <v>5000</v>
      </c>
      <c r="L219" s="245" t="s">
        <v>498</v>
      </c>
    </row>
    <row r="220" spans="1:14">
      <c r="B220" s="247" t="s">
        <v>477</v>
      </c>
      <c r="C220" s="247">
        <v>1.9E-2</v>
      </c>
      <c r="D220" s="247">
        <v>1.7000000000000001E-2</v>
      </c>
      <c r="E220" s="247">
        <v>1.4999999999999999E-2</v>
      </c>
      <c r="F220" s="247">
        <v>1.2500000000000001E-2</v>
      </c>
      <c r="G220" s="247">
        <v>0.01</v>
      </c>
      <c r="H220" s="247">
        <v>7.4999999999999997E-3</v>
      </c>
      <c r="I220" s="247">
        <v>4.7000000000000002E-3</v>
      </c>
      <c r="J220" s="247">
        <v>2.5000000000000001E-3</v>
      </c>
      <c r="K220" s="841">
        <v>2E-3</v>
      </c>
      <c r="L220" s="247">
        <v>1E-3</v>
      </c>
    </row>
    <row r="221" spans="1:14">
      <c r="B221" s="970" t="s">
        <v>499</v>
      </c>
      <c r="C221" s="970"/>
      <c r="D221" s="970"/>
      <c r="E221" s="970"/>
      <c r="F221" s="970"/>
      <c r="G221" s="970"/>
      <c r="H221" s="970"/>
      <c r="I221" s="970"/>
      <c r="J221" s="970"/>
      <c r="K221" s="970"/>
      <c r="L221" s="970"/>
    </row>
    <row r="223" spans="1:14">
      <c r="A223" s="962" t="s">
        <v>500</v>
      </c>
      <c r="B223" s="962"/>
      <c r="C223" s="962"/>
      <c r="D223" s="962"/>
      <c r="E223" s="962"/>
      <c r="F223" s="962"/>
      <c r="G223" s="962"/>
      <c r="H223" s="962"/>
      <c r="I223" s="962"/>
      <c r="J223" s="962"/>
      <c r="K223" s="962"/>
    </row>
    <row r="224" spans="1:14" s="222" customFormat="1">
      <c r="A224" s="222" t="s">
        <v>419</v>
      </c>
      <c r="B224" s="223" t="s">
        <v>378</v>
      </c>
    </row>
    <row r="225" spans="1:11" ht="34.5" customHeight="1">
      <c r="A225" s="967" t="s">
        <v>501</v>
      </c>
      <c r="B225" s="967" t="s">
        <v>417</v>
      </c>
      <c r="C225" s="967" t="s">
        <v>502</v>
      </c>
      <c r="D225" s="967"/>
      <c r="E225" s="967"/>
      <c r="F225" s="967"/>
      <c r="G225" s="967"/>
      <c r="H225" s="967"/>
      <c r="I225" s="967"/>
      <c r="J225" s="967"/>
      <c r="K225" s="967"/>
    </row>
    <row r="226" spans="1:11" ht="17.399999999999999">
      <c r="A226" s="967"/>
      <c r="B226" s="967"/>
      <c r="C226" s="245" t="s">
        <v>503</v>
      </c>
      <c r="D226" s="245">
        <v>50</v>
      </c>
      <c r="E226" s="245">
        <v>100</v>
      </c>
      <c r="F226" s="245">
        <v>200</v>
      </c>
      <c r="G226" s="245">
        <v>500</v>
      </c>
      <c r="H226" s="246">
        <v>1000</v>
      </c>
      <c r="I226" s="246">
        <v>2000</v>
      </c>
      <c r="J226" s="246">
        <v>5000</v>
      </c>
      <c r="K226" s="246" t="s">
        <v>504</v>
      </c>
    </row>
    <row r="227" spans="1:11">
      <c r="A227" s="247">
        <v>1</v>
      </c>
      <c r="B227" s="248" t="s">
        <v>424</v>
      </c>
      <c r="C227" s="247">
        <v>0.16500000000000001</v>
      </c>
      <c r="D227" s="247">
        <v>0.11</v>
      </c>
      <c r="E227" s="247">
        <v>8.5000000000000006E-2</v>
      </c>
      <c r="F227" s="247">
        <v>6.5000000000000002E-2</v>
      </c>
      <c r="G227" s="247">
        <v>0.05</v>
      </c>
      <c r="H227" s="247">
        <v>4.1000000000000002E-2</v>
      </c>
      <c r="I227" s="247">
        <v>2.9000000000000001E-2</v>
      </c>
      <c r="J227" s="247">
        <v>2.1999999999999999E-2</v>
      </c>
      <c r="K227" s="247">
        <v>1.9E-2</v>
      </c>
    </row>
    <row r="228" spans="1:11">
      <c r="A228" s="247">
        <v>2</v>
      </c>
      <c r="B228" s="248" t="s">
        <v>427</v>
      </c>
      <c r="C228" s="247">
        <v>0.19</v>
      </c>
      <c r="D228" s="247">
        <v>0.126</v>
      </c>
      <c r="E228" s="247">
        <v>9.7000000000000003E-2</v>
      </c>
      <c r="F228" s="247">
        <v>7.4999999999999997E-2</v>
      </c>
      <c r="G228" s="247">
        <v>5.8000000000000003E-2</v>
      </c>
      <c r="H228" s="247">
        <v>4.3999999999999997E-2</v>
      </c>
      <c r="I228" s="247">
        <v>3.5000000000000003E-2</v>
      </c>
      <c r="J228" s="247">
        <v>2.5999999999999999E-2</v>
      </c>
      <c r="K228" s="247">
        <v>2.1999999999999999E-2</v>
      </c>
    </row>
    <row r="229" spans="1:11" s="235" customFormat="1">
      <c r="A229" s="232">
        <v>3</v>
      </c>
      <c r="B229" s="843" t="s">
        <v>430</v>
      </c>
      <c r="C229" s="232">
        <v>0.109</v>
      </c>
      <c r="D229" s="232">
        <v>7.1999999999999995E-2</v>
      </c>
      <c r="E229" s="232">
        <v>5.5E-2</v>
      </c>
      <c r="F229" s="232">
        <v>4.2999999999999997E-2</v>
      </c>
      <c r="G229" s="232">
        <v>3.3000000000000002E-2</v>
      </c>
      <c r="H229" s="232">
        <v>2.5000000000000001E-2</v>
      </c>
      <c r="I229" s="232">
        <v>2.1000000000000001E-2</v>
      </c>
      <c r="J229" s="232">
        <v>1.6E-2</v>
      </c>
      <c r="K229" s="232">
        <v>1.4E-2</v>
      </c>
    </row>
    <row r="230" spans="1:11">
      <c r="A230" s="247">
        <v>4</v>
      </c>
      <c r="B230" s="230" t="s">
        <v>433</v>
      </c>
      <c r="C230" s="247">
        <v>0.121</v>
      </c>
      <c r="D230" s="247">
        <v>0.08</v>
      </c>
      <c r="E230" s="247">
        <v>6.0999999999999999E-2</v>
      </c>
      <c r="F230" s="247">
        <v>4.8000000000000001E-2</v>
      </c>
      <c r="G230" s="247">
        <v>3.6999999999999998E-2</v>
      </c>
      <c r="H230" s="247">
        <v>2.8000000000000001E-2</v>
      </c>
      <c r="I230" s="247">
        <v>2.3E-2</v>
      </c>
      <c r="J230" s="247">
        <v>1.7000000000000001E-2</v>
      </c>
      <c r="K230" s="247">
        <v>1.4E-2</v>
      </c>
    </row>
    <row r="231" spans="1:11">
      <c r="A231" s="247">
        <v>5</v>
      </c>
      <c r="B231" s="248" t="s">
        <v>434</v>
      </c>
      <c r="C231" s="247">
        <v>0.126</v>
      </c>
      <c r="D231" s="247">
        <v>8.5000000000000006E-2</v>
      </c>
      <c r="E231" s="247">
        <v>6.5000000000000002E-2</v>
      </c>
      <c r="F231" s="247">
        <v>0.05</v>
      </c>
      <c r="G231" s="247">
        <v>3.9E-2</v>
      </c>
      <c r="H231" s="247">
        <v>0.03</v>
      </c>
      <c r="I231" s="247">
        <v>2.5999999999999999E-2</v>
      </c>
      <c r="J231" s="247">
        <v>1.9E-2</v>
      </c>
      <c r="K231" s="247">
        <v>1.7000000000000001E-2</v>
      </c>
    </row>
    <row r="233" spans="1:11">
      <c r="A233" s="222" t="s">
        <v>422</v>
      </c>
      <c r="B233" s="223" t="s">
        <v>379</v>
      </c>
      <c r="C233" s="222"/>
      <c r="D233" s="222"/>
      <c r="E233" s="222"/>
      <c r="F233" s="222"/>
      <c r="G233" s="222"/>
      <c r="H233" s="222"/>
      <c r="I233" s="222"/>
      <c r="J233" s="222"/>
      <c r="K233" s="222"/>
    </row>
    <row r="234" spans="1:11" ht="40.799999999999997" customHeight="1">
      <c r="A234" s="967" t="s">
        <v>501</v>
      </c>
      <c r="B234" s="967" t="s">
        <v>417</v>
      </c>
      <c r="C234" s="967" t="s">
        <v>502</v>
      </c>
      <c r="D234" s="967"/>
      <c r="E234" s="967"/>
      <c r="F234" s="967"/>
      <c r="G234" s="967"/>
      <c r="H234" s="967"/>
      <c r="I234" s="967"/>
      <c r="J234" s="967"/>
      <c r="K234" s="967"/>
    </row>
    <row r="235" spans="1:11" ht="17.399999999999999">
      <c r="A235" s="967"/>
      <c r="B235" s="967"/>
      <c r="C235" s="245" t="s">
        <v>503</v>
      </c>
      <c r="D235" s="245">
        <v>50</v>
      </c>
      <c r="E235" s="245">
        <v>100</v>
      </c>
      <c r="F235" s="245">
        <v>200</v>
      </c>
      <c r="G235" s="245">
        <v>500</v>
      </c>
      <c r="H235" s="246">
        <v>1000</v>
      </c>
      <c r="I235" s="246">
        <v>2000</v>
      </c>
      <c r="J235" s="246">
        <v>5000</v>
      </c>
      <c r="K235" s="246" t="s">
        <v>504</v>
      </c>
    </row>
    <row r="236" spans="1:11">
      <c r="A236" s="247">
        <v>1</v>
      </c>
      <c r="B236" s="248" t="s">
        <v>424</v>
      </c>
      <c r="C236" s="247">
        <v>0.16</v>
      </c>
      <c r="D236" s="247">
        <v>0.106</v>
      </c>
      <c r="E236" s="247">
        <v>8.3000000000000004E-2</v>
      </c>
      <c r="F236" s="247">
        <v>6.2E-2</v>
      </c>
      <c r="G236" s="247">
        <v>4.5999999999999999E-2</v>
      </c>
      <c r="H236" s="247">
        <v>3.7999999999999999E-2</v>
      </c>
      <c r="I236" s="247">
        <v>2.8000000000000001E-2</v>
      </c>
      <c r="J236" s="247">
        <v>2.1000000000000001E-2</v>
      </c>
      <c r="K236" s="247">
        <v>1.7999999999999999E-2</v>
      </c>
    </row>
    <row r="237" spans="1:11">
      <c r="A237" s="247">
        <v>2</v>
      </c>
      <c r="B237" s="248" t="s">
        <v>427</v>
      </c>
      <c r="C237" s="247">
        <v>0.185</v>
      </c>
      <c r="D237" s="247">
        <v>0.121</v>
      </c>
      <c r="E237" s="247">
        <v>9.4E-2</v>
      </c>
      <c r="F237" s="247">
        <v>7.1999999999999995E-2</v>
      </c>
      <c r="G237" s="247">
        <v>5.5E-2</v>
      </c>
      <c r="H237" s="247">
        <v>4.1000000000000002E-2</v>
      </c>
      <c r="I237" s="247">
        <v>3.3000000000000002E-2</v>
      </c>
      <c r="J237" s="247">
        <v>2.3E-2</v>
      </c>
      <c r="K237" s="247">
        <v>0.02</v>
      </c>
    </row>
    <row r="238" spans="1:11" s="235" customFormat="1">
      <c r="A238" s="232">
        <v>3</v>
      </c>
      <c r="B238" s="843" t="s">
        <v>430</v>
      </c>
      <c r="C238" s="232">
        <v>0.106</v>
      </c>
      <c r="D238" s="232">
        <v>6.8000000000000005E-2</v>
      </c>
      <c r="E238" s="232">
        <v>5.3999999999999999E-2</v>
      </c>
      <c r="F238" s="232">
        <v>4.1000000000000002E-2</v>
      </c>
      <c r="G238" s="232">
        <v>3.1E-2</v>
      </c>
      <c r="H238" s="232">
        <v>2.4E-2</v>
      </c>
      <c r="I238" s="234">
        <v>0.02</v>
      </c>
      <c r="J238" s="232">
        <v>1.4E-2</v>
      </c>
      <c r="K238" s="232">
        <v>1.2E-2</v>
      </c>
    </row>
    <row r="239" spans="1:11">
      <c r="A239" s="247">
        <v>4</v>
      </c>
      <c r="B239" s="230" t="s">
        <v>433</v>
      </c>
      <c r="C239" s="247">
        <v>0.11700000000000001</v>
      </c>
      <c r="D239" s="247">
        <v>7.5999999999999998E-2</v>
      </c>
      <c r="E239" s="247">
        <v>0.06</v>
      </c>
      <c r="F239" s="247">
        <v>4.5999999999999999E-2</v>
      </c>
      <c r="G239" s="247">
        <v>3.5000000000000003E-2</v>
      </c>
      <c r="H239" s="247">
        <v>2.5999999999999999E-2</v>
      </c>
      <c r="I239" s="247">
        <v>2.1999999999999999E-2</v>
      </c>
      <c r="J239" s="247">
        <v>1.6E-2</v>
      </c>
      <c r="K239" s="247">
        <v>1.4E-2</v>
      </c>
    </row>
    <row r="240" spans="1:11">
      <c r="A240" s="247">
        <v>5</v>
      </c>
      <c r="B240" s="248" t="s">
        <v>434</v>
      </c>
      <c r="C240" s="247">
        <v>0.122</v>
      </c>
      <c r="D240" s="247">
        <v>8.2000000000000003E-2</v>
      </c>
      <c r="E240" s="247">
        <v>6.2E-2</v>
      </c>
      <c r="F240" s="247">
        <v>4.7E-2</v>
      </c>
      <c r="G240" s="247">
        <v>3.6999999999999998E-2</v>
      </c>
      <c r="H240" s="247">
        <v>2.9000000000000001E-2</v>
      </c>
      <c r="I240" s="247">
        <v>2.4E-2</v>
      </c>
      <c r="J240" s="247">
        <v>1.7000000000000001E-2</v>
      </c>
      <c r="K240" s="247">
        <v>1.4E-2</v>
      </c>
    </row>
    <row r="242" spans="1:18" ht="16.5" customHeight="1">
      <c r="A242" s="962" t="s">
        <v>505</v>
      </c>
      <c r="B242" s="962"/>
      <c r="C242" s="962"/>
      <c r="D242" s="962"/>
      <c r="E242" s="962"/>
      <c r="F242" s="962"/>
      <c r="G242" s="962"/>
      <c r="H242" s="962"/>
      <c r="I242" s="962"/>
      <c r="J242" s="962"/>
      <c r="K242" s="962"/>
    </row>
    <row r="243" spans="1:18" ht="30" customHeight="1">
      <c r="A243" s="964" t="s">
        <v>1</v>
      </c>
      <c r="B243" s="224" t="s">
        <v>506</v>
      </c>
      <c r="C243" s="964" t="s">
        <v>507</v>
      </c>
      <c r="D243" s="964">
        <v>100</v>
      </c>
      <c r="E243" s="964">
        <v>500</v>
      </c>
      <c r="F243" s="968">
        <v>1000</v>
      </c>
      <c r="G243" s="968">
        <v>5000</v>
      </c>
      <c r="H243" s="964" t="s">
        <v>938</v>
      </c>
    </row>
    <row r="244" spans="1:18">
      <c r="A244" s="964"/>
      <c r="B244" s="249" t="s">
        <v>508</v>
      </c>
      <c r="C244" s="964"/>
      <c r="D244" s="964"/>
      <c r="E244" s="964"/>
      <c r="F244" s="968"/>
      <c r="G244" s="968"/>
      <c r="H244" s="964"/>
    </row>
    <row r="245" spans="1:18" ht="33.6">
      <c r="A245" s="229">
        <v>1</v>
      </c>
      <c r="B245" s="250" t="s">
        <v>509</v>
      </c>
      <c r="C245" s="251">
        <v>3.3600000000000001E-3</v>
      </c>
      <c r="D245" s="251">
        <v>1.82E-3</v>
      </c>
      <c r="E245" s="251">
        <v>1.01E-3</v>
      </c>
      <c r="F245" s="251">
        <v>6.8000000000000005E-4</v>
      </c>
      <c r="G245" s="251">
        <v>3.8000000000000002E-4</v>
      </c>
      <c r="H245" s="251">
        <v>2.5000000000000001E-4</v>
      </c>
    </row>
    <row r="246" spans="1:18" ht="33.6">
      <c r="A246" s="229">
        <v>2</v>
      </c>
      <c r="B246" s="250" t="s">
        <v>510</v>
      </c>
      <c r="C246" s="251">
        <v>6.6400000000000001E-3</v>
      </c>
      <c r="D246" s="251">
        <v>3.5899999999999999E-3</v>
      </c>
      <c r="E246" s="251">
        <v>2E-3</v>
      </c>
      <c r="F246" s="251">
        <v>1.33E-3</v>
      </c>
      <c r="G246" s="251">
        <v>7.3999999999999999E-4</v>
      </c>
      <c r="H246" s="251">
        <v>5.0000000000000001E-4</v>
      </c>
    </row>
    <row r="247" spans="1:18" ht="33.6">
      <c r="A247" s="229">
        <v>3</v>
      </c>
      <c r="B247" s="250" t="s">
        <v>511</v>
      </c>
      <c r="C247" s="251">
        <v>4.8399999999999997E-3</v>
      </c>
      <c r="D247" s="251">
        <v>2.6199999999999999E-3</v>
      </c>
      <c r="E247" s="251">
        <v>1.4599999999999999E-3</v>
      </c>
      <c r="F247" s="251">
        <v>9.7000000000000005E-4</v>
      </c>
      <c r="G247" s="251">
        <v>5.4000000000000001E-4</v>
      </c>
      <c r="H247" s="251">
        <v>3.6000000000000002E-4</v>
      </c>
    </row>
    <row r="248" spans="1:18">
      <c r="A248" s="229">
        <v>4</v>
      </c>
      <c r="B248" s="250" t="s">
        <v>512</v>
      </c>
      <c r="C248" s="251">
        <v>4.4400000000000004E-3</v>
      </c>
      <c r="D248" s="251">
        <v>2.3999999999999998E-3</v>
      </c>
      <c r="E248" s="251">
        <v>1.34E-3</v>
      </c>
      <c r="F248" s="251">
        <v>8.8999999999999995E-4</v>
      </c>
      <c r="G248" s="251">
        <v>5.0000000000000001E-4</v>
      </c>
      <c r="H248" s="251">
        <v>3.3E-4</v>
      </c>
    </row>
    <row r="249" spans="1:18">
      <c r="A249" s="965" t="s">
        <v>513</v>
      </c>
      <c r="B249" s="965"/>
      <c r="C249" s="965"/>
      <c r="D249" s="965"/>
      <c r="E249" s="965"/>
      <c r="F249" s="965"/>
      <c r="G249" s="965"/>
      <c r="H249" s="965"/>
    </row>
    <row r="251" spans="1:18">
      <c r="A251" s="962" t="s">
        <v>514</v>
      </c>
      <c r="B251" s="962"/>
      <c r="C251" s="962"/>
      <c r="D251" s="962"/>
      <c r="E251" s="962"/>
      <c r="F251" s="962"/>
      <c r="G251" s="962"/>
      <c r="H251" s="962"/>
      <c r="I251" s="962"/>
      <c r="J251" s="962"/>
      <c r="K251" s="962"/>
    </row>
    <row r="252" spans="1:18" ht="17.25" customHeight="1">
      <c r="A252" s="966" t="s">
        <v>43</v>
      </c>
      <c r="B252" s="252" t="s">
        <v>515</v>
      </c>
      <c r="C252" s="966" t="s">
        <v>516</v>
      </c>
      <c r="D252" s="966"/>
      <c r="E252" s="966"/>
      <c r="F252" s="966"/>
      <c r="G252" s="966"/>
      <c r="H252" s="966"/>
    </row>
    <row r="253" spans="1:18" ht="16.5" customHeight="1">
      <c r="A253" s="966"/>
      <c r="B253" s="253" t="s">
        <v>517</v>
      </c>
      <c r="C253" s="252">
        <v>1</v>
      </c>
      <c r="D253" s="252">
        <v>2</v>
      </c>
      <c r="E253" s="252">
        <v>3</v>
      </c>
      <c r="F253" s="252">
        <v>4</v>
      </c>
      <c r="G253" s="252">
        <v>5</v>
      </c>
      <c r="H253" s="252">
        <v>6</v>
      </c>
      <c r="J253" s="963" t="s">
        <v>518</v>
      </c>
      <c r="K253" s="963"/>
      <c r="L253" s="963"/>
      <c r="M253" s="963"/>
      <c r="N253" s="963"/>
      <c r="O253" s="963"/>
      <c r="P253" s="963"/>
      <c r="Q253" s="963"/>
      <c r="R253" s="963"/>
    </row>
    <row r="254" spans="1:18">
      <c r="A254" s="254">
        <v>1</v>
      </c>
      <c r="B254" s="255" t="s">
        <v>519</v>
      </c>
      <c r="C254" s="254">
        <v>8</v>
      </c>
      <c r="D254" s="254">
        <v>8.6</v>
      </c>
      <c r="E254" s="254">
        <v>8.8000000000000007</v>
      </c>
      <c r="F254" s="254">
        <v>9.1999999999999993</v>
      </c>
      <c r="G254" s="254">
        <v>9.6</v>
      </c>
      <c r="H254" s="254">
        <v>6</v>
      </c>
      <c r="J254" s="963" t="s">
        <v>520</v>
      </c>
      <c r="K254" s="963"/>
      <c r="L254" s="963"/>
      <c r="M254" s="963"/>
      <c r="N254" s="963"/>
      <c r="O254" s="963"/>
      <c r="P254" s="963"/>
      <c r="Q254" s="963"/>
      <c r="R254" s="963"/>
    </row>
    <row r="255" spans="1:18">
      <c r="A255" s="254">
        <v>2</v>
      </c>
      <c r="B255" s="255" t="s">
        <v>521</v>
      </c>
      <c r="C255" s="254">
        <v>12.5</v>
      </c>
      <c r="D255" s="254">
        <v>13</v>
      </c>
      <c r="E255" s="254">
        <v>13.5</v>
      </c>
      <c r="F255" s="254">
        <v>14</v>
      </c>
      <c r="G255" s="254">
        <v>15</v>
      </c>
      <c r="H255" s="254">
        <v>9</v>
      </c>
      <c r="J255" s="963" t="s">
        <v>522</v>
      </c>
      <c r="K255" s="963"/>
      <c r="L255" s="963"/>
      <c r="M255" s="963"/>
      <c r="N255" s="963"/>
      <c r="O255" s="963"/>
      <c r="P255" s="963"/>
      <c r="Q255" s="963"/>
      <c r="R255" s="963"/>
    </row>
    <row r="256" spans="1:18">
      <c r="A256" s="254">
        <v>3</v>
      </c>
      <c r="B256" s="255" t="s">
        <v>523</v>
      </c>
      <c r="C256" s="254">
        <v>21</v>
      </c>
      <c r="D256" s="254">
        <v>22</v>
      </c>
      <c r="E256" s="254">
        <v>22.5</v>
      </c>
      <c r="F256" s="254">
        <v>23</v>
      </c>
      <c r="G256" s="254">
        <v>24</v>
      </c>
      <c r="H256" s="254">
        <v>15</v>
      </c>
      <c r="J256" s="963" t="s">
        <v>524</v>
      </c>
      <c r="K256" s="963"/>
      <c r="L256" s="963"/>
      <c r="M256" s="963"/>
      <c r="N256" s="963"/>
      <c r="O256" s="963"/>
      <c r="P256" s="963"/>
      <c r="Q256" s="963"/>
      <c r="R256" s="963"/>
    </row>
    <row r="257" spans="1:22">
      <c r="A257" s="254">
        <v>4</v>
      </c>
      <c r="B257" s="255" t="s">
        <v>525</v>
      </c>
      <c r="C257" s="254">
        <v>37.5</v>
      </c>
      <c r="D257" s="254">
        <v>38</v>
      </c>
      <c r="E257" s="254">
        <v>39</v>
      </c>
      <c r="F257" s="254">
        <v>41</v>
      </c>
      <c r="G257" s="254">
        <v>43</v>
      </c>
      <c r="H257" s="254">
        <v>27</v>
      </c>
      <c r="J257" s="963" t="s">
        <v>526</v>
      </c>
      <c r="K257" s="963"/>
      <c r="L257" s="963"/>
      <c r="M257" s="963"/>
      <c r="N257" s="963"/>
      <c r="O257" s="963"/>
      <c r="P257" s="963"/>
      <c r="Q257" s="963"/>
      <c r="R257" s="963"/>
    </row>
    <row r="258" spans="1:22" ht="16.5" customHeight="1">
      <c r="A258" s="254">
        <v>5</v>
      </c>
      <c r="B258" s="255" t="s">
        <v>527</v>
      </c>
      <c r="C258" s="254">
        <v>41.5</v>
      </c>
      <c r="D258" s="254">
        <v>42</v>
      </c>
      <c r="E258" s="254">
        <v>43</v>
      </c>
      <c r="F258" s="254">
        <v>45</v>
      </c>
      <c r="G258" s="254">
        <v>47</v>
      </c>
      <c r="H258" s="254">
        <v>30</v>
      </c>
      <c r="J258" s="963" t="s">
        <v>528</v>
      </c>
      <c r="K258" s="963"/>
      <c r="L258" s="963"/>
      <c r="M258" s="963"/>
      <c r="N258" s="963"/>
      <c r="O258" s="963"/>
      <c r="P258" s="963"/>
      <c r="Q258" s="963"/>
      <c r="R258" s="963"/>
      <c r="S258" s="963"/>
      <c r="T258" s="963"/>
      <c r="U258" s="963"/>
      <c r="V258" s="963"/>
    </row>
    <row r="259" spans="1:22" ht="16.5" customHeight="1">
      <c r="A259" s="254">
        <v>6</v>
      </c>
      <c r="B259" s="255" t="s">
        <v>529</v>
      </c>
      <c r="C259" s="254">
        <v>54</v>
      </c>
      <c r="D259" s="254">
        <v>55</v>
      </c>
      <c r="E259" s="254">
        <v>56</v>
      </c>
      <c r="F259" s="254">
        <v>59</v>
      </c>
      <c r="G259" s="254">
        <v>62</v>
      </c>
      <c r="H259" s="254">
        <v>39</v>
      </c>
      <c r="J259" s="962" t="s">
        <v>530</v>
      </c>
      <c r="K259" s="962"/>
      <c r="L259" s="962"/>
      <c r="M259" s="962"/>
      <c r="N259" s="962"/>
      <c r="O259" s="962"/>
      <c r="P259" s="962"/>
      <c r="Q259" s="962"/>
      <c r="R259" s="962"/>
      <c r="S259" s="962"/>
      <c r="T259" s="962"/>
      <c r="U259" s="962"/>
      <c r="V259" s="962"/>
    </row>
    <row r="260" spans="1:22">
      <c r="A260" s="254">
        <v>7</v>
      </c>
      <c r="B260" s="255" t="s">
        <v>531</v>
      </c>
      <c r="C260" s="254">
        <v>61</v>
      </c>
      <c r="D260" s="254">
        <v>62</v>
      </c>
      <c r="E260" s="254">
        <v>63.5</v>
      </c>
      <c r="F260" s="254">
        <v>66</v>
      </c>
      <c r="G260" s="254">
        <v>69</v>
      </c>
      <c r="H260" s="254">
        <v>44</v>
      </c>
      <c r="J260" s="962"/>
      <c r="K260" s="962"/>
      <c r="L260" s="962"/>
      <c r="M260" s="962"/>
      <c r="N260" s="962"/>
      <c r="O260" s="962"/>
      <c r="P260" s="962"/>
      <c r="Q260" s="962"/>
      <c r="R260" s="962"/>
      <c r="S260" s="962"/>
      <c r="T260" s="962"/>
      <c r="U260" s="962"/>
      <c r="V260" s="962"/>
    </row>
    <row r="261" spans="1:22">
      <c r="A261" s="254">
        <v>8</v>
      </c>
      <c r="B261" s="255" t="s">
        <v>532</v>
      </c>
      <c r="C261" s="254">
        <v>65</v>
      </c>
      <c r="D261" s="254">
        <v>67</v>
      </c>
      <c r="E261" s="254">
        <v>68.5</v>
      </c>
      <c r="F261" s="254">
        <v>72</v>
      </c>
      <c r="G261" s="254">
        <v>75</v>
      </c>
      <c r="H261" s="254">
        <v>48</v>
      </c>
    </row>
    <row r="262" spans="1:22">
      <c r="A262" s="254">
        <v>9</v>
      </c>
      <c r="B262" s="255" t="s">
        <v>533</v>
      </c>
      <c r="C262" s="254">
        <v>67</v>
      </c>
      <c r="D262" s="254">
        <v>68</v>
      </c>
      <c r="E262" s="254">
        <v>70</v>
      </c>
      <c r="F262" s="254">
        <v>73.5</v>
      </c>
      <c r="G262" s="254">
        <v>76.5</v>
      </c>
      <c r="H262" s="254">
        <v>49</v>
      </c>
    </row>
    <row r="263" spans="1:22">
      <c r="A263" s="254">
        <v>10</v>
      </c>
      <c r="B263" s="255" t="s">
        <v>534</v>
      </c>
      <c r="C263" s="254">
        <v>70</v>
      </c>
      <c r="D263" s="254">
        <v>71</v>
      </c>
      <c r="E263" s="254">
        <v>73</v>
      </c>
      <c r="F263" s="254">
        <v>76</v>
      </c>
      <c r="G263" s="254">
        <v>79</v>
      </c>
      <c r="H263" s="254">
        <v>51</v>
      </c>
    </row>
    <row r="264" spans="1:22">
      <c r="A264" s="254">
        <v>11</v>
      </c>
      <c r="B264" s="255" t="s">
        <v>535</v>
      </c>
      <c r="C264" s="254">
        <v>72.5</v>
      </c>
      <c r="D264" s="254">
        <v>74</v>
      </c>
      <c r="E264" s="254">
        <v>76</v>
      </c>
      <c r="F264" s="254">
        <v>79</v>
      </c>
      <c r="G264" s="254">
        <v>82</v>
      </c>
      <c r="H264" s="254">
        <v>53</v>
      </c>
    </row>
    <row r="265" spans="1:22">
      <c r="A265" s="254">
        <v>12</v>
      </c>
      <c r="B265" s="255" t="s">
        <v>536</v>
      </c>
      <c r="C265" s="254">
        <v>77</v>
      </c>
      <c r="D265" s="254">
        <v>78</v>
      </c>
      <c r="E265" s="254">
        <v>80</v>
      </c>
      <c r="F265" s="254">
        <v>84</v>
      </c>
      <c r="G265" s="254">
        <v>87</v>
      </c>
      <c r="H265" s="254">
        <v>56</v>
      </c>
    </row>
    <row r="266" spans="1:22">
      <c r="A266" s="254">
        <v>13</v>
      </c>
      <c r="B266" s="255" t="s">
        <v>537</v>
      </c>
      <c r="C266" s="254">
        <v>84</v>
      </c>
      <c r="D266" s="254">
        <v>86</v>
      </c>
      <c r="E266" s="254">
        <v>88</v>
      </c>
      <c r="F266" s="254">
        <v>92</v>
      </c>
      <c r="G266" s="254">
        <v>96</v>
      </c>
      <c r="H266" s="254">
        <v>61</v>
      </c>
    </row>
    <row r="268" spans="1:22" ht="16.5" customHeight="1">
      <c r="A268" s="962" t="s">
        <v>538</v>
      </c>
      <c r="B268" s="962"/>
      <c r="C268" s="962"/>
      <c r="D268" s="962"/>
      <c r="E268" s="962"/>
      <c r="F268" s="962"/>
      <c r="G268" s="962"/>
      <c r="H268" s="962"/>
      <c r="I268" s="962"/>
      <c r="J268" s="962"/>
      <c r="K268" s="962"/>
    </row>
    <row r="269" spans="1:22" s="225" customFormat="1">
      <c r="A269" s="256" t="s">
        <v>419</v>
      </c>
      <c r="B269" s="257" t="s">
        <v>539</v>
      </c>
      <c r="C269" s="256"/>
      <c r="D269" s="256"/>
      <c r="E269" s="256"/>
      <c r="F269" s="256"/>
      <c r="G269" s="256"/>
      <c r="H269" s="256"/>
      <c r="I269" s="256"/>
    </row>
    <row r="270" spans="1:22" ht="62.4">
      <c r="B270" s="258" t="s">
        <v>540</v>
      </c>
      <c r="C270" s="259" t="s">
        <v>541</v>
      </c>
      <c r="D270" s="259">
        <v>10</v>
      </c>
      <c r="E270" s="259">
        <v>50</v>
      </c>
      <c r="F270" s="259">
        <v>100</v>
      </c>
      <c r="G270" s="259">
        <v>500</v>
      </c>
      <c r="H270" s="260">
        <v>1000</v>
      </c>
      <c r="I270" s="259" t="s">
        <v>495</v>
      </c>
    </row>
    <row r="271" spans="1:22" ht="31.2">
      <c r="B271" s="258" t="s">
        <v>542</v>
      </c>
      <c r="C271" s="261">
        <v>0.96</v>
      </c>
      <c r="D271" s="261">
        <v>0.64500000000000002</v>
      </c>
      <c r="E271" s="261">
        <v>0.45</v>
      </c>
      <c r="F271" s="261">
        <v>0.34499999999999997</v>
      </c>
      <c r="G271" s="261">
        <v>0.19500000000000001</v>
      </c>
      <c r="H271" s="261">
        <v>0.129</v>
      </c>
      <c r="I271" s="261">
        <v>6.9000000000000006E-2</v>
      </c>
    </row>
    <row r="273" spans="1:10">
      <c r="A273" s="256" t="s">
        <v>422</v>
      </c>
      <c r="B273" s="257" t="s">
        <v>543</v>
      </c>
      <c r="C273" s="256"/>
      <c r="D273" s="256"/>
      <c r="E273" s="256"/>
      <c r="F273" s="256"/>
      <c r="G273" s="256"/>
      <c r="H273" s="256"/>
      <c r="I273" s="256"/>
    </row>
    <row r="274" spans="1:10" ht="78">
      <c r="B274" s="258" t="s">
        <v>544</v>
      </c>
      <c r="C274" s="259" t="s">
        <v>541</v>
      </c>
      <c r="D274" s="259">
        <v>10</v>
      </c>
      <c r="E274" s="259">
        <v>50</v>
      </c>
      <c r="F274" s="259">
        <v>100</v>
      </c>
      <c r="G274" s="259">
        <v>500</v>
      </c>
      <c r="H274" s="260">
        <v>1000</v>
      </c>
      <c r="I274" s="259" t="s">
        <v>495</v>
      </c>
    </row>
    <row r="275" spans="1:10" ht="31.2">
      <c r="B275" s="258" t="s">
        <v>545</v>
      </c>
      <c r="C275" s="261">
        <v>0.56999999999999995</v>
      </c>
      <c r="D275" s="261">
        <v>0.39</v>
      </c>
      <c r="E275" s="261">
        <v>0.28499999999999998</v>
      </c>
      <c r="F275" s="261">
        <v>0.22500000000000001</v>
      </c>
      <c r="G275" s="261">
        <v>0.13500000000000001</v>
      </c>
      <c r="H275" s="261">
        <v>0.09</v>
      </c>
      <c r="I275" s="261">
        <v>4.8000000000000001E-2</v>
      </c>
    </row>
    <row r="277" spans="1:10">
      <c r="B277" s="962" t="s">
        <v>546</v>
      </c>
      <c r="C277" s="962"/>
      <c r="D277" s="962"/>
      <c r="E277" s="962"/>
      <c r="F277" s="962"/>
      <c r="G277" s="962"/>
      <c r="H277" s="962"/>
      <c r="I277" s="962"/>
      <c r="J277" s="962"/>
    </row>
    <row r="278" spans="1:10" s="262" customFormat="1" ht="15.6"/>
    <row r="279" spans="1:10" s="262" customFormat="1" ht="31.2">
      <c r="B279" s="263" t="s">
        <v>547</v>
      </c>
      <c r="C279" s="264" t="s">
        <v>548</v>
      </c>
      <c r="D279" s="264">
        <v>500</v>
      </c>
      <c r="E279" s="264">
        <v>700</v>
      </c>
      <c r="F279" s="265">
        <v>1000</v>
      </c>
      <c r="G279" s="265">
        <v>2000</v>
      </c>
      <c r="H279" s="265">
        <v>5000</v>
      </c>
      <c r="I279" s="265">
        <v>7000</v>
      </c>
      <c r="J279" s="264" t="s">
        <v>498</v>
      </c>
    </row>
    <row r="280" spans="1:10" s="262" customFormat="1" ht="15.6">
      <c r="B280" s="264" t="s">
        <v>549</v>
      </c>
      <c r="C280" s="266">
        <v>12.3</v>
      </c>
      <c r="D280" s="266">
        <v>9.6999999999999993</v>
      </c>
      <c r="E280" s="266">
        <v>8.4</v>
      </c>
      <c r="F280" s="266">
        <v>7.5</v>
      </c>
      <c r="G280" s="266">
        <v>5.5</v>
      </c>
      <c r="H280" s="266">
        <v>3.9</v>
      </c>
      <c r="I280" s="266">
        <v>3.2</v>
      </c>
      <c r="J280" s="266">
        <v>2.8</v>
      </c>
    </row>
    <row r="281" spans="1:10" s="262" customFormat="1" ht="15.6"/>
  </sheetData>
  <mergeCells count="109">
    <mergeCell ref="A1:M1"/>
    <mergeCell ref="B3:I3"/>
    <mergeCell ref="A4:A5"/>
    <mergeCell ref="B4:B5"/>
    <mergeCell ref="C4:N4"/>
    <mergeCell ref="P4:Z4"/>
    <mergeCell ref="P5:Z5"/>
    <mergeCell ref="B31:I31"/>
    <mergeCell ref="A32:A33"/>
    <mergeCell ref="B32:B33"/>
    <mergeCell ref="C32:N32"/>
    <mergeCell ref="B40:I40"/>
    <mergeCell ref="A41:A42"/>
    <mergeCell ref="B41:B42"/>
    <mergeCell ref="C41:N41"/>
    <mergeCell ref="P6:Z6"/>
    <mergeCell ref="P7:Z7"/>
    <mergeCell ref="P8:Z8"/>
    <mergeCell ref="B21:I21"/>
    <mergeCell ref="A23:A24"/>
    <mergeCell ref="B23:B24"/>
    <mergeCell ref="C23:N23"/>
    <mergeCell ref="B12:I12"/>
    <mergeCell ref="A13:A14"/>
    <mergeCell ref="B13:B14"/>
    <mergeCell ref="C13:M13"/>
    <mergeCell ref="O60:O75"/>
    <mergeCell ref="B67:I67"/>
    <mergeCell ref="A69:A70"/>
    <mergeCell ref="B69:B70"/>
    <mergeCell ref="C69:J69"/>
    <mergeCell ref="K69:N75"/>
    <mergeCell ref="B49:I49"/>
    <mergeCell ref="A50:A51"/>
    <mergeCell ref="B50:B51"/>
    <mergeCell ref="C50:N50"/>
    <mergeCell ref="B58:I58"/>
    <mergeCell ref="A59:A60"/>
    <mergeCell ref="B59:B60"/>
    <mergeCell ref="C59:G59"/>
    <mergeCell ref="H60:N65"/>
    <mergeCell ref="B122:B123"/>
    <mergeCell ref="C122:G122"/>
    <mergeCell ref="B136:B137"/>
    <mergeCell ref="C136:G136"/>
    <mergeCell ref="B150:I150"/>
    <mergeCell ref="A152:A153"/>
    <mergeCell ref="B152:B153"/>
    <mergeCell ref="C152:M152"/>
    <mergeCell ref="B78:I78"/>
    <mergeCell ref="B80:B81"/>
    <mergeCell ref="C80:G80"/>
    <mergeCell ref="B94:B95"/>
    <mergeCell ref="C94:G94"/>
    <mergeCell ref="B108:B109"/>
    <mergeCell ref="C108:G108"/>
    <mergeCell ref="A174:A175"/>
    <mergeCell ref="B174:B175"/>
    <mergeCell ref="C174:J174"/>
    <mergeCell ref="B182:I182"/>
    <mergeCell ref="A183:A184"/>
    <mergeCell ref="B183:B184"/>
    <mergeCell ref="C183:J183"/>
    <mergeCell ref="B160:I160"/>
    <mergeCell ref="A161:A162"/>
    <mergeCell ref="B161:B162"/>
    <mergeCell ref="C161:M161"/>
    <mergeCell ref="B169:I169"/>
    <mergeCell ref="B173:I173"/>
    <mergeCell ref="B209:I209"/>
    <mergeCell ref="B213:I213"/>
    <mergeCell ref="B217:L217"/>
    <mergeCell ref="B221:L221"/>
    <mergeCell ref="A223:K223"/>
    <mergeCell ref="A225:A226"/>
    <mergeCell ref="B225:B226"/>
    <mergeCell ref="C225:K225"/>
    <mergeCell ref="B191:I191"/>
    <mergeCell ref="A192:A193"/>
    <mergeCell ref="B192:B193"/>
    <mergeCell ref="C192:M192"/>
    <mergeCell ref="B200:I200"/>
    <mergeCell ref="A201:A202"/>
    <mergeCell ref="B201:B202"/>
    <mergeCell ref="C201:M201"/>
    <mergeCell ref="A234:A235"/>
    <mergeCell ref="B234:B235"/>
    <mergeCell ref="C234:K234"/>
    <mergeCell ref="A242:K242"/>
    <mergeCell ref="A243:A244"/>
    <mergeCell ref="C243:C244"/>
    <mergeCell ref="D243:D244"/>
    <mergeCell ref="E243:E244"/>
    <mergeCell ref="F243:F244"/>
    <mergeCell ref="G243:G244"/>
    <mergeCell ref="A268:K268"/>
    <mergeCell ref="B277:J277"/>
    <mergeCell ref="J254:R254"/>
    <mergeCell ref="J255:R255"/>
    <mergeCell ref="J256:R256"/>
    <mergeCell ref="J257:R257"/>
    <mergeCell ref="J258:V258"/>
    <mergeCell ref="J259:V260"/>
    <mergeCell ref="H243:H244"/>
    <mergeCell ref="A249:H249"/>
    <mergeCell ref="A251:K251"/>
    <mergeCell ref="A252:A253"/>
    <mergeCell ref="C252:H252"/>
    <mergeCell ref="J253:R253"/>
  </mergeCells>
  <printOptions horizontalCentered="1"/>
  <pageMargins left="0.2" right="0.2" top="0.5" bottom="0.5" header="0.3" footer="0.3"/>
  <pageSetup paperSize="9" scale="90"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5"/>
  <sheetViews>
    <sheetView showZeros="0" workbookViewId="0">
      <selection activeCell="H16" sqref="H16"/>
    </sheetView>
  </sheetViews>
  <sheetFormatPr defaultColWidth="9.109375" defaultRowHeight="19.95" customHeight="1"/>
  <cols>
    <col min="1" max="1" width="7.5546875" style="521" customWidth="1"/>
    <col min="2" max="2" width="29.109375" style="522" bestFit="1" customWidth="1"/>
    <col min="3" max="4" width="24.44140625" style="522" customWidth="1"/>
    <col min="5" max="5" width="20.5546875" style="537" bestFit="1" customWidth="1"/>
    <col min="6" max="16384" width="9.109375" style="521"/>
  </cols>
  <sheetData>
    <row r="1" spans="1:5" ht="19.95" customHeight="1">
      <c r="A1" s="986" t="s">
        <v>677</v>
      </c>
      <c r="B1" s="986"/>
      <c r="C1" s="986"/>
      <c r="D1" s="986"/>
      <c r="E1" s="986"/>
    </row>
    <row r="2" spans="1:5" ht="19.95" customHeight="1">
      <c r="C2" s="523"/>
      <c r="D2" s="992" t="s">
        <v>321</v>
      </c>
      <c r="E2" s="992"/>
    </row>
    <row r="3" spans="1:5" s="525" customFormat="1" ht="19.95" customHeight="1">
      <c r="A3" s="987" t="s">
        <v>43</v>
      </c>
      <c r="B3" s="987" t="s">
        <v>39</v>
      </c>
      <c r="C3" s="989" t="s">
        <v>6</v>
      </c>
      <c r="D3" s="990"/>
      <c r="E3" s="991"/>
    </row>
    <row r="4" spans="1:5" s="525" customFormat="1" ht="70.95" customHeight="1">
      <c r="A4" s="988"/>
      <c r="B4" s="988"/>
      <c r="C4" s="524" t="s">
        <v>679</v>
      </c>
      <c r="D4" s="524" t="s">
        <v>678</v>
      </c>
      <c r="E4" s="526" t="s">
        <v>3</v>
      </c>
    </row>
    <row r="5" spans="1:5" s="525" customFormat="1" ht="19.95" customHeight="1">
      <c r="A5" s="527" t="s">
        <v>8</v>
      </c>
      <c r="B5" s="527" t="s">
        <v>9</v>
      </c>
      <c r="C5" s="527" t="s">
        <v>10</v>
      </c>
      <c r="D5" s="527" t="s">
        <v>11</v>
      </c>
      <c r="E5" s="527" t="s">
        <v>676</v>
      </c>
    </row>
    <row r="6" spans="1:5" ht="19.95" customHeight="1">
      <c r="A6" s="528">
        <v>1</v>
      </c>
      <c r="B6" s="529" t="s">
        <v>22</v>
      </c>
      <c r="C6" s="512">
        <v>903516265.02691603</v>
      </c>
      <c r="D6" s="512">
        <f>'2.TH'!E6</f>
        <v>1679217321.8838477</v>
      </c>
      <c r="E6" s="512">
        <f>D6-C6</f>
        <v>775701056.85693169</v>
      </c>
    </row>
    <row r="7" spans="1:5" ht="19.95" customHeight="1">
      <c r="A7" s="530">
        <f>+A6+1</f>
        <v>2</v>
      </c>
      <c r="B7" s="531" t="s">
        <v>25</v>
      </c>
      <c r="C7" s="518">
        <v>348244670</v>
      </c>
      <c r="D7" s="512">
        <f>'2.TH'!E7</f>
        <v>904287362</v>
      </c>
      <c r="E7" s="512">
        <f>D7-C7</f>
        <v>556042692</v>
      </c>
    </row>
    <row r="8" spans="1:5" ht="19.95" customHeight="1">
      <c r="A8" s="530">
        <f>+A7+1</f>
        <v>3</v>
      </c>
      <c r="B8" s="531" t="s">
        <v>27</v>
      </c>
      <c r="C8" s="518">
        <v>10241680.377492949</v>
      </c>
      <c r="D8" s="512">
        <f>'2.TH'!E8</f>
        <v>22525064.504808601</v>
      </c>
      <c r="E8" s="512">
        <f t="shared" ref="E8:E11" si="0">D8-C8</f>
        <v>12283384.127315652</v>
      </c>
    </row>
    <row r="9" spans="1:5" ht="19.95" customHeight="1">
      <c r="A9" s="530">
        <f>+A8+1</f>
        <v>4</v>
      </c>
      <c r="B9" s="531" t="s">
        <v>29</v>
      </c>
      <c r="C9" s="518">
        <v>24885925.209441785</v>
      </c>
      <c r="D9" s="512">
        <f ca="1">'2.TH'!E9</f>
        <v>42432939.172660843</v>
      </c>
      <c r="E9" s="512">
        <f t="shared" ca="1" si="0"/>
        <v>17547013.963219058</v>
      </c>
    </row>
    <row r="10" spans="1:5" ht="19.95" customHeight="1">
      <c r="A10" s="530">
        <f>+A9+1</f>
        <v>5</v>
      </c>
      <c r="B10" s="531" t="s">
        <v>41</v>
      </c>
      <c r="C10" s="518">
        <v>68174902.285986379</v>
      </c>
      <c r="D10" s="518">
        <f ca="1">'2.TH'!E10</f>
        <v>243791421.43160096</v>
      </c>
      <c r="E10" s="518">
        <f t="shared" ca="1" si="0"/>
        <v>175616519.14561456</v>
      </c>
    </row>
    <row r="11" spans="1:5" ht="19.95" customHeight="1">
      <c r="A11" s="532">
        <f>+A10+1</f>
        <v>6</v>
      </c>
      <c r="B11" s="533" t="s">
        <v>33</v>
      </c>
      <c r="C11" s="513">
        <v>135506344.28998372</v>
      </c>
      <c r="D11" s="519">
        <f ca="1">'2.TH'!E11</f>
        <v>222275498.69476816</v>
      </c>
      <c r="E11" s="513">
        <f t="shared" ca="1" si="0"/>
        <v>86769154.404784441</v>
      </c>
    </row>
    <row r="12" spans="1:5" s="525" customFormat="1" ht="19.95" customHeight="1">
      <c r="A12" s="534"/>
      <c r="B12" s="534" t="s">
        <v>40</v>
      </c>
      <c r="C12" s="514">
        <f>SUM(C6:C11)</f>
        <v>1490569787.189821</v>
      </c>
      <c r="D12" s="514">
        <f ca="1">SUM(D6:D11)</f>
        <v>3114529607.687686</v>
      </c>
      <c r="E12" s="514">
        <f t="shared" ref="E12" ca="1" si="1">SUM(E6:E11)</f>
        <v>1623959820.4978657</v>
      </c>
    </row>
    <row r="13" spans="1:5" ht="19.95" customHeight="1">
      <c r="A13" s="64" t="s">
        <v>20</v>
      </c>
      <c r="B13" s="65" t="s">
        <v>220</v>
      </c>
      <c r="C13" s="535">
        <v>540643103.94224691</v>
      </c>
      <c r="D13" s="515">
        <f ca="1">'2.TH'!E13</f>
        <v>951074273.29522932</v>
      </c>
      <c r="E13" s="516">
        <f ca="1">D13-C13</f>
        <v>410431169.3529824</v>
      </c>
    </row>
    <row r="14" spans="1:5" ht="19.95" customHeight="1">
      <c r="A14" s="183" t="s">
        <v>20</v>
      </c>
      <c r="B14" s="286" t="s">
        <v>57</v>
      </c>
      <c r="C14" s="536">
        <v>949926683.24757338</v>
      </c>
      <c r="D14" s="517">
        <f ca="1">'2.TH'!E14</f>
        <v>2163455334.392457</v>
      </c>
      <c r="E14" s="520">
        <f ca="1">D14-C14</f>
        <v>1213528651.1448836</v>
      </c>
    </row>
    <row r="15" spans="1:5" ht="19.95" customHeight="1">
      <c r="E15" s="635"/>
    </row>
  </sheetData>
  <mergeCells count="5">
    <mergeCell ref="A1:E1"/>
    <mergeCell ref="A3:A4"/>
    <mergeCell ref="B3:B4"/>
    <mergeCell ref="C3:E3"/>
    <mergeCell ref="D2:E2"/>
  </mergeCells>
  <phoneticPr fontId="14" type="noConversion"/>
  <printOptions horizontalCentered="1"/>
  <pageMargins left="0.39370078740157499" right="0.47244094488188998" top="0.98425196850393704" bottom="0.98425196850393704" header="0.511811023622047" footer="0.511811023622047"/>
  <pageSetup paperSize="9" orientation="landscape" r:id="rId1"/>
  <headerFooter alignWithMargins="0">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7"/>
  <sheetViews>
    <sheetView showZeros="0" workbookViewId="0">
      <selection activeCell="H16" sqref="H16"/>
    </sheetView>
  </sheetViews>
  <sheetFormatPr defaultColWidth="9.109375" defaultRowHeight="20.100000000000001" customHeight="1"/>
  <cols>
    <col min="1" max="1" width="7.5546875" style="7" customWidth="1"/>
    <col min="2" max="2" width="29.109375" style="4" bestFit="1" customWidth="1"/>
    <col min="3" max="4" width="24.44140625" style="4" customWidth="1"/>
    <col min="5" max="5" width="20.5546875" style="8" bestFit="1" customWidth="1"/>
    <col min="6" max="16384" width="9.109375" style="7"/>
  </cols>
  <sheetData>
    <row r="1" spans="1:5" ht="20.100000000000001" customHeight="1">
      <c r="A1" s="866" t="s">
        <v>785</v>
      </c>
      <c r="B1" s="867"/>
      <c r="C1" s="867"/>
      <c r="D1" s="867"/>
      <c r="E1" s="867"/>
    </row>
    <row r="2" spans="1:5" ht="20.100000000000001" customHeight="1">
      <c r="B2" s="7"/>
      <c r="C2" s="7"/>
      <c r="E2" s="131" t="s">
        <v>321</v>
      </c>
    </row>
    <row r="3" spans="1:5" s="1" customFormat="1" ht="20.100000000000001" customHeight="1">
      <c r="A3" s="869" t="s">
        <v>43</v>
      </c>
      <c r="B3" s="869" t="s">
        <v>39</v>
      </c>
      <c r="C3" s="871" t="s">
        <v>6</v>
      </c>
      <c r="D3" s="872"/>
      <c r="E3" s="873"/>
    </row>
    <row r="4" spans="1:5" s="1" customFormat="1" ht="20.100000000000001" customHeight="1">
      <c r="A4" s="870"/>
      <c r="B4" s="870"/>
      <c r="C4" s="6" t="s">
        <v>254</v>
      </c>
      <c r="D4" s="6" t="s">
        <v>255</v>
      </c>
      <c r="E4" s="11" t="s">
        <v>42</v>
      </c>
    </row>
    <row r="5" spans="1:5" s="1" customFormat="1" ht="20.100000000000001" customHeight="1">
      <c r="A5" s="16" t="s">
        <v>8</v>
      </c>
      <c r="B5" s="16" t="s">
        <v>9</v>
      </c>
      <c r="C5" s="16" t="s">
        <v>10</v>
      </c>
      <c r="D5" s="16" t="s">
        <v>11</v>
      </c>
      <c r="E5" s="16" t="s">
        <v>320</v>
      </c>
    </row>
    <row r="6" spans="1:5" ht="20.100000000000001" customHeight="1">
      <c r="A6" s="3">
        <v>1</v>
      </c>
      <c r="B6" s="14" t="s">
        <v>22</v>
      </c>
      <c r="C6" s="15">
        <f>'2.TMĐT-GĐ1'!O6</f>
        <v>396861747.91500002</v>
      </c>
      <c r="D6" s="15">
        <f>'3.TMĐT-GĐ2'!F4</f>
        <v>1282355573.9688478</v>
      </c>
      <c r="E6" s="15">
        <f>SUM(C6:D6)</f>
        <v>1679217321.8838477</v>
      </c>
    </row>
    <row r="7" spans="1:5" ht="20.100000000000001" customHeight="1">
      <c r="A7" s="10">
        <f>+A6+1</f>
        <v>2</v>
      </c>
      <c r="B7" s="12" t="s">
        <v>25</v>
      </c>
      <c r="C7" s="13">
        <f>'2.TMĐT-GĐ1'!O49</f>
        <v>166972498</v>
      </c>
      <c r="D7" s="15">
        <f>'3.TMĐT-GĐ2'!F19</f>
        <v>737314864</v>
      </c>
      <c r="E7" s="13">
        <f>SUM(C7:D7)</f>
        <v>904287362</v>
      </c>
    </row>
    <row r="8" spans="1:5" ht="20.100000000000001" customHeight="1">
      <c r="A8" s="10">
        <f>+A7+1</f>
        <v>3</v>
      </c>
      <c r="B8" s="12" t="s">
        <v>27</v>
      </c>
      <c r="C8" s="13">
        <f>'2.TMĐT-GĐ1'!O59</f>
        <v>3100796.6</v>
      </c>
      <c r="D8" s="15">
        <f>'3.TMĐT-GĐ2'!F23</f>
        <v>19424267.9048086</v>
      </c>
      <c r="E8" s="15">
        <f t="shared" ref="E8:E11" si="0">SUM(C8:D8)</f>
        <v>22525064.504808601</v>
      </c>
    </row>
    <row r="9" spans="1:5" ht="20.100000000000001" customHeight="1">
      <c r="A9" s="10">
        <f>+A8+1</f>
        <v>4</v>
      </c>
      <c r="B9" s="12" t="s">
        <v>29</v>
      </c>
      <c r="C9" s="13">
        <f>'2.TMĐT-GĐ1'!O60</f>
        <v>9930950.2429999989</v>
      </c>
      <c r="D9" s="15">
        <f ca="1">'3.TMĐT-GĐ2'!F24</f>
        <v>32501988.929660842</v>
      </c>
      <c r="E9" s="15">
        <f t="shared" ca="1" si="0"/>
        <v>42432939.172660843</v>
      </c>
    </row>
    <row r="10" spans="1:5" ht="20.100000000000001" customHeight="1">
      <c r="A10" s="10">
        <f>+A9+1</f>
        <v>5</v>
      </c>
      <c r="B10" s="12" t="s">
        <v>41</v>
      </c>
      <c r="C10" s="13">
        <f ca="1">'2.TMĐT-GĐ1'!O61</f>
        <v>56540104.776113503</v>
      </c>
      <c r="D10" s="15">
        <f ca="1">'3.TMĐT-GĐ2'!F42</f>
        <v>187251316.65548745</v>
      </c>
      <c r="E10" s="15">
        <f t="shared" ca="1" si="0"/>
        <v>243791421.43160096</v>
      </c>
    </row>
    <row r="11" spans="1:5" ht="20.100000000000001" customHeight="1">
      <c r="A11" s="17">
        <f>+A10+1</f>
        <v>6</v>
      </c>
      <c r="B11" s="18" t="s">
        <v>33</v>
      </c>
      <c r="C11" s="19">
        <f ca="1">'2.TMĐT-GĐ1'!O62</f>
        <v>13330175.307205677</v>
      </c>
      <c r="D11" s="19">
        <f ca="1">'3.TMĐT-GĐ2'!F56</f>
        <v>208945323.38756248</v>
      </c>
      <c r="E11" s="92">
        <f t="shared" ca="1" si="0"/>
        <v>222275498.69476816</v>
      </c>
    </row>
    <row r="12" spans="1:5" s="1" customFormat="1" ht="20.100000000000001" customHeight="1">
      <c r="A12" s="5"/>
      <c r="B12" s="5" t="s">
        <v>40</v>
      </c>
      <c r="C12" s="21">
        <f ca="1">SUM(C6:C11)</f>
        <v>646736272.8413192</v>
      </c>
      <c r="D12" s="21">
        <f t="shared" ref="D12:E12" ca="1" si="1">SUM(D6:D11)</f>
        <v>2467793334.8463669</v>
      </c>
      <c r="E12" s="21">
        <f t="shared" ca="1" si="1"/>
        <v>3114529607.687686</v>
      </c>
    </row>
    <row r="13" spans="1:5" ht="20.100000000000001" customHeight="1">
      <c r="A13" s="94" t="s">
        <v>20</v>
      </c>
      <c r="B13" s="95" t="s">
        <v>220</v>
      </c>
      <c r="C13" s="96">
        <f ca="1">'2.TMĐT-GĐ1'!O64</f>
        <v>196736272.8413192</v>
      </c>
      <c r="D13" s="97">
        <f ca="1">'3.TMĐT-GĐ2'!F60</f>
        <v>754338000.45391011</v>
      </c>
      <c r="E13" s="56">
        <f ca="1">SUM(C13:D13)</f>
        <v>951074273.29522932</v>
      </c>
    </row>
    <row r="14" spans="1:5" ht="20.100000000000001" customHeight="1">
      <c r="A14" s="98" t="s">
        <v>20</v>
      </c>
      <c r="B14" s="99" t="s">
        <v>57</v>
      </c>
      <c r="C14" s="100">
        <f>'2.TMĐT-GĐ1'!O65</f>
        <v>450000000</v>
      </c>
      <c r="D14" s="101">
        <f ca="1">'3.TMĐT-GĐ2'!F61</f>
        <v>1713455334.3924568</v>
      </c>
      <c r="E14" s="93">
        <f ca="1">SUM(C14:D14)</f>
        <v>2163455334.392457</v>
      </c>
    </row>
    <row r="15" spans="1:5" ht="20.100000000000001" customHeight="1">
      <c r="C15" s="20">
        <f ca="1">C12-'2.TMĐT-GĐ1'!O63</f>
        <v>0</v>
      </c>
      <c r="D15" s="20">
        <f ca="1">D12-'3.TMĐT-GĐ2'!F59</f>
        <v>0</v>
      </c>
    </row>
    <row r="16" spans="1:5" ht="20.100000000000001" customHeight="1">
      <c r="C16" s="661">
        <f ca="1">C13/C12</f>
        <v>0.30419860629896922</v>
      </c>
      <c r="D16" s="661">
        <f t="shared" ref="D16:E16" ca="1" si="2">D13/D12</f>
        <v>0.30567308445254054</v>
      </c>
      <c r="E16" s="661">
        <f t="shared" ca="1" si="2"/>
        <v>0.30536690707568309</v>
      </c>
    </row>
    <row r="17" spans="3:5" ht="20.100000000000001" customHeight="1">
      <c r="C17" s="661">
        <f ca="1">C14/C12</f>
        <v>0.69580139370103078</v>
      </c>
      <c r="D17" s="661">
        <f t="shared" ref="D17:E17" ca="1" si="3">D14/D12</f>
        <v>0.69432691554745951</v>
      </c>
      <c r="E17" s="661">
        <f t="shared" ca="1" si="3"/>
        <v>0.69463309292431707</v>
      </c>
    </row>
  </sheetData>
  <mergeCells count="4">
    <mergeCell ref="A1:E1"/>
    <mergeCell ref="A3:A4"/>
    <mergeCell ref="B3:B4"/>
    <mergeCell ref="C3:E3"/>
  </mergeCells>
  <printOptions horizontalCentered="1"/>
  <pageMargins left="0.39370078740157499" right="0.47244094488188998" top="0.98425196850393704" bottom="0.98425196850393704" header="0.511811023622047" footer="0.511811023622047"/>
  <pageSetup paperSize="9" firstPageNumber="2" orientation="landscape" useFirstPageNumber="1" r:id="rId1"/>
  <headerFooter alignWithMargins="0">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I71"/>
  <sheetViews>
    <sheetView showZeros="0" workbookViewId="0">
      <selection activeCell="G11" sqref="G11"/>
    </sheetView>
  </sheetViews>
  <sheetFormatPr defaultColWidth="9.109375" defaultRowHeight="15.6"/>
  <cols>
    <col min="1" max="1" width="5.5546875" style="32" customWidth="1"/>
    <col min="2" max="2" width="18.44140625" style="32" customWidth="1"/>
    <col min="3" max="3" width="12" style="32" bestFit="1" customWidth="1"/>
    <col min="4" max="6" width="12.5546875" style="32" bestFit="1" customWidth="1"/>
    <col min="7" max="8" width="12.88671875" style="32" bestFit="1" customWidth="1"/>
    <col min="9" max="9" width="14.44140625" style="32" customWidth="1"/>
    <col min="10" max="12" width="12.88671875" style="32" bestFit="1" customWidth="1"/>
    <col min="13" max="21" width="14.6640625" style="32" bestFit="1" customWidth="1"/>
    <col min="22" max="22" width="12.5546875" style="32" bestFit="1" customWidth="1"/>
    <col min="23" max="33" width="11.88671875" style="32" bestFit="1" customWidth="1"/>
    <col min="34" max="34" width="13.109375" style="32" bestFit="1" customWidth="1"/>
    <col min="35" max="16384" width="9.109375" style="32"/>
  </cols>
  <sheetData>
    <row r="1" spans="1:35" ht="24.9" customHeight="1">
      <c r="A1" s="993" t="s">
        <v>752</v>
      </c>
      <c r="B1" s="993"/>
      <c r="C1" s="993"/>
      <c r="D1" s="993"/>
      <c r="E1" s="993"/>
      <c r="F1" s="993"/>
      <c r="G1" s="993"/>
      <c r="H1" s="993"/>
      <c r="I1" s="993"/>
      <c r="J1" s="993"/>
      <c r="K1" s="993"/>
      <c r="L1" s="993"/>
      <c r="M1" s="31"/>
      <c r="N1" s="31"/>
      <c r="O1" s="31"/>
      <c r="P1" s="31"/>
      <c r="Q1" s="31"/>
      <c r="R1" s="31"/>
      <c r="S1" s="31"/>
      <c r="T1" s="31"/>
      <c r="U1" s="31"/>
      <c r="V1" s="31"/>
      <c r="W1" s="31"/>
      <c r="X1" s="31"/>
      <c r="Y1" s="31"/>
      <c r="Z1" s="31"/>
      <c r="AA1" s="31"/>
      <c r="AB1" s="31"/>
      <c r="AC1" s="31"/>
      <c r="AD1" s="31"/>
      <c r="AE1" s="31"/>
      <c r="AF1" s="31"/>
      <c r="AG1" s="31"/>
      <c r="AH1" s="31"/>
      <c r="AI1" s="31"/>
    </row>
    <row r="2" spans="1:35" ht="24.9" customHeight="1">
      <c r="A2" s="31"/>
      <c r="B2" s="33"/>
      <c r="C2" s="34"/>
      <c r="D2" s="34"/>
      <c r="E2" s="34"/>
      <c r="F2" s="34"/>
      <c r="G2" s="34"/>
      <c r="H2" s="34"/>
      <c r="I2" s="34"/>
      <c r="J2" s="34"/>
      <c r="K2" s="994"/>
      <c r="L2" s="994"/>
      <c r="M2" s="33"/>
      <c r="N2" s="33"/>
      <c r="O2" s="33"/>
      <c r="P2" s="33"/>
      <c r="Q2" s="33"/>
      <c r="T2" s="994" t="s">
        <v>321</v>
      </c>
      <c r="U2" s="994"/>
      <c r="V2" s="31"/>
      <c r="W2" s="31"/>
      <c r="X2" s="31"/>
      <c r="Y2" s="31"/>
      <c r="Z2" s="31"/>
      <c r="AA2" s="31"/>
      <c r="AB2" s="31"/>
      <c r="AC2" s="31"/>
      <c r="AD2" s="31"/>
      <c r="AE2" s="31"/>
      <c r="AF2" s="31"/>
      <c r="AG2" s="31"/>
      <c r="AH2" s="31"/>
      <c r="AI2" s="31"/>
    </row>
    <row r="3" spans="1:35" ht="24.9" customHeight="1">
      <c r="A3" s="126" t="s">
        <v>43</v>
      </c>
      <c r="B3" s="128" t="s">
        <v>44</v>
      </c>
      <c r="C3" s="127" t="s">
        <v>761</v>
      </c>
      <c r="D3" s="127">
        <v>2022</v>
      </c>
      <c r="E3" s="127">
        <f t="shared" ref="E3" si="0">+D3+1</f>
        <v>2023</v>
      </c>
      <c r="F3" s="127">
        <f t="shared" ref="F3" si="1">+E3+1</f>
        <v>2024</v>
      </c>
      <c r="G3" s="127">
        <f t="shared" ref="G3" si="2">+F3+1</f>
        <v>2025</v>
      </c>
      <c r="H3" s="127">
        <f t="shared" ref="H3" si="3">+G3+1</f>
        <v>2026</v>
      </c>
      <c r="I3" s="127">
        <f t="shared" ref="I3" si="4">+H3+1</f>
        <v>2027</v>
      </c>
      <c r="J3" s="127">
        <f t="shared" ref="J3" si="5">+I3+1</f>
        <v>2028</v>
      </c>
      <c r="K3" s="127">
        <f t="shared" ref="K3" si="6">+J3+1</f>
        <v>2029</v>
      </c>
      <c r="L3" s="127">
        <f t="shared" ref="L3" si="7">+K3+1</f>
        <v>2030</v>
      </c>
      <c r="M3" s="127">
        <f t="shared" ref="M3" si="8">+L3+1</f>
        <v>2031</v>
      </c>
      <c r="N3" s="127">
        <f t="shared" ref="N3" si="9">+M3+1</f>
        <v>2032</v>
      </c>
      <c r="O3" s="127">
        <f t="shared" ref="O3" si="10">+N3+1</f>
        <v>2033</v>
      </c>
      <c r="P3" s="127">
        <f t="shared" ref="P3" si="11">+O3+1</f>
        <v>2034</v>
      </c>
      <c r="Q3" s="127">
        <f t="shared" ref="Q3" si="12">+P3+1</f>
        <v>2035</v>
      </c>
      <c r="R3" s="127">
        <f t="shared" ref="R3" si="13">+Q3+1</f>
        <v>2036</v>
      </c>
      <c r="S3" s="127">
        <f t="shared" ref="S3" si="14">+R3+1</f>
        <v>2037</v>
      </c>
      <c r="T3" s="127">
        <f t="shared" ref="T3" si="15">+S3+1</f>
        <v>2038</v>
      </c>
      <c r="U3" s="127">
        <f t="shared" ref="U3" si="16">+T3+1</f>
        <v>2039</v>
      </c>
      <c r="V3" s="35"/>
      <c r="W3" s="35"/>
      <c r="X3" s="35"/>
      <c r="Y3" s="35"/>
      <c r="Z3" s="35"/>
      <c r="AA3" s="35"/>
      <c r="AB3" s="35"/>
      <c r="AC3" s="35"/>
      <c r="AD3" s="35"/>
      <c r="AE3" s="35"/>
      <c r="AF3" s="35"/>
      <c r="AG3" s="35"/>
      <c r="AH3" s="35"/>
      <c r="AI3" s="35"/>
    </row>
    <row r="4" spans="1:35" s="41" customFormat="1" ht="24.9" customHeight="1">
      <c r="A4" s="36">
        <v>1</v>
      </c>
      <c r="B4" s="37" t="s">
        <v>268</v>
      </c>
      <c r="C4" s="38">
        <f t="shared" ref="C4:L4" si="17">SUM(C5:C7)</f>
        <v>0</v>
      </c>
      <c r="D4" s="38">
        <f t="shared" ca="1" si="17"/>
        <v>-15693911.75447372</v>
      </c>
      <c r="E4" s="38">
        <f t="shared" ca="1" si="17"/>
        <v>-11077333.079635413</v>
      </c>
      <c r="F4" s="38">
        <f t="shared" ca="1" si="17"/>
        <v>-6406701.685809467</v>
      </c>
      <c r="G4" s="38">
        <f t="shared" ca="1" si="17"/>
        <v>21346298.314190533</v>
      </c>
      <c r="H4" s="38">
        <f t="shared" ca="1" si="17"/>
        <v>48538624.129623502</v>
      </c>
      <c r="I4" s="38">
        <f t="shared" ca="1" si="17"/>
        <v>86999602.618832216</v>
      </c>
      <c r="J4" s="38">
        <f t="shared" ca="1" si="17"/>
        <v>189932547.3050586</v>
      </c>
      <c r="K4" s="38">
        <f t="shared" ca="1" si="17"/>
        <v>132601781.00972326</v>
      </c>
      <c r="L4" s="38">
        <f t="shared" ca="1" si="17"/>
        <v>58590053.371912509</v>
      </c>
      <c r="M4" s="38">
        <f t="shared" ref="M4:U4" ca="1" si="18">SUM(M5:M7)</f>
        <v>177805313.26095954</v>
      </c>
      <c r="N4" s="38">
        <f t="shared" ca="1" si="18"/>
        <v>198069299.74722928</v>
      </c>
      <c r="O4" s="38">
        <f t="shared" ca="1" si="18"/>
        <v>305075325.68468642</v>
      </c>
      <c r="P4" s="38">
        <f t="shared" ca="1" si="18"/>
        <v>286111309.42070651</v>
      </c>
      <c r="Q4" s="38">
        <f t="shared" ca="1" si="18"/>
        <v>394382798.57530332</v>
      </c>
      <c r="R4" s="38">
        <f t="shared" ca="1" si="18"/>
        <v>409417902.35872841</v>
      </c>
      <c r="S4" s="38">
        <f t="shared" ca="1" si="18"/>
        <v>457347914.43164217</v>
      </c>
      <c r="T4" s="38">
        <f t="shared" ca="1" si="18"/>
        <v>376327811.95472026</v>
      </c>
      <c r="U4" s="38">
        <f t="shared" ca="1" si="18"/>
        <v>432532074.42801499</v>
      </c>
      <c r="V4" s="39"/>
      <c r="W4" s="40"/>
      <c r="X4" s="40"/>
      <c r="Y4" s="40"/>
      <c r="Z4" s="40"/>
      <c r="AA4" s="40"/>
      <c r="AB4" s="40"/>
      <c r="AC4" s="40"/>
      <c r="AD4" s="40"/>
      <c r="AE4" s="40"/>
      <c r="AF4" s="40"/>
      <c r="AG4" s="40"/>
      <c r="AH4" s="40"/>
      <c r="AI4" s="40"/>
    </row>
    <row r="5" spans="1:35" ht="24.9" customHeight="1">
      <c r="A5" s="42" t="s">
        <v>20</v>
      </c>
      <c r="B5" s="43" t="s">
        <v>269</v>
      </c>
      <c r="C5" s="44"/>
      <c r="D5" s="44">
        <f>'6.LN'!G4</f>
        <v>-51098000</v>
      </c>
      <c r="E5" s="44">
        <f>'6.LN'!G5</f>
        <v>-42770000</v>
      </c>
      <c r="F5" s="44">
        <f>'6.LN'!G6</f>
        <v>-27107000</v>
      </c>
      <c r="G5" s="44">
        <f>'6.LN'!G7</f>
        <v>646000</v>
      </c>
      <c r="H5" s="44">
        <f ca="1">'6.LN'!G8</f>
        <v>27838325.815432966</v>
      </c>
      <c r="I5" s="44">
        <f ca="1">'6.LN'!G9</f>
        <v>45015279.870834768</v>
      </c>
      <c r="J5" s="44">
        <f ca="1">'6.LN'!G10</f>
        <v>57906366.459766805</v>
      </c>
      <c r="K5" s="44">
        <f ca="1">'6.LN'!G11</f>
        <v>-109935682.07733238</v>
      </c>
      <c r="L5" s="44">
        <f ca="1">'6.LN'!G12</f>
        <v>-80157479.823258996</v>
      </c>
      <c r="M5" s="44">
        <f ca="1">'6.LN'!G13</f>
        <v>39080613.176404662</v>
      </c>
      <c r="N5" s="44">
        <f ca="1">'6.LN'!G14</f>
        <v>59279756.97397919</v>
      </c>
      <c r="O5" s="44">
        <f ca="1">'6.LN'!G15</f>
        <v>166091254.84535068</v>
      </c>
      <c r="P5" s="44">
        <f ca="1">'6.LN'!G16</f>
        <v>147127238.58137077</v>
      </c>
      <c r="Q5" s="44">
        <f ca="1">'6.LN'!G17</f>
        <v>255398727.73596761</v>
      </c>
      <c r="R5" s="44">
        <f ca="1">'6.LN'!G18</f>
        <v>270433831.51939267</v>
      </c>
      <c r="S5" s="44">
        <f ca="1">'6.LN'!G19</f>
        <v>319052158.7277019</v>
      </c>
      <c r="T5" s="44">
        <f ca="1">'6.LN'!G20</f>
        <v>239901244.82206783</v>
      </c>
      <c r="U5" s="44">
        <f ca="1">'6.LN'!G21</f>
        <v>299780119.10344458</v>
      </c>
      <c r="V5" s="31"/>
      <c r="W5" s="31"/>
      <c r="X5" s="31"/>
      <c r="Y5" s="31"/>
      <c r="Z5" s="31"/>
      <c r="AA5" s="31"/>
      <c r="AB5" s="31"/>
      <c r="AC5" s="31"/>
      <c r="AD5" s="31"/>
      <c r="AE5" s="31"/>
      <c r="AF5" s="31"/>
      <c r="AG5" s="31"/>
      <c r="AH5" s="31"/>
      <c r="AI5" s="31"/>
    </row>
    <row r="6" spans="1:35" ht="24.9" customHeight="1">
      <c r="A6" s="42" t="s">
        <v>20</v>
      </c>
      <c r="B6" s="45" t="s">
        <v>266</v>
      </c>
      <c r="C6" s="44"/>
      <c r="D6" s="44">
        <f ca="1">'5.2.Khau hao'!H43</f>
        <v>5175074.5785476333</v>
      </c>
      <c r="E6" s="44">
        <f ca="1">'5.2.Khau hao'!I43</f>
        <v>20700298.314190533</v>
      </c>
      <c r="F6" s="44">
        <f ca="1">'5.2.Khau hao'!J43</f>
        <v>20700298.314190533</v>
      </c>
      <c r="G6" s="44">
        <f ca="1">'5.2.Khau hao'!K43</f>
        <v>20700298.314190533</v>
      </c>
      <c r="H6" s="44">
        <f ca="1">'5.2.Khau hao'!L43</f>
        <v>20700298.314190533</v>
      </c>
      <c r="I6" s="44">
        <f ca="1">'5.2.Khau hao'!M43</f>
        <v>28243861.990279876</v>
      </c>
      <c r="J6" s="44">
        <f ca="1">'5.2.Khau hao'!N43</f>
        <v>28243861.990279876</v>
      </c>
      <c r="K6" s="44">
        <f ca="1">'5.2.Khau hao'!O43</f>
        <v>138755144.23204371</v>
      </c>
      <c r="L6" s="44">
        <f ca="1">'5.2.Khau hao'!P43</f>
        <v>138747533.19517151</v>
      </c>
      <c r="M6" s="44">
        <f ca="1">'5.2.Khau hao'!Q43</f>
        <v>138724700.08455488</v>
      </c>
      <c r="N6" s="44">
        <f ca="1">'5.2.Khau hao'!R43</f>
        <v>138789542.7732501</v>
      </c>
      <c r="O6" s="44">
        <f ca="1">'5.2.Khau hao'!S43</f>
        <v>138984070.83933574</v>
      </c>
      <c r="P6" s="44">
        <f ca="1">'5.2.Khau hao'!T43</f>
        <v>138984070.83933574</v>
      </c>
      <c r="Q6" s="44">
        <f ca="1">'5.2.Khau hao'!U43</f>
        <v>138984070.83933574</v>
      </c>
      <c r="R6" s="44">
        <f ca="1">'5.2.Khau hao'!V43</f>
        <v>138984070.83933574</v>
      </c>
      <c r="S6" s="44">
        <f ca="1">'5.2.Khau hao'!W43</f>
        <v>138295755.70394027</v>
      </c>
      <c r="T6" s="44">
        <f ca="1">'5.2.Khau hao'!X43</f>
        <v>136426567.1326524</v>
      </c>
      <c r="U6" s="44">
        <f ca="1">'5.2.Khau hao'!Y43</f>
        <v>132751955.32457042</v>
      </c>
      <c r="V6" s="31"/>
      <c r="W6" s="31"/>
      <c r="X6" s="31"/>
      <c r="Y6" s="31"/>
      <c r="Z6" s="31"/>
      <c r="AA6" s="31"/>
      <c r="AB6" s="31"/>
      <c r="AC6" s="31"/>
      <c r="AD6" s="31"/>
      <c r="AE6" s="31"/>
      <c r="AF6" s="31"/>
      <c r="AG6" s="31"/>
      <c r="AH6" s="31"/>
      <c r="AI6" s="31"/>
    </row>
    <row r="7" spans="1:35" ht="24.9" customHeight="1">
      <c r="A7" s="42" t="s">
        <v>20</v>
      </c>
      <c r="B7" s="45" t="s">
        <v>300</v>
      </c>
      <c r="C7" s="44">
        <f>'8.IRR'!E5</f>
        <v>0</v>
      </c>
      <c r="D7" s="44">
        <f ca="1">'8.IRR'!E6</f>
        <v>30229013.666978646</v>
      </c>
      <c r="E7" s="44">
        <f ca="1">'8.IRR'!E7</f>
        <v>10992368.606174054</v>
      </c>
      <c r="F7" s="44">
        <f>'8.IRR'!E8</f>
        <v>0</v>
      </c>
      <c r="G7" s="44"/>
      <c r="H7" s="44"/>
      <c r="I7" s="44">
        <f ca="1">'8.IRR'!E11</f>
        <v>13740460.757717567</v>
      </c>
      <c r="J7" s="44">
        <f ca="1">'8.IRR'!E12</f>
        <v>103782318.85501193</v>
      </c>
      <c r="K7" s="44">
        <f ca="1">'8.IRR'!E13</f>
        <v>103782318.85501193</v>
      </c>
      <c r="L7" s="44">
        <f>'8.IRR'!E14</f>
        <v>0</v>
      </c>
      <c r="M7" s="44"/>
      <c r="N7" s="44"/>
      <c r="O7" s="44"/>
      <c r="P7" s="44"/>
      <c r="Q7" s="44"/>
      <c r="R7" s="44"/>
      <c r="S7" s="44"/>
      <c r="T7" s="44"/>
      <c r="U7" s="44"/>
      <c r="V7" s="39">
        <f ca="1">SUM(C7:U7)-SUM('8.IRR'!E5:E35)</f>
        <v>0</v>
      </c>
      <c r="W7" s="31"/>
      <c r="X7" s="31"/>
      <c r="Y7" s="31"/>
      <c r="Z7" s="31"/>
      <c r="AA7" s="31"/>
      <c r="AB7" s="31"/>
      <c r="AC7" s="31"/>
      <c r="AD7" s="31"/>
      <c r="AE7" s="31"/>
      <c r="AF7" s="31"/>
      <c r="AG7" s="31"/>
      <c r="AH7" s="31"/>
      <c r="AI7" s="31"/>
    </row>
    <row r="8" spans="1:35" s="41" customFormat="1" ht="24.9" customHeight="1">
      <c r="A8" s="36">
        <v>2</v>
      </c>
      <c r="B8" s="37" t="s">
        <v>235</v>
      </c>
      <c r="C8" s="38">
        <f>SUM(C9:C10)</f>
        <v>2950000</v>
      </c>
      <c r="D8" s="38">
        <f t="shared" ref="D8:S8" si="19">SUM(D9:D10)</f>
        <v>1500000</v>
      </c>
      <c r="E8" s="38">
        <f t="shared" si="19"/>
        <v>20200000</v>
      </c>
      <c r="F8" s="38">
        <f t="shared" si="19"/>
        <v>10800000</v>
      </c>
      <c r="G8" s="38">
        <f t="shared" si="19"/>
        <v>6000000</v>
      </c>
      <c r="H8" s="38" t="e">
        <f t="shared" si="19"/>
        <v>#REF!</v>
      </c>
      <c r="I8" s="38" t="e">
        <f t="shared" si="19"/>
        <v>#REF!</v>
      </c>
      <c r="J8" s="38" t="e">
        <f t="shared" si="19"/>
        <v>#REF!</v>
      </c>
      <c r="K8" s="38" t="e">
        <f t="shared" si="19"/>
        <v>#REF!</v>
      </c>
      <c r="L8" s="38" t="e">
        <f t="shared" si="19"/>
        <v>#REF!</v>
      </c>
      <c r="M8" s="38" t="e">
        <f t="shared" si="19"/>
        <v>#REF!</v>
      </c>
      <c r="N8" s="38" t="e">
        <f t="shared" si="19"/>
        <v>#REF!</v>
      </c>
      <c r="O8" s="38" t="e">
        <f t="shared" si="19"/>
        <v>#REF!</v>
      </c>
      <c r="P8" s="38" t="e">
        <f t="shared" si="19"/>
        <v>#REF!</v>
      </c>
      <c r="Q8" s="38" t="e">
        <f t="shared" si="19"/>
        <v>#REF!</v>
      </c>
      <c r="R8" s="38" t="e">
        <f t="shared" si="19"/>
        <v>#REF!</v>
      </c>
      <c r="S8" s="38" t="e">
        <f t="shared" si="19"/>
        <v>#REF!</v>
      </c>
      <c r="T8" s="38" t="e">
        <f t="shared" ref="T8:U8" si="20">SUM(T9:T10)</f>
        <v>#REF!</v>
      </c>
      <c r="U8" s="38" t="e">
        <f t="shared" si="20"/>
        <v>#REF!</v>
      </c>
      <c r="V8" s="39" t="e">
        <f ca="1">SUM(C8:U8)-'1.TH'!D14</f>
        <v>#REF!</v>
      </c>
      <c r="W8" s="40"/>
      <c r="X8" s="40"/>
      <c r="Y8" s="40"/>
      <c r="Z8" s="40"/>
      <c r="AA8" s="40"/>
      <c r="AB8" s="40"/>
      <c r="AC8" s="40"/>
      <c r="AD8" s="40"/>
      <c r="AE8" s="40"/>
      <c r="AF8" s="40"/>
      <c r="AG8" s="40"/>
      <c r="AH8" s="40"/>
      <c r="AI8" s="40"/>
    </row>
    <row r="9" spans="1:35" ht="24.9" customHeight="1">
      <c r="A9" s="185" t="s">
        <v>20</v>
      </c>
      <c r="B9" s="186" t="s">
        <v>254</v>
      </c>
      <c r="C9" s="187">
        <f>SUM('2.2.Vay-GĐ1'!C10:E10)</f>
        <v>2950000</v>
      </c>
      <c r="D9" s="187">
        <f>'2.2.Vay-GĐ1'!F10</f>
        <v>1500000</v>
      </c>
      <c r="E9" s="187">
        <f>'2.2.Vay-GĐ1'!G10</f>
        <v>20200000</v>
      </c>
      <c r="F9" s="187">
        <f>'2.2.Vay-GĐ1'!H10</f>
        <v>10800000</v>
      </c>
      <c r="G9" s="187">
        <f>'2.2.Vay-GĐ1'!I10</f>
        <v>6000000</v>
      </c>
      <c r="H9" s="187">
        <f>'2.2.Vay-GĐ1'!J10</f>
        <v>12000000</v>
      </c>
      <c r="I9" s="187">
        <f>'2.2.Vay-GĐ1'!K10</f>
        <v>12000000</v>
      </c>
      <c r="J9" s="187">
        <f>'2.2.Vay-GĐ1'!L10</f>
        <v>12000000</v>
      </c>
      <c r="K9" s="187">
        <f>'2.2.Vay-GĐ1'!M10</f>
        <v>24000000</v>
      </c>
      <c r="L9" s="187">
        <f>'2.2.Vay-GĐ1'!N10</f>
        <v>24000000</v>
      </c>
      <c r="M9" s="187">
        <f>'2.2.Vay-GĐ1'!O10</f>
        <v>38400000</v>
      </c>
      <c r="N9" s="187">
        <f>'2.2.Vay-GĐ1'!P10</f>
        <v>38400000</v>
      </c>
      <c r="O9" s="187">
        <f>'2.2.Vay-GĐ1'!Q10</f>
        <v>36550000</v>
      </c>
      <c r="P9" s="187">
        <f>'2.2.Vay-GĐ1'!R10</f>
        <v>35200000</v>
      </c>
      <c r="Q9" s="187">
        <f>'2.2.Vay-GĐ1'!S10</f>
        <v>35200000</v>
      </c>
      <c r="R9" s="187">
        <f>'2.2.Vay-GĐ1'!T10</f>
        <v>35200000</v>
      </c>
      <c r="S9" s="187">
        <f>'2.2.Vay-GĐ1'!U10</f>
        <v>35200000</v>
      </c>
      <c r="T9" s="187">
        <f>'2.2.Vay-GĐ1'!V10</f>
        <v>35200000</v>
      </c>
      <c r="U9" s="187">
        <f>'2.2.Vay-GĐ1'!W10</f>
        <v>35200000</v>
      </c>
      <c r="V9" s="31"/>
      <c r="W9" s="31"/>
      <c r="X9" s="31"/>
      <c r="Y9" s="31"/>
      <c r="Z9" s="31"/>
      <c r="AA9" s="31"/>
      <c r="AB9" s="31"/>
      <c r="AC9" s="31"/>
      <c r="AD9" s="31"/>
      <c r="AE9" s="31"/>
      <c r="AF9" s="31"/>
      <c r="AG9" s="31"/>
      <c r="AH9" s="31"/>
      <c r="AI9" s="31"/>
    </row>
    <row r="10" spans="1:35" ht="24.9" customHeight="1">
      <c r="A10" s="185" t="s">
        <v>20</v>
      </c>
      <c r="B10" s="186" t="s">
        <v>255</v>
      </c>
      <c r="C10" s="187"/>
      <c r="D10" s="187"/>
      <c r="E10" s="187"/>
      <c r="F10" s="187"/>
      <c r="G10" s="187"/>
      <c r="H10" s="187" t="e">
        <f>#REF!</f>
        <v>#REF!</v>
      </c>
      <c r="I10" s="187" t="e">
        <f>#REF!</f>
        <v>#REF!</v>
      </c>
      <c r="J10" s="187" t="e">
        <f>#REF!</f>
        <v>#REF!</v>
      </c>
      <c r="K10" s="187" t="e">
        <f>#REF!</f>
        <v>#REF!</v>
      </c>
      <c r="L10" s="187" t="e">
        <f>#REF!</f>
        <v>#REF!</v>
      </c>
      <c r="M10" s="187" t="e">
        <f>#REF!</f>
        <v>#REF!</v>
      </c>
      <c r="N10" s="187" t="e">
        <f>#REF!</f>
        <v>#REF!</v>
      </c>
      <c r="O10" s="187" t="e">
        <f>#REF!</f>
        <v>#REF!</v>
      </c>
      <c r="P10" s="187" t="e">
        <f>#REF!</f>
        <v>#REF!</v>
      </c>
      <c r="Q10" s="187" t="e">
        <f>#REF!</f>
        <v>#REF!</v>
      </c>
      <c r="R10" s="187" t="e">
        <f>#REF!</f>
        <v>#REF!</v>
      </c>
      <c r="S10" s="187" t="e">
        <f>#REF!</f>
        <v>#REF!</v>
      </c>
      <c r="T10" s="187" t="e">
        <f>#REF!</f>
        <v>#REF!</v>
      </c>
      <c r="U10" s="187" t="e">
        <f>#REF!</f>
        <v>#REF!</v>
      </c>
      <c r="V10" s="31"/>
      <c r="W10" s="31"/>
      <c r="X10" s="31"/>
      <c r="Y10" s="31"/>
      <c r="Z10" s="31"/>
      <c r="AA10" s="31"/>
      <c r="AB10" s="31"/>
      <c r="AC10" s="31"/>
      <c r="AD10" s="31"/>
      <c r="AE10" s="31"/>
      <c r="AF10" s="31"/>
      <c r="AG10" s="31"/>
      <c r="AH10" s="31"/>
      <c r="AI10" s="31"/>
    </row>
    <row r="11" spans="1:35" s="41" customFormat="1" ht="24.9" customHeight="1">
      <c r="A11" s="46">
        <v>3</v>
      </c>
      <c r="B11" s="47" t="s">
        <v>270</v>
      </c>
      <c r="C11" s="48">
        <f t="shared" ref="C11:U11" si="21">C4-C8</f>
        <v>-2950000</v>
      </c>
      <c r="D11" s="48">
        <f t="shared" ca="1" si="21"/>
        <v>-17193911.75447372</v>
      </c>
      <c r="E11" s="48">
        <f t="shared" ca="1" si="21"/>
        <v>-31277333.079635412</v>
      </c>
      <c r="F11" s="48">
        <f t="shared" ca="1" si="21"/>
        <v>-17206701.685809467</v>
      </c>
      <c r="G11" s="48">
        <f t="shared" ca="1" si="21"/>
        <v>15346298.314190533</v>
      </c>
      <c r="H11" s="48" t="e">
        <f t="shared" ca="1" si="21"/>
        <v>#REF!</v>
      </c>
      <c r="I11" s="48" t="e">
        <f t="shared" ca="1" si="21"/>
        <v>#REF!</v>
      </c>
      <c r="J11" s="48" t="e">
        <f t="shared" ca="1" si="21"/>
        <v>#REF!</v>
      </c>
      <c r="K11" s="48" t="e">
        <f t="shared" ca="1" si="21"/>
        <v>#REF!</v>
      </c>
      <c r="L11" s="48" t="e">
        <f t="shared" ca="1" si="21"/>
        <v>#REF!</v>
      </c>
      <c r="M11" s="48" t="e">
        <f t="shared" ca="1" si="21"/>
        <v>#REF!</v>
      </c>
      <c r="N11" s="48" t="e">
        <f t="shared" ca="1" si="21"/>
        <v>#REF!</v>
      </c>
      <c r="O11" s="48" t="e">
        <f t="shared" ca="1" si="21"/>
        <v>#REF!</v>
      </c>
      <c r="P11" s="48" t="e">
        <f t="shared" ca="1" si="21"/>
        <v>#REF!</v>
      </c>
      <c r="Q11" s="48" t="e">
        <f t="shared" ca="1" si="21"/>
        <v>#REF!</v>
      </c>
      <c r="R11" s="48" t="e">
        <f t="shared" ca="1" si="21"/>
        <v>#REF!</v>
      </c>
      <c r="S11" s="48" t="e">
        <f t="shared" ca="1" si="21"/>
        <v>#REF!</v>
      </c>
      <c r="T11" s="48" t="e">
        <f t="shared" ca="1" si="21"/>
        <v>#REF!</v>
      </c>
      <c r="U11" s="48" t="e">
        <f t="shared" ca="1" si="21"/>
        <v>#REF!</v>
      </c>
      <c r="V11" s="39"/>
      <c r="W11" s="40"/>
      <c r="X11" s="40"/>
      <c r="Y11" s="40"/>
      <c r="Z11" s="40"/>
      <c r="AA11" s="40"/>
      <c r="AB11" s="40"/>
      <c r="AC11" s="40"/>
      <c r="AD11" s="40"/>
      <c r="AE11" s="40"/>
      <c r="AF11" s="40"/>
      <c r="AG11" s="40"/>
      <c r="AH11" s="40"/>
      <c r="AI11" s="40"/>
    </row>
    <row r="12" spans="1:35">
      <c r="A12" s="31"/>
      <c r="B12" s="49"/>
      <c r="C12" s="50"/>
      <c r="D12" s="50"/>
      <c r="E12" s="50"/>
      <c r="H12" s="41"/>
    </row>
    <row r="13" spans="1:35">
      <c r="A13" s="31"/>
      <c r="B13" s="49"/>
      <c r="C13" s="50"/>
      <c r="D13" s="50"/>
      <c r="E13" s="50"/>
      <c r="H13" s="41"/>
    </row>
    <row r="14" spans="1:35">
      <c r="A14" s="31"/>
      <c r="B14" s="49"/>
      <c r="C14" s="50"/>
      <c r="D14" s="50"/>
      <c r="E14" s="50"/>
      <c r="G14" s="52"/>
      <c r="H14" s="41"/>
    </row>
    <row r="15" spans="1:35">
      <c r="A15" s="31"/>
      <c r="B15" s="49"/>
      <c r="C15" s="50"/>
      <c r="D15" s="50"/>
      <c r="E15" s="50"/>
      <c r="H15" s="41"/>
    </row>
    <row r="16" spans="1:35">
      <c r="A16" s="31"/>
      <c r="B16" s="49"/>
      <c r="C16" s="50"/>
      <c r="D16" s="50"/>
      <c r="E16" s="50"/>
      <c r="H16" s="41"/>
    </row>
    <row r="17" spans="1:8">
      <c r="A17" s="31"/>
      <c r="B17" s="49"/>
      <c r="C17" s="50"/>
      <c r="D17" s="50"/>
      <c r="E17" s="50"/>
      <c r="H17" s="41"/>
    </row>
    <row r="18" spans="1:8">
      <c r="A18" s="31"/>
      <c r="B18" s="49"/>
      <c r="C18" s="50"/>
      <c r="D18" s="50"/>
      <c r="E18" s="50"/>
      <c r="H18" s="41"/>
    </row>
    <row r="19" spans="1:8">
      <c r="A19" s="31"/>
      <c r="B19" s="49"/>
      <c r="C19" s="50"/>
      <c r="D19" s="50"/>
      <c r="E19" s="50"/>
      <c r="H19" s="41"/>
    </row>
    <row r="20" spans="1:8">
      <c r="A20" s="31"/>
      <c r="B20" s="49"/>
      <c r="C20" s="50"/>
      <c r="D20" s="50"/>
      <c r="E20" s="50"/>
      <c r="H20" s="41"/>
    </row>
    <row r="21" spans="1:8">
      <c r="A21" s="31"/>
      <c r="B21" s="49"/>
      <c r="C21" s="50"/>
      <c r="D21" s="50"/>
      <c r="E21" s="50"/>
      <c r="H21" s="41"/>
    </row>
    <row r="22" spans="1:8">
      <c r="A22" s="31"/>
      <c r="B22" s="49"/>
      <c r="C22" s="50"/>
      <c r="D22" s="50"/>
      <c r="E22" s="50"/>
      <c r="H22" s="41"/>
    </row>
    <row r="23" spans="1:8">
      <c r="A23" s="31"/>
      <c r="B23" s="49"/>
      <c r="C23" s="50"/>
      <c r="D23" s="50"/>
      <c r="E23" s="50"/>
      <c r="H23" s="51"/>
    </row>
    <row r="24" spans="1:8">
      <c r="A24" s="31"/>
      <c r="B24" s="49"/>
      <c r="C24" s="50"/>
      <c r="D24" s="50"/>
      <c r="E24" s="50"/>
      <c r="H24" s="41"/>
    </row>
    <row r="25" spans="1:8">
      <c r="A25" s="31"/>
      <c r="B25" s="49"/>
      <c r="C25" s="50"/>
      <c r="D25" s="50"/>
      <c r="E25" s="50"/>
      <c r="H25" s="41"/>
    </row>
    <row r="26" spans="1:8">
      <c r="A26" s="31"/>
      <c r="B26" s="49"/>
      <c r="C26" s="50"/>
      <c r="D26" s="50"/>
      <c r="E26" s="50"/>
      <c r="G26" s="52"/>
      <c r="H26" s="41"/>
    </row>
    <row r="27" spans="1:8">
      <c r="A27" s="31"/>
      <c r="B27" s="49"/>
      <c r="C27" s="50"/>
      <c r="D27" s="50"/>
      <c r="E27" s="50"/>
      <c r="H27" s="41"/>
    </row>
    <row r="28" spans="1:8">
      <c r="A28" s="31"/>
      <c r="B28" s="49"/>
      <c r="C28" s="50"/>
      <c r="D28" s="50"/>
      <c r="E28" s="50"/>
      <c r="H28" s="41"/>
    </row>
    <row r="29" spans="1:8">
      <c r="A29" s="31"/>
      <c r="B29" s="49"/>
      <c r="C29" s="50"/>
      <c r="D29" s="50"/>
      <c r="E29" s="50"/>
      <c r="H29" s="41"/>
    </row>
    <row r="30" spans="1:8">
      <c r="A30" s="31"/>
      <c r="B30" s="49"/>
      <c r="C30" s="50"/>
      <c r="D30" s="50"/>
      <c r="E30" s="50"/>
      <c r="H30" s="41"/>
    </row>
    <row r="31" spans="1:8">
      <c r="A31" s="31"/>
      <c r="B31" s="49"/>
      <c r="C31" s="50"/>
      <c r="D31" s="50"/>
      <c r="E31" s="50"/>
      <c r="H31" s="41"/>
    </row>
    <row r="32" spans="1:8">
      <c r="A32" s="31"/>
      <c r="B32" s="49"/>
      <c r="C32" s="50"/>
      <c r="D32" s="50"/>
      <c r="E32" s="50"/>
      <c r="H32" s="41"/>
    </row>
    <row r="33" spans="1:8">
      <c r="A33" s="31"/>
      <c r="B33" s="49"/>
      <c r="C33" s="50"/>
      <c r="D33" s="50"/>
      <c r="E33" s="50"/>
      <c r="H33" s="41"/>
    </row>
    <row r="34" spans="1:8">
      <c r="A34" s="31"/>
      <c r="B34" s="49"/>
      <c r="C34" s="50"/>
      <c r="D34" s="50"/>
      <c r="E34" s="50"/>
      <c r="H34" s="41"/>
    </row>
    <row r="35" spans="1:8">
      <c r="A35" s="31"/>
      <c r="B35" s="49"/>
      <c r="C35" s="50"/>
      <c r="D35" s="50"/>
      <c r="E35" s="50"/>
      <c r="H35" s="51"/>
    </row>
    <row r="36" spans="1:8">
      <c r="A36" s="31"/>
      <c r="B36" s="49"/>
      <c r="C36" s="50"/>
      <c r="D36" s="50"/>
      <c r="E36" s="50"/>
      <c r="H36" s="41"/>
    </row>
    <row r="37" spans="1:8">
      <c r="A37" s="31"/>
      <c r="B37" s="49"/>
      <c r="C37" s="50"/>
      <c r="D37" s="50"/>
      <c r="E37" s="50"/>
      <c r="H37" s="41"/>
    </row>
    <row r="38" spans="1:8">
      <c r="A38" s="31"/>
      <c r="B38" s="49"/>
      <c r="C38" s="50"/>
      <c r="D38" s="50"/>
      <c r="E38" s="50"/>
      <c r="G38" s="52"/>
      <c r="H38" s="41"/>
    </row>
    <row r="39" spans="1:8">
      <c r="A39" s="31"/>
      <c r="B39" s="49"/>
      <c r="C39" s="50"/>
      <c r="D39" s="50"/>
      <c r="E39" s="50"/>
      <c r="H39" s="41"/>
    </row>
    <row r="40" spans="1:8">
      <c r="A40" s="31"/>
      <c r="B40" s="49"/>
      <c r="C40" s="50"/>
      <c r="D40" s="50"/>
      <c r="E40" s="50"/>
      <c r="H40" s="41"/>
    </row>
    <row r="41" spans="1:8">
      <c r="A41" s="31"/>
      <c r="B41" s="49"/>
      <c r="C41" s="50"/>
      <c r="D41" s="50"/>
      <c r="E41" s="50"/>
      <c r="H41" s="41"/>
    </row>
    <row r="42" spans="1:8">
      <c r="A42" s="31"/>
      <c r="B42" s="49"/>
      <c r="C42" s="50"/>
      <c r="D42" s="50"/>
      <c r="E42" s="50"/>
      <c r="H42" s="41"/>
    </row>
    <row r="43" spans="1:8">
      <c r="A43" s="31"/>
      <c r="B43" s="49"/>
      <c r="C43" s="50"/>
      <c r="D43" s="50"/>
      <c r="E43" s="50"/>
      <c r="H43" s="41"/>
    </row>
    <row r="44" spans="1:8">
      <c r="A44" s="31"/>
      <c r="B44" s="49"/>
      <c r="C44" s="50"/>
      <c r="D44" s="50"/>
      <c r="E44" s="50"/>
      <c r="H44" s="41"/>
    </row>
    <row r="45" spans="1:8">
      <c r="A45" s="31"/>
      <c r="B45" s="49"/>
      <c r="C45" s="50"/>
      <c r="D45" s="50"/>
      <c r="E45" s="50"/>
      <c r="H45" s="41"/>
    </row>
    <row r="46" spans="1:8">
      <c r="A46" s="31"/>
      <c r="B46" s="49"/>
      <c r="C46" s="50"/>
      <c r="D46" s="50"/>
      <c r="E46" s="50"/>
      <c r="H46" s="41"/>
    </row>
    <row r="47" spans="1:8">
      <c r="A47" s="31"/>
      <c r="B47" s="49"/>
      <c r="C47" s="50"/>
      <c r="D47" s="50"/>
      <c r="E47" s="50"/>
      <c r="H47" s="51"/>
    </row>
    <row r="48" spans="1:8">
      <c r="A48" s="31"/>
      <c r="B48" s="49"/>
      <c r="C48" s="50"/>
      <c r="D48" s="50"/>
      <c r="E48" s="50"/>
      <c r="H48" s="41"/>
    </row>
    <row r="49" spans="1:8">
      <c r="A49" s="31"/>
      <c r="B49" s="49"/>
      <c r="C49" s="50"/>
      <c r="D49" s="50"/>
      <c r="E49" s="50"/>
      <c r="H49" s="41"/>
    </row>
    <row r="50" spans="1:8">
      <c r="A50" s="31"/>
      <c r="B50" s="49"/>
      <c r="C50" s="50"/>
      <c r="D50" s="50"/>
      <c r="E50" s="50"/>
      <c r="G50" s="52"/>
      <c r="H50" s="41"/>
    </row>
    <row r="51" spans="1:8">
      <c r="A51" s="31"/>
      <c r="B51" s="49"/>
      <c r="C51" s="50"/>
      <c r="D51" s="50"/>
      <c r="E51" s="50"/>
      <c r="H51" s="41"/>
    </row>
    <row r="52" spans="1:8">
      <c r="A52" s="31"/>
      <c r="B52" s="49"/>
      <c r="C52" s="50"/>
      <c r="D52" s="50"/>
      <c r="E52" s="50"/>
      <c r="H52" s="41"/>
    </row>
    <row r="53" spans="1:8">
      <c r="A53" s="31"/>
      <c r="B53" s="49"/>
      <c r="C53" s="50"/>
      <c r="D53" s="50"/>
      <c r="E53" s="50"/>
      <c r="H53" s="41"/>
    </row>
    <row r="54" spans="1:8">
      <c r="A54" s="31"/>
      <c r="B54" s="49"/>
      <c r="C54" s="50"/>
      <c r="D54" s="50"/>
      <c r="E54" s="50"/>
      <c r="H54" s="41"/>
    </row>
    <row r="55" spans="1:8">
      <c r="A55" s="31"/>
      <c r="B55" s="49"/>
      <c r="C55" s="50"/>
      <c r="D55" s="50"/>
      <c r="E55" s="50"/>
      <c r="H55" s="41"/>
    </row>
    <row r="56" spans="1:8">
      <c r="A56" s="31"/>
      <c r="B56" s="49"/>
      <c r="C56" s="50"/>
      <c r="D56" s="50"/>
      <c r="E56" s="50"/>
      <c r="H56" s="41"/>
    </row>
    <row r="57" spans="1:8">
      <c r="A57" s="31"/>
      <c r="B57" s="49"/>
      <c r="C57" s="50"/>
      <c r="D57" s="50"/>
      <c r="E57" s="50"/>
      <c r="H57" s="41"/>
    </row>
    <row r="58" spans="1:8">
      <c r="A58" s="31"/>
      <c r="B58" s="49"/>
      <c r="C58" s="50"/>
      <c r="D58" s="50"/>
      <c r="E58" s="50"/>
      <c r="H58" s="41"/>
    </row>
    <row r="59" spans="1:8">
      <c r="A59" s="31"/>
      <c r="B59" s="49"/>
      <c r="C59" s="50"/>
      <c r="D59" s="50"/>
      <c r="E59" s="50"/>
      <c r="H59" s="51"/>
    </row>
    <row r="60" spans="1:8">
      <c r="A60" s="31"/>
      <c r="B60" s="49"/>
      <c r="C60" s="50"/>
      <c r="D60" s="50"/>
      <c r="E60" s="50"/>
      <c r="H60" s="41"/>
    </row>
    <row r="61" spans="1:8">
      <c r="A61" s="31"/>
      <c r="B61" s="49"/>
      <c r="C61" s="50"/>
      <c r="D61" s="50"/>
      <c r="E61" s="50"/>
      <c r="H61" s="41"/>
    </row>
    <row r="62" spans="1:8">
      <c r="A62" s="31"/>
      <c r="B62" s="49"/>
      <c r="C62" s="50"/>
      <c r="D62" s="50"/>
      <c r="E62" s="50"/>
      <c r="G62" s="52"/>
      <c r="H62" s="41"/>
    </row>
    <row r="63" spans="1:8">
      <c r="A63" s="31"/>
      <c r="B63" s="49"/>
      <c r="C63" s="50"/>
      <c r="D63" s="50"/>
      <c r="E63" s="50"/>
      <c r="H63" s="41"/>
    </row>
    <row r="64" spans="1:8">
      <c r="A64" s="31"/>
      <c r="B64" s="49"/>
      <c r="C64" s="50"/>
      <c r="D64" s="50"/>
      <c r="E64" s="50"/>
      <c r="H64" s="41"/>
    </row>
    <row r="65" spans="1:8">
      <c r="A65" s="31"/>
      <c r="B65" s="49"/>
      <c r="C65" s="50"/>
      <c r="D65" s="50"/>
      <c r="E65" s="50"/>
      <c r="H65" s="41"/>
    </row>
    <row r="66" spans="1:8">
      <c r="A66" s="31"/>
      <c r="B66" s="49"/>
      <c r="C66" s="50"/>
      <c r="D66" s="50"/>
      <c r="E66" s="50"/>
      <c r="H66" s="41"/>
    </row>
    <row r="67" spans="1:8">
      <c r="A67" s="31"/>
      <c r="B67" s="49"/>
      <c r="C67" s="50"/>
      <c r="D67" s="50"/>
      <c r="E67" s="50"/>
      <c r="H67" s="41"/>
    </row>
    <row r="68" spans="1:8">
      <c r="A68" s="31"/>
      <c r="B68" s="49"/>
      <c r="C68" s="50"/>
      <c r="D68" s="50"/>
      <c r="E68" s="50"/>
      <c r="H68" s="41"/>
    </row>
    <row r="69" spans="1:8">
      <c r="A69" s="31"/>
      <c r="B69" s="49"/>
      <c r="C69" s="50"/>
      <c r="D69" s="50"/>
      <c r="E69" s="50"/>
      <c r="H69" s="41"/>
    </row>
    <row r="70" spans="1:8">
      <c r="A70" s="31"/>
      <c r="B70" s="49"/>
      <c r="C70" s="50"/>
      <c r="D70" s="50"/>
      <c r="E70" s="50"/>
      <c r="H70" s="41"/>
    </row>
    <row r="71" spans="1:8">
      <c r="A71" s="31"/>
      <c r="B71" s="49"/>
      <c r="C71" s="50"/>
      <c r="D71" s="50"/>
      <c r="E71" s="50"/>
      <c r="H71" s="51"/>
    </row>
  </sheetData>
  <mergeCells count="3">
    <mergeCell ref="A1:L1"/>
    <mergeCell ref="K2:L2"/>
    <mergeCell ref="T2:U2"/>
  </mergeCells>
  <phoneticPr fontId="51" type="noConversion"/>
  <printOptions horizontalCentered="1"/>
  <pageMargins left="0.23622047244094499" right="0.196850393700787" top="0.74803149606299202" bottom="0.74803149606299202" header="0.31496062992126" footer="0.31496062992126"/>
  <pageSetup paperSize="9" scale="95" firstPageNumber="18" orientation="landscape" useFirstPageNumber="1" r:id="rId1"/>
  <headerFooter alignWithMargins="0">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A945A-396F-44CD-9892-2B5F21688D48}">
  <dimension ref="A1:T35"/>
  <sheetViews>
    <sheetView showZeros="0" workbookViewId="0">
      <selection activeCell="N18" sqref="N18"/>
    </sheetView>
  </sheetViews>
  <sheetFormatPr defaultColWidth="9.109375" defaultRowHeight="20.100000000000001" customHeight="1"/>
  <cols>
    <col min="1" max="1" width="5.109375" style="814" bestFit="1" customWidth="1"/>
    <col min="2" max="2" width="22.77734375" style="814" bestFit="1" customWidth="1"/>
    <col min="3" max="3" width="5.6640625" style="814" bestFit="1" customWidth="1"/>
    <col min="4" max="5" width="13.88671875" style="814" bestFit="1" customWidth="1"/>
    <col min="6" max="8" width="15" style="814" bestFit="1" customWidth="1"/>
    <col min="9" max="9" width="15.44140625" style="814" customWidth="1"/>
    <col min="10" max="15" width="15" style="814" bestFit="1" customWidth="1"/>
    <col min="16" max="17" width="13.88671875" style="814" bestFit="1" customWidth="1"/>
    <col min="18" max="18" width="15" style="814" bestFit="1" customWidth="1"/>
    <col min="19" max="19" width="15.88671875" style="814" customWidth="1"/>
    <col min="20" max="20" width="15" style="814" bestFit="1" customWidth="1"/>
    <col min="21" max="16384" width="9.109375" style="814"/>
  </cols>
  <sheetData>
    <row r="1" spans="1:20" ht="54" customHeight="1">
      <c r="A1" s="1003" t="s">
        <v>957</v>
      </c>
      <c r="B1" s="1003"/>
      <c r="C1" s="1003"/>
      <c r="D1" s="813"/>
      <c r="E1" s="813"/>
      <c r="F1" s="813"/>
      <c r="G1" s="813"/>
      <c r="H1" s="813"/>
      <c r="I1" s="813"/>
      <c r="J1" s="813"/>
      <c r="K1" s="813"/>
      <c r="L1" s="813"/>
      <c r="M1" s="812"/>
      <c r="N1" s="812"/>
      <c r="O1" s="812"/>
      <c r="P1" s="812"/>
      <c r="Q1" s="812"/>
      <c r="R1" s="812"/>
    </row>
    <row r="2" spans="1:20" ht="20.100000000000001" customHeight="1">
      <c r="J2" s="998" t="s">
        <v>922</v>
      </c>
      <c r="K2" s="998"/>
      <c r="N2" s="815"/>
      <c r="O2" s="815"/>
      <c r="P2" s="815"/>
      <c r="Q2" s="998" t="s">
        <v>922</v>
      </c>
      <c r="R2" s="998"/>
    </row>
    <row r="3" spans="1:20" ht="20.100000000000001" customHeight="1">
      <c r="A3" s="1012" t="s">
        <v>1</v>
      </c>
      <c r="B3" s="1004" t="s">
        <v>44</v>
      </c>
      <c r="C3" s="1005"/>
      <c r="D3" s="816" t="s">
        <v>45</v>
      </c>
      <c r="E3" s="816" t="s">
        <v>46</v>
      </c>
      <c r="F3" s="816" t="s">
        <v>47</v>
      </c>
      <c r="G3" s="816" t="s">
        <v>48</v>
      </c>
      <c r="H3" s="816" t="s">
        <v>49</v>
      </c>
      <c r="I3" s="816" t="s">
        <v>50</v>
      </c>
      <c r="J3" s="816" t="s">
        <v>51</v>
      </c>
      <c r="K3" s="816" t="s">
        <v>52</v>
      </c>
      <c r="L3" s="816" t="s">
        <v>53</v>
      </c>
      <c r="M3" s="816" t="s">
        <v>54</v>
      </c>
      <c r="N3" s="816" t="s">
        <v>65</v>
      </c>
      <c r="O3" s="816" t="s">
        <v>66</v>
      </c>
      <c r="P3" s="816" t="s">
        <v>67</v>
      </c>
      <c r="Q3" s="816" t="s">
        <v>68</v>
      </c>
      <c r="R3" s="816" t="s">
        <v>69</v>
      </c>
    </row>
    <row r="4" spans="1:20" s="812" customFormat="1" ht="20.100000000000001" customHeight="1">
      <c r="A4" s="1012"/>
      <c r="B4" s="1006"/>
      <c r="C4" s="1007"/>
      <c r="D4" s="816">
        <v>2027</v>
      </c>
      <c r="E4" s="816">
        <f>D4+1</f>
        <v>2028</v>
      </c>
      <c r="F4" s="816">
        <f t="shared" ref="F4:R4" si="0">E4+1</f>
        <v>2029</v>
      </c>
      <c r="G4" s="816">
        <f t="shared" si="0"/>
        <v>2030</v>
      </c>
      <c r="H4" s="816">
        <f t="shared" si="0"/>
        <v>2031</v>
      </c>
      <c r="I4" s="816">
        <f t="shared" si="0"/>
        <v>2032</v>
      </c>
      <c r="J4" s="816">
        <f t="shared" si="0"/>
        <v>2033</v>
      </c>
      <c r="K4" s="816">
        <f t="shared" si="0"/>
        <v>2034</v>
      </c>
      <c r="L4" s="816">
        <f t="shared" si="0"/>
        <v>2035</v>
      </c>
      <c r="M4" s="816">
        <f t="shared" si="0"/>
        <v>2036</v>
      </c>
      <c r="N4" s="816">
        <f t="shared" si="0"/>
        <v>2037</v>
      </c>
      <c r="O4" s="816">
        <f t="shared" si="0"/>
        <v>2038</v>
      </c>
      <c r="P4" s="816">
        <f t="shared" si="0"/>
        <v>2039</v>
      </c>
      <c r="Q4" s="816">
        <f t="shared" si="0"/>
        <v>2040</v>
      </c>
      <c r="R4" s="816">
        <f t="shared" si="0"/>
        <v>2041</v>
      </c>
    </row>
    <row r="5" spans="1:20" s="812" customFormat="1" ht="20.100000000000001" customHeight="1">
      <c r="A5" s="817">
        <v>1</v>
      </c>
      <c r="B5" s="1008" t="s">
        <v>55</v>
      </c>
      <c r="C5" s="1009"/>
      <c r="D5" s="818"/>
      <c r="E5" s="818"/>
      <c r="F5" s="818"/>
      <c r="G5" s="818"/>
      <c r="H5" s="818"/>
      <c r="I5" s="818"/>
      <c r="J5" s="818"/>
      <c r="K5" s="818"/>
      <c r="L5" s="818"/>
      <c r="M5" s="818"/>
      <c r="N5" s="818"/>
      <c r="O5" s="818"/>
      <c r="P5" s="818"/>
      <c r="Q5" s="818"/>
      <c r="R5" s="818"/>
      <c r="S5" s="819"/>
      <c r="T5" s="819"/>
    </row>
    <row r="6" spans="1:20" ht="20.100000000000001" customHeight="1">
      <c r="A6" s="820" t="s">
        <v>56</v>
      </c>
      <c r="B6" s="995" t="s">
        <v>923</v>
      </c>
      <c r="C6" s="996"/>
      <c r="D6" s="821">
        <f ca="1">'3.TMĐT-GĐ2'!F61*50%</f>
        <v>856727667.19622838</v>
      </c>
      <c r="E6" s="821">
        <f ca="1">'3.TMĐT-GĐ2'!F61-D6</f>
        <v>856727667.19622838</v>
      </c>
      <c r="F6" s="821"/>
      <c r="G6" s="821"/>
      <c r="H6" s="821"/>
      <c r="I6" s="821"/>
      <c r="J6" s="821"/>
      <c r="K6" s="821"/>
      <c r="L6" s="821"/>
      <c r="M6" s="821"/>
      <c r="N6" s="821"/>
      <c r="O6" s="821"/>
      <c r="P6" s="821"/>
      <c r="Q6" s="821"/>
      <c r="R6" s="821"/>
      <c r="S6" s="822">
        <f ca="1">SUM(D6:R6)</f>
        <v>1713455334.3924568</v>
      </c>
      <c r="T6" s="822">
        <f ca="1">S6-'3.TMĐT-GĐ2'!F61</f>
        <v>0</v>
      </c>
    </row>
    <row r="7" spans="1:20" s="812" customFormat="1" ht="20.100000000000001" customHeight="1">
      <c r="A7" s="823">
        <v>2</v>
      </c>
      <c r="B7" s="1010" t="s">
        <v>924</v>
      </c>
      <c r="C7" s="1011"/>
      <c r="D7" s="824"/>
      <c r="E7" s="824"/>
      <c r="F7" s="824"/>
      <c r="G7" s="824"/>
      <c r="H7" s="824"/>
      <c r="I7" s="824"/>
      <c r="J7" s="824"/>
      <c r="K7" s="824"/>
      <c r="L7" s="824"/>
      <c r="M7" s="824"/>
      <c r="N7" s="824"/>
      <c r="O7" s="824"/>
      <c r="P7" s="824"/>
      <c r="Q7" s="824"/>
      <c r="R7" s="824"/>
      <c r="S7" s="819"/>
      <c r="T7" s="819"/>
    </row>
    <row r="8" spans="1:20" ht="20.100000000000001" customHeight="1">
      <c r="A8" s="820" t="s">
        <v>20</v>
      </c>
      <c r="B8" s="995" t="s">
        <v>925</v>
      </c>
      <c r="C8" s="996"/>
      <c r="D8" s="821"/>
      <c r="E8" s="821">
        <f ca="1">+D12</f>
        <v>856727667.19622838</v>
      </c>
      <c r="F8" s="821">
        <f t="shared" ref="F8:R8" ca="1" si="1">+E12</f>
        <v>1713455334.3924568</v>
      </c>
      <c r="G8" s="821">
        <f t="shared" ca="1" si="1"/>
        <v>1581651077.9007294</v>
      </c>
      <c r="H8" s="821">
        <f t="shared" ca="1" si="1"/>
        <v>1449846821.4090021</v>
      </c>
      <c r="I8" s="821">
        <f t="shared" ca="1" si="1"/>
        <v>1318042564.9172747</v>
      </c>
      <c r="J8" s="821">
        <f t="shared" ca="1" si="1"/>
        <v>1186238308.4255474</v>
      </c>
      <c r="K8" s="821">
        <f t="shared" ca="1" si="1"/>
        <v>1054434051.9338199</v>
      </c>
      <c r="L8" s="821">
        <f t="shared" ca="1" si="1"/>
        <v>922629795.44209242</v>
      </c>
      <c r="M8" s="821">
        <f t="shared" ca="1" si="1"/>
        <v>790825538.95036495</v>
      </c>
      <c r="N8" s="821">
        <f t="shared" ca="1" si="1"/>
        <v>659021282.45863748</v>
      </c>
      <c r="O8" s="821">
        <f t="shared" ca="1" si="1"/>
        <v>527217025.96691006</v>
      </c>
      <c r="P8" s="821">
        <f t="shared" ca="1" si="1"/>
        <v>395412769.47518265</v>
      </c>
      <c r="Q8" s="821">
        <f t="shared" ca="1" si="1"/>
        <v>263608512.98345524</v>
      </c>
      <c r="R8" s="821">
        <f t="shared" ca="1" si="1"/>
        <v>131804256.49172777</v>
      </c>
      <c r="S8" s="822"/>
      <c r="T8" s="822"/>
    </row>
    <row r="9" spans="1:20" ht="20.100000000000001" customHeight="1">
      <c r="A9" s="820" t="s">
        <v>20</v>
      </c>
      <c r="B9" s="995" t="s">
        <v>59</v>
      </c>
      <c r="C9" s="996"/>
      <c r="D9" s="821">
        <f t="shared" ref="D9:R9" ca="1" si="2">(D8+D12)/2*$C$13</f>
        <v>36410925.855839707</v>
      </c>
      <c r="E9" s="821">
        <f t="shared" ca="1" si="2"/>
        <v>109232777.56751913</v>
      </c>
      <c r="F9" s="821">
        <f t="shared" ca="1" si="2"/>
        <v>140042022.52246043</v>
      </c>
      <c r="G9" s="821">
        <f t="shared" ca="1" si="2"/>
        <v>128838660.72066359</v>
      </c>
      <c r="H9" s="821">
        <f t="shared" ca="1" si="2"/>
        <v>117635298.91886677</v>
      </c>
      <c r="I9" s="821">
        <f t="shared" ca="1" si="2"/>
        <v>106431937.11706994</v>
      </c>
      <c r="J9" s="821">
        <f t="shared" ca="1" si="2"/>
        <v>95228575.315273121</v>
      </c>
      <c r="K9" s="821">
        <f t="shared" ca="1" si="2"/>
        <v>84025213.513476267</v>
      </c>
      <c r="L9" s="821">
        <f t="shared" ca="1" si="2"/>
        <v>72821851.711679444</v>
      </c>
      <c r="M9" s="821">
        <f t="shared" ca="1" si="2"/>
        <v>61618489.909882605</v>
      </c>
      <c r="N9" s="821">
        <f t="shared" ca="1" si="2"/>
        <v>50415128.108085774</v>
      </c>
      <c r="O9" s="821">
        <f t="shared" ca="1" si="2"/>
        <v>39211766.306288943</v>
      </c>
      <c r="P9" s="821">
        <f t="shared" ca="1" si="2"/>
        <v>28008404.504492115</v>
      </c>
      <c r="Q9" s="821">
        <f t="shared" ca="1" si="2"/>
        <v>16805042.70269528</v>
      </c>
      <c r="R9" s="821">
        <f t="shared" ca="1" si="2"/>
        <v>5601680.9008984379</v>
      </c>
      <c r="S9" s="822"/>
      <c r="T9" s="822"/>
    </row>
    <row r="10" spans="1:20" ht="20.100000000000001" customHeight="1">
      <c r="A10" s="820" t="s">
        <v>20</v>
      </c>
      <c r="B10" s="995" t="s">
        <v>235</v>
      </c>
      <c r="C10" s="996"/>
      <c r="D10" s="821"/>
      <c r="E10" s="821"/>
      <c r="F10" s="821">
        <f ca="1">(SUM($D$6:$R$6)-SUM($D$10:E10))/13</f>
        <v>131804256.49172744</v>
      </c>
      <c r="G10" s="821">
        <f ca="1">(SUM($D$6:$R$6)-SUM($D$10:F10))/12</f>
        <v>131804256.49172746</v>
      </c>
      <c r="H10" s="821">
        <f ca="1">(SUM($D$6:$R$6)-SUM($D$10:G10))/11</f>
        <v>131804256.49172744</v>
      </c>
      <c r="I10" s="821">
        <f ca="1">(SUM($D$6:$R$6)-SUM($D$10:H10))/10</f>
        <v>131804256.49172744</v>
      </c>
      <c r="J10" s="821">
        <f ca="1">(SUM($D$6:$R$6)-SUM($D$10:I10))/9</f>
        <v>131804256.49172746</v>
      </c>
      <c r="K10" s="821">
        <f ca="1">(SUM($D$6:$R$6)-SUM($D$10:J10))/8</f>
        <v>131804256.49172744</v>
      </c>
      <c r="L10" s="821">
        <f ca="1">(SUM($D$6:$R$6)-SUM($D$10:K10))/7</f>
        <v>131804256.49172744</v>
      </c>
      <c r="M10" s="821">
        <f ca="1">(SUM($D$6:$R$6)-SUM($D$10:L10))/6</f>
        <v>131804256.49172743</v>
      </c>
      <c r="N10" s="821">
        <f ca="1">(SUM($D$6:$R$6)-SUM($D$10:M10))/5</f>
        <v>131804256.49172743</v>
      </c>
      <c r="O10" s="821">
        <f ca="1">(SUM($D$6:$R$6)-SUM($D$10:N10))/4</f>
        <v>131804256.49172741</v>
      </c>
      <c r="P10" s="821">
        <f ca="1">(SUM($D$6:$R$6)-SUM($D$10:O10))/3</f>
        <v>131804256.49172743</v>
      </c>
      <c r="Q10" s="821">
        <f ca="1">(SUM($D$6:$R$6)-SUM($D$10:P10))/2</f>
        <v>131804256.49172747</v>
      </c>
      <c r="R10" s="821">
        <f ca="1">(SUM($D$6:$R$6)-SUM($D$10:Q10))/1</f>
        <v>131804256.49172759</v>
      </c>
      <c r="S10" s="822">
        <f ca="1">SUM(D10:R10)</f>
        <v>1713455334.3924568</v>
      </c>
      <c r="T10" s="822"/>
    </row>
    <row r="11" spans="1:20" ht="20.100000000000001" customHeight="1">
      <c r="A11" s="820" t="s">
        <v>20</v>
      </c>
      <c r="B11" s="995" t="s">
        <v>907</v>
      </c>
      <c r="C11" s="996"/>
      <c r="D11" s="821">
        <f t="shared" ref="D11:R11" ca="1" si="3">D9+D10</f>
        <v>36410925.855839707</v>
      </c>
      <c r="E11" s="821">
        <f t="shared" ca="1" si="3"/>
        <v>109232777.56751913</v>
      </c>
      <c r="F11" s="821">
        <f t="shared" ca="1" si="3"/>
        <v>271846279.01418787</v>
      </c>
      <c r="G11" s="821">
        <f t="shared" ca="1" si="3"/>
        <v>260642917.21239105</v>
      </c>
      <c r="H11" s="821">
        <f t="shared" ca="1" si="3"/>
        <v>249439555.41059422</v>
      </c>
      <c r="I11" s="821">
        <f t="shared" ca="1" si="3"/>
        <v>238236193.60879737</v>
      </c>
      <c r="J11" s="821">
        <f t="shared" ca="1" si="3"/>
        <v>227032831.80700058</v>
      </c>
      <c r="K11" s="821">
        <f t="shared" ca="1" si="3"/>
        <v>215829470.00520372</v>
      </c>
      <c r="L11" s="821">
        <f t="shared" ca="1" si="3"/>
        <v>204626108.20340687</v>
      </c>
      <c r="M11" s="821">
        <f t="shared" ca="1" si="3"/>
        <v>193422746.40161002</v>
      </c>
      <c r="N11" s="821">
        <f t="shared" ca="1" si="3"/>
        <v>182219384.59981319</v>
      </c>
      <c r="O11" s="821">
        <f t="shared" ca="1" si="3"/>
        <v>171016022.79801637</v>
      </c>
      <c r="P11" s="821">
        <f t="shared" ca="1" si="3"/>
        <v>159812660.99621955</v>
      </c>
      <c r="Q11" s="821">
        <f t="shared" ca="1" si="3"/>
        <v>148609299.19442275</v>
      </c>
      <c r="R11" s="821">
        <f t="shared" ca="1" si="3"/>
        <v>137405937.39262602</v>
      </c>
      <c r="S11" s="822"/>
      <c r="T11" s="822"/>
    </row>
    <row r="12" spans="1:20" ht="20.100000000000001" customHeight="1">
      <c r="A12" s="825" t="s">
        <v>20</v>
      </c>
      <c r="B12" s="1013" t="s">
        <v>60</v>
      </c>
      <c r="C12" s="1014"/>
      <c r="D12" s="826">
        <f ca="1">D8+D6-D10</f>
        <v>856727667.19622838</v>
      </c>
      <c r="E12" s="826">
        <f ca="1">E8+E6-E10</f>
        <v>1713455334.3924568</v>
      </c>
      <c r="F12" s="826">
        <f t="shared" ref="F12:R12" ca="1" si="4">F8+F6-F10</f>
        <v>1581651077.9007294</v>
      </c>
      <c r="G12" s="826">
        <f t="shared" ca="1" si="4"/>
        <v>1449846821.4090021</v>
      </c>
      <c r="H12" s="826">
        <f t="shared" ca="1" si="4"/>
        <v>1318042564.9172747</v>
      </c>
      <c r="I12" s="826">
        <f t="shared" ca="1" si="4"/>
        <v>1186238308.4255474</v>
      </c>
      <c r="J12" s="826">
        <f t="shared" ca="1" si="4"/>
        <v>1054434051.9338199</v>
      </c>
      <c r="K12" s="826">
        <f t="shared" ca="1" si="4"/>
        <v>922629795.44209242</v>
      </c>
      <c r="L12" s="826">
        <f t="shared" ca="1" si="4"/>
        <v>790825538.95036495</v>
      </c>
      <c r="M12" s="826">
        <f t="shared" ca="1" si="4"/>
        <v>659021282.45863748</v>
      </c>
      <c r="N12" s="826">
        <f t="shared" ca="1" si="4"/>
        <v>527217025.96691006</v>
      </c>
      <c r="O12" s="826">
        <f t="shared" ca="1" si="4"/>
        <v>395412769.47518265</v>
      </c>
      <c r="P12" s="826">
        <f t="shared" ca="1" si="4"/>
        <v>263608512.98345524</v>
      </c>
      <c r="Q12" s="826">
        <f t="shared" ca="1" si="4"/>
        <v>131804256.49172777</v>
      </c>
      <c r="R12" s="826">
        <f t="shared" ca="1" si="4"/>
        <v>1.7881393432617188E-7</v>
      </c>
      <c r="S12" s="822"/>
      <c r="T12" s="822"/>
    </row>
    <row r="13" spans="1:20" ht="20.100000000000001" customHeight="1">
      <c r="A13" s="814" t="s">
        <v>56</v>
      </c>
      <c r="B13" s="827" t="s">
        <v>926</v>
      </c>
      <c r="C13" s="828">
        <v>8.5000000000000006E-2</v>
      </c>
      <c r="E13" s="829"/>
      <c r="F13" s="829"/>
      <c r="G13" s="829"/>
      <c r="H13" s="829"/>
      <c r="I13" s="829"/>
      <c r="J13" s="829"/>
      <c r="K13" s="829"/>
      <c r="L13" s="829"/>
      <c r="M13" s="829"/>
      <c r="N13" s="829"/>
      <c r="O13" s="829"/>
      <c r="P13" s="829"/>
      <c r="Q13" s="829"/>
      <c r="R13" s="829"/>
    </row>
    <row r="14" spans="1:20" ht="20.100000000000001" customHeight="1">
      <c r="B14" s="827"/>
      <c r="C14" s="827"/>
      <c r="D14" s="828"/>
      <c r="E14" s="829"/>
      <c r="F14" s="829"/>
      <c r="G14" s="829"/>
      <c r="H14" s="829"/>
      <c r="I14" s="829"/>
      <c r="J14" s="829"/>
      <c r="K14" s="829"/>
      <c r="L14" s="829"/>
      <c r="M14" s="829"/>
      <c r="N14" s="829"/>
      <c r="O14" s="829"/>
      <c r="P14" s="829"/>
      <c r="Q14" s="829"/>
      <c r="R14" s="829"/>
    </row>
    <row r="15" spans="1:20" ht="15.6">
      <c r="B15" s="827"/>
      <c r="C15" s="827"/>
      <c r="D15" s="1016" t="s">
        <v>78</v>
      </c>
      <c r="E15" s="1001" t="s">
        <v>893</v>
      </c>
      <c r="F15" s="1015"/>
      <c r="G15" s="1002"/>
      <c r="H15" s="837"/>
      <c r="I15" s="837"/>
      <c r="J15" s="837"/>
      <c r="K15" s="837"/>
      <c r="L15" s="822"/>
      <c r="M15" s="822"/>
      <c r="N15" s="822"/>
      <c r="O15" s="822"/>
      <c r="P15" s="822"/>
      <c r="Q15" s="822"/>
      <c r="R15" s="822"/>
      <c r="S15" s="822"/>
    </row>
    <row r="16" spans="1:20" ht="15.6">
      <c r="B16" s="830"/>
      <c r="C16" s="830"/>
      <c r="D16" s="1017"/>
      <c r="E16" s="1001" t="s">
        <v>929</v>
      </c>
      <c r="F16" s="1002"/>
      <c r="G16" s="999" t="s">
        <v>319</v>
      </c>
      <c r="H16" s="837"/>
      <c r="I16" s="837"/>
      <c r="J16" s="837"/>
      <c r="K16" s="837"/>
      <c r="L16" s="831"/>
      <c r="M16" s="831"/>
      <c r="N16" s="831"/>
      <c r="O16" s="832"/>
    </row>
    <row r="17" spans="2:18" s="812" customFormat="1" ht="15.6">
      <c r="B17" s="827"/>
      <c r="C17" s="827"/>
      <c r="D17" s="1018"/>
      <c r="E17" s="816" t="s">
        <v>298</v>
      </c>
      <c r="F17" s="816" t="s">
        <v>87</v>
      </c>
      <c r="G17" s="1000"/>
      <c r="H17" s="837"/>
      <c r="I17" s="837"/>
      <c r="J17" s="837"/>
      <c r="K17" s="837"/>
      <c r="L17" s="833"/>
      <c r="M17" s="833"/>
      <c r="N17" s="833"/>
      <c r="O17" s="834"/>
    </row>
    <row r="18" spans="2:18" ht="15.6">
      <c r="C18" s="830">
        <v>1</v>
      </c>
      <c r="D18" s="835">
        <f>D4</f>
        <v>2027</v>
      </c>
      <c r="E18" s="836">
        <f ca="1">D9</f>
        <v>36410925.855839707</v>
      </c>
      <c r="F18" s="836">
        <f ca="1">D9-E18</f>
        <v>0</v>
      </c>
      <c r="G18" s="836">
        <f>D10</f>
        <v>0</v>
      </c>
      <c r="H18" s="837"/>
      <c r="I18" s="837"/>
      <c r="J18" s="837"/>
      <c r="K18" s="837"/>
      <c r="L18" s="833"/>
      <c r="M18" s="833"/>
      <c r="N18" s="833"/>
      <c r="O18" s="834"/>
    </row>
    <row r="19" spans="2:18" ht="15.6">
      <c r="C19" s="830">
        <f>+C18+1</f>
        <v>2</v>
      </c>
      <c r="D19" s="835">
        <f>D18+1</f>
        <v>2028</v>
      </c>
      <c r="E19" s="836">
        <f ca="1">E9</f>
        <v>109232777.56751913</v>
      </c>
      <c r="F19" s="836">
        <f ca="1">E9-E19</f>
        <v>0</v>
      </c>
      <c r="G19" s="836">
        <f>E10</f>
        <v>0</v>
      </c>
      <c r="H19" s="837"/>
      <c r="I19" s="837"/>
      <c r="J19" s="837"/>
      <c r="K19" s="837"/>
      <c r="L19" s="834"/>
      <c r="M19" s="834"/>
      <c r="N19" s="834"/>
      <c r="O19" s="834"/>
      <c r="P19" s="822"/>
    </row>
    <row r="20" spans="2:18" ht="15.6">
      <c r="C20" s="830">
        <f t="shared" ref="C20:C32" si="5">+C19+1</f>
        <v>3</v>
      </c>
      <c r="D20" s="835">
        <f t="shared" ref="D20:D32" si="6">D19+1</f>
        <v>2029</v>
      </c>
      <c r="E20" s="836"/>
      <c r="F20" s="836">
        <f ca="1">F9-E20</f>
        <v>140042022.52246043</v>
      </c>
      <c r="G20" s="836">
        <f ca="1">F10</f>
        <v>131804256.49172744</v>
      </c>
      <c r="H20" s="837"/>
      <c r="I20" s="837"/>
      <c r="J20" s="837"/>
      <c r="K20" s="837"/>
      <c r="L20" s="837"/>
      <c r="M20" s="837"/>
      <c r="N20" s="837"/>
      <c r="O20" s="837"/>
    </row>
    <row r="21" spans="2:18" ht="15.6">
      <c r="C21" s="830">
        <f t="shared" si="5"/>
        <v>4</v>
      </c>
      <c r="D21" s="835">
        <f t="shared" si="6"/>
        <v>2030</v>
      </c>
      <c r="E21" s="838"/>
      <c r="F21" s="836">
        <f ca="1">G9</f>
        <v>128838660.72066359</v>
      </c>
      <c r="G21" s="836">
        <f ca="1">G10</f>
        <v>131804256.49172746</v>
      </c>
      <c r="H21" s="837"/>
      <c r="I21" s="837"/>
      <c r="J21" s="837"/>
      <c r="K21" s="837"/>
      <c r="L21" s="831"/>
      <c r="M21" s="831"/>
      <c r="N21" s="831"/>
      <c r="O21" s="831"/>
    </row>
    <row r="22" spans="2:18" ht="15.6">
      <c r="C22" s="830">
        <f t="shared" si="5"/>
        <v>5</v>
      </c>
      <c r="D22" s="835">
        <f t="shared" si="6"/>
        <v>2031</v>
      </c>
      <c r="E22" s="838"/>
      <c r="F22" s="836">
        <f ca="1">H9</f>
        <v>117635298.91886677</v>
      </c>
      <c r="G22" s="836">
        <f ca="1">H10</f>
        <v>131804256.49172744</v>
      </c>
      <c r="H22" s="837"/>
      <c r="I22" s="837"/>
      <c r="J22" s="837"/>
      <c r="K22" s="837"/>
      <c r="L22" s="837"/>
      <c r="M22" s="837"/>
      <c r="N22" s="837"/>
      <c r="O22" s="837"/>
    </row>
    <row r="23" spans="2:18" ht="15.6">
      <c r="C23" s="830">
        <f t="shared" si="5"/>
        <v>6</v>
      </c>
      <c r="D23" s="835">
        <f t="shared" si="6"/>
        <v>2032</v>
      </c>
      <c r="E23" s="838"/>
      <c r="F23" s="836">
        <f ca="1">I9</f>
        <v>106431937.11706994</v>
      </c>
      <c r="G23" s="836">
        <f ca="1">I10</f>
        <v>131804256.49172744</v>
      </c>
      <c r="H23" s="837"/>
      <c r="I23" s="837"/>
      <c r="J23" s="837"/>
      <c r="K23" s="837"/>
      <c r="L23" s="837"/>
      <c r="M23" s="837"/>
      <c r="N23" s="837"/>
      <c r="O23" s="837"/>
    </row>
    <row r="24" spans="2:18" ht="15.6">
      <c r="C24" s="830">
        <f t="shared" si="5"/>
        <v>7</v>
      </c>
      <c r="D24" s="835">
        <f t="shared" si="6"/>
        <v>2033</v>
      </c>
      <c r="E24" s="838"/>
      <c r="F24" s="836">
        <f ca="1">J9</f>
        <v>95228575.315273121</v>
      </c>
      <c r="G24" s="836">
        <f ca="1">J10</f>
        <v>131804256.49172746</v>
      </c>
      <c r="H24" s="837"/>
      <c r="I24" s="837"/>
      <c r="J24" s="837"/>
      <c r="K24" s="837"/>
      <c r="L24" s="837"/>
      <c r="M24" s="837"/>
      <c r="N24" s="837"/>
      <c r="O24" s="837"/>
    </row>
    <row r="25" spans="2:18" ht="15.6">
      <c r="C25" s="830">
        <f t="shared" si="5"/>
        <v>8</v>
      </c>
      <c r="D25" s="835">
        <f t="shared" si="6"/>
        <v>2034</v>
      </c>
      <c r="E25" s="838"/>
      <c r="F25" s="836">
        <f ca="1">K9</f>
        <v>84025213.513476267</v>
      </c>
      <c r="G25" s="836">
        <f ca="1">K10</f>
        <v>131804256.49172744</v>
      </c>
      <c r="H25" s="837"/>
      <c r="I25" s="837"/>
      <c r="J25" s="837"/>
      <c r="K25" s="837"/>
      <c r="L25" s="837"/>
      <c r="M25" s="837"/>
      <c r="N25" s="837"/>
      <c r="O25" s="837"/>
      <c r="P25" s="837"/>
      <c r="Q25" s="839"/>
      <c r="R25" s="837"/>
    </row>
    <row r="26" spans="2:18" ht="15.6">
      <c r="C26" s="830">
        <f t="shared" si="5"/>
        <v>9</v>
      </c>
      <c r="D26" s="835">
        <f t="shared" si="6"/>
        <v>2035</v>
      </c>
      <c r="E26" s="838"/>
      <c r="F26" s="836">
        <f ca="1">L9</f>
        <v>72821851.711679444</v>
      </c>
      <c r="G26" s="836">
        <f ca="1">L10</f>
        <v>131804256.49172744</v>
      </c>
      <c r="H26" s="837"/>
      <c r="I26" s="837"/>
      <c r="J26" s="837"/>
      <c r="K26" s="837"/>
      <c r="L26" s="837"/>
      <c r="M26" s="837"/>
      <c r="N26" s="837"/>
      <c r="O26" s="837"/>
      <c r="P26" s="837"/>
      <c r="Q26" s="839"/>
      <c r="R26" s="837"/>
    </row>
    <row r="27" spans="2:18" ht="15.6">
      <c r="C27" s="830">
        <f t="shared" si="5"/>
        <v>10</v>
      </c>
      <c r="D27" s="835">
        <f t="shared" si="6"/>
        <v>2036</v>
      </c>
      <c r="E27" s="838"/>
      <c r="F27" s="836">
        <f ca="1">M9</f>
        <v>61618489.909882605</v>
      </c>
      <c r="G27" s="836">
        <f ca="1">M10</f>
        <v>131804256.49172743</v>
      </c>
      <c r="H27" s="837"/>
      <c r="I27" s="837"/>
      <c r="J27" s="837"/>
      <c r="K27" s="837"/>
      <c r="L27" s="837"/>
      <c r="M27" s="837"/>
      <c r="N27" s="837"/>
      <c r="O27" s="837"/>
      <c r="P27" s="837"/>
      <c r="Q27" s="839"/>
      <c r="R27" s="837"/>
    </row>
    <row r="28" spans="2:18" ht="15.6">
      <c r="C28" s="830">
        <f t="shared" si="5"/>
        <v>11</v>
      </c>
      <c r="D28" s="835">
        <f t="shared" si="6"/>
        <v>2037</v>
      </c>
      <c r="E28" s="838"/>
      <c r="F28" s="836">
        <f ca="1">N9</f>
        <v>50415128.108085774</v>
      </c>
      <c r="G28" s="836">
        <f ca="1">N10</f>
        <v>131804256.49172743</v>
      </c>
      <c r="H28" s="837"/>
      <c r="I28" s="837"/>
      <c r="J28" s="837"/>
      <c r="K28" s="837"/>
      <c r="L28" s="837"/>
      <c r="M28" s="837"/>
      <c r="N28" s="837"/>
      <c r="O28" s="837"/>
      <c r="P28" s="837"/>
      <c r="Q28" s="839"/>
      <c r="R28" s="837"/>
    </row>
    <row r="29" spans="2:18" ht="15.6">
      <c r="C29" s="830">
        <f t="shared" si="5"/>
        <v>12</v>
      </c>
      <c r="D29" s="835">
        <f t="shared" si="6"/>
        <v>2038</v>
      </c>
      <c r="E29" s="838"/>
      <c r="F29" s="836">
        <f ca="1">O9</f>
        <v>39211766.306288943</v>
      </c>
      <c r="G29" s="836">
        <f ca="1">O10</f>
        <v>131804256.49172741</v>
      </c>
      <c r="H29" s="837"/>
      <c r="I29" s="837"/>
      <c r="J29" s="837"/>
      <c r="K29" s="837"/>
      <c r="L29" s="837"/>
      <c r="M29" s="837"/>
      <c r="N29" s="837"/>
      <c r="O29" s="837"/>
      <c r="P29" s="837"/>
      <c r="Q29" s="839"/>
      <c r="R29" s="837"/>
    </row>
    <row r="30" spans="2:18" ht="15.6">
      <c r="C30" s="830">
        <f t="shared" si="5"/>
        <v>13</v>
      </c>
      <c r="D30" s="835">
        <f t="shared" si="6"/>
        <v>2039</v>
      </c>
      <c r="E30" s="838"/>
      <c r="F30" s="836">
        <f ca="1">P9</f>
        <v>28008404.504492115</v>
      </c>
      <c r="G30" s="836">
        <f ca="1">P10</f>
        <v>131804256.49172743</v>
      </c>
      <c r="H30" s="837"/>
      <c r="I30" s="837"/>
      <c r="J30" s="837"/>
      <c r="K30" s="837"/>
      <c r="L30" s="837"/>
      <c r="M30" s="837"/>
      <c r="N30" s="837"/>
      <c r="O30" s="837"/>
      <c r="P30" s="837"/>
      <c r="Q30" s="839"/>
      <c r="R30" s="837"/>
    </row>
    <row r="31" spans="2:18" ht="15.6">
      <c r="C31" s="830">
        <f t="shared" si="5"/>
        <v>14</v>
      </c>
      <c r="D31" s="835">
        <f t="shared" si="6"/>
        <v>2040</v>
      </c>
      <c r="E31" s="838"/>
      <c r="F31" s="836">
        <f ca="1">Q9</f>
        <v>16805042.70269528</v>
      </c>
      <c r="G31" s="836">
        <f ca="1">Q10</f>
        <v>131804256.49172747</v>
      </c>
      <c r="H31" s="837"/>
      <c r="I31" s="837"/>
      <c r="J31" s="837"/>
      <c r="K31" s="837"/>
      <c r="L31" s="837"/>
      <c r="M31" s="837"/>
      <c r="N31" s="837"/>
      <c r="O31" s="837"/>
      <c r="P31" s="837"/>
      <c r="Q31" s="839"/>
      <c r="R31" s="837"/>
    </row>
    <row r="32" spans="2:18" ht="15.6">
      <c r="C32" s="830">
        <f t="shared" si="5"/>
        <v>15</v>
      </c>
      <c r="D32" s="835">
        <f t="shared" si="6"/>
        <v>2041</v>
      </c>
      <c r="E32" s="838"/>
      <c r="F32" s="836">
        <f ca="1">R9</f>
        <v>5601680.9008984379</v>
      </c>
      <c r="G32" s="836">
        <f ca="1">R10</f>
        <v>131804256.49172759</v>
      </c>
      <c r="H32" s="837"/>
      <c r="I32" s="837"/>
      <c r="J32" s="837"/>
      <c r="K32" s="837"/>
      <c r="L32" s="837"/>
      <c r="M32" s="837"/>
      <c r="N32" s="837"/>
      <c r="O32" s="837"/>
      <c r="P32" s="837"/>
      <c r="Q32" s="839"/>
      <c r="R32" s="837"/>
    </row>
    <row r="33" spans="5:18" ht="20.100000000000001" customHeight="1">
      <c r="E33" s="997">
        <f ca="1">SUM(E18:F32)-SUM(D9:R9)</f>
        <v>0</v>
      </c>
      <c r="F33" s="997"/>
      <c r="G33" s="822">
        <f ca="1">SUM(G18:G32)-SUM(D10:R10)</f>
        <v>0</v>
      </c>
      <c r="H33" s="837"/>
      <c r="I33" s="837"/>
      <c r="J33" s="837"/>
      <c r="K33" s="837"/>
      <c r="L33" s="837"/>
      <c r="M33" s="837"/>
      <c r="N33" s="837"/>
      <c r="O33" s="837"/>
      <c r="P33" s="837"/>
      <c r="Q33" s="839"/>
      <c r="R33" s="837"/>
    </row>
    <row r="34" spans="5:18" ht="20.100000000000001" customHeight="1">
      <c r="H34" s="837"/>
      <c r="I34" s="839"/>
      <c r="J34" s="837"/>
      <c r="K34" s="837"/>
      <c r="L34" s="837"/>
      <c r="M34" s="837"/>
      <c r="N34" s="837"/>
      <c r="O34" s="837"/>
      <c r="P34" s="837"/>
      <c r="Q34" s="839"/>
      <c r="R34" s="837"/>
    </row>
    <row r="35" spans="5:18" ht="20.100000000000001" customHeight="1">
      <c r="H35" s="837"/>
      <c r="I35" s="839"/>
      <c r="J35" s="837"/>
      <c r="K35" s="837"/>
      <c r="L35" s="837"/>
      <c r="M35" s="837"/>
      <c r="N35" s="837"/>
      <c r="O35" s="837"/>
      <c r="P35" s="837"/>
      <c r="Q35" s="839"/>
      <c r="R35" s="837"/>
    </row>
  </sheetData>
  <mergeCells count="18">
    <mergeCell ref="A1:C1"/>
    <mergeCell ref="B3:C4"/>
    <mergeCell ref="B5:C5"/>
    <mergeCell ref="B6:C6"/>
    <mergeCell ref="B7:C7"/>
    <mergeCell ref="A3:A4"/>
    <mergeCell ref="B8:C8"/>
    <mergeCell ref="B9:C9"/>
    <mergeCell ref="E33:F33"/>
    <mergeCell ref="Q2:R2"/>
    <mergeCell ref="G16:G17"/>
    <mergeCell ref="E16:F16"/>
    <mergeCell ref="J2:K2"/>
    <mergeCell ref="B10:C10"/>
    <mergeCell ref="B11:C11"/>
    <mergeCell ref="B12:C12"/>
    <mergeCell ref="E15:G15"/>
    <mergeCell ref="D15:D17"/>
  </mergeCells>
  <printOptions horizontalCentered="1"/>
  <pageMargins left="0.25" right="0.25" top="0.75" bottom="0.75" header="0.3" footer="0.3"/>
  <pageSetup paperSize="9" scale="95" firstPageNumber="10" orientation="landscape" useFirstPageNumber="1" r:id="rId1"/>
  <headerFooter>
    <oddFooter>&amp;C&amp;P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35"/>
  <sheetViews>
    <sheetView showZeros="0" zoomScaleNormal="100" zoomScaleSheetLayoutView="100" workbookViewId="0">
      <selection activeCell="N18" sqref="N18"/>
    </sheetView>
  </sheetViews>
  <sheetFormatPr defaultColWidth="9.109375" defaultRowHeight="21.9" customHeight="1"/>
  <cols>
    <col min="1" max="1" width="6.44140625" style="440" customWidth="1"/>
    <col min="2" max="2" width="8.44140625" style="440" customWidth="1"/>
    <col min="3" max="5" width="14.5546875" style="440" customWidth="1"/>
    <col min="6" max="6" width="18" style="440" customWidth="1"/>
    <col min="7" max="7" width="14.5546875" style="440" customWidth="1"/>
    <col min="8" max="16384" width="9.109375" style="440"/>
  </cols>
  <sheetData>
    <row r="1" spans="1:7" ht="21.9" customHeight="1">
      <c r="A1" s="1025" t="s">
        <v>939</v>
      </c>
      <c r="B1" s="1025"/>
      <c r="C1" s="1025"/>
      <c r="D1" s="1025"/>
      <c r="E1" s="1025"/>
      <c r="F1" s="1025"/>
      <c r="G1" s="1025"/>
    </row>
    <row r="2" spans="1:7" ht="21.9" customHeight="1">
      <c r="F2" s="994" t="s">
        <v>321</v>
      </c>
      <c r="G2" s="994"/>
    </row>
    <row r="3" spans="1:7" s="449" customFormat="1" ht="25.2" customHeight="1">
      <c r="A3" s="1026" t="s">
        <v>1</v>
      </c>
      <c r="B3" s="1026" t="s">
        <v>78</v>
      </c>
      <c r="C3" s="1026" t="s">
        <v>257</v>
      </c>
      <c r="D3" s="1026"/>
      <c r="E3" s="1026" t="s">
        <v>133</v>
      </c>
      <c r="F3" s="1026" t="s">
        <v>258</v>
      </c>
      <c r="G3" s="1026" t="s">
        <v>42</v>
      </c>
    </row>
    <row r="4" spans="1:7" s="449" customFormat="1" ht="25.2" customHeight="1">
      <c r="A4" s="1026"/>
      <c r="B4" s="1026"/>
      <c r="C4" s="448" t="s">
        <v>170</v>
      </c>
      <c r="D4" s="448" t="s">
        <v>171</v>
      </c>
      <c r="E4" s="1026"/>
      <c r="F4" s="1026"/>
      <c r="G4" s="1026"/>
    </row>
    <row r="5" spans="1:7" ht="21.9" customHeight="1">
      <c r="A5" s="450">
        <v>1</v>
      </c>
      <c r="B5" s="450">
        <v>2022</v>
      </c>
      <c r="C5" s="1019" t="s">
        <v>680</v>
      </c>
      <c r="D5" s="1020"/>
      <c r="E5" s="1020"/>
      <c r="F5" s="1021"/>
      <c r="G5" s="451">
        <v>15284000</v>
      </c>
    </row>
    <row r="6" spans="1:7" ht="21.9" customHeight="1">
      <c r="A6" s="443">
        <f t="shared" ref="A6:A34" si="0">+A5+1</f>
        <v>2</v>
      </c>
      <c r="B6" s="443">
        <f>+B5+1</f>
        <v>2023</v>
      </c>
      <c r="C6" s="1022"/>
      <c r="D6" s="1023"/>
      <c r="E6" s="1023"/>
      <c r="F6" s="1024"/>
      <c r="G6" s="444">
        <v>71059000</v>
      </c>
    </row>
    <row r="7" spans="1:7" ht="21.9" customHeight="1">
      <c r="A7" s="443">
        <f t="shared" si="0"/>
        <v>3</v>
      </c>
      <c r="B7" s="443">
        <f t="shared" ref="B7:B34" si="1">+B6+1</f>
        <v>2024</v>
      </c>
      <c r="C7" s="1022"/>
      <c r="D7" s="1023"/>
      <c r="E7" s="1023"/>
      <c r="F7" s="1024"/>
      <c r="G7" s="444">
        <v>131736000</v>
      </c>
    </row>
    <row r="8" spans="1:7" ht="21.9" customHeight="1">
      <c r="A8" s="443">
        <f t="shared" si="0"/>
        <v>4</v>
      </c>
      <c r="B8" s="443">
        <f t="shared" si="1"/>
        <v>2025</v>
      </c>
      <c r="C8" s="1022"/>
      <c r="D8" s="1023"/>
      <c r="E8" s="1023"/>
      <c r="F8" s="1024"/>
      <c r="G8" s="444">
        <v>203369000</v>
      </c>
    </row>
    <row r="9" spans="1:7" ht="21.9" customHeight="1">
      <c r="A9" s="443">
        <f t="shared" si="0"/>
        <v>5</v>
      </c>
      <c r="B9" s="443">
        <f t="shared" si="1"/>
        <v>2026</v>
      </c>
      <c r="C9" s="444">
        <f>'4.3.DT-20"'!AR13</f>
        <v>69412200.480000004</v>
      </c>
      <c r="D9" s="444">
        <f>'4.4.DT-40"'!AR13</f>
        <v>171760392.7536</v>
      </c>
      <c r="E9" s="444">
        <f>'4.5.Cau ben'!D9</f>
        <v>1656345.6000000001</v>
      </c>
      <c r="F9" s="444">
        <f t="shared" ref="F9" si="2">SUM(C9:E9)*$F$35</f>
        <v>2428289.388336</v>
      </c>
      <c r="G9" s="444">
        <f t="shared" ref="G9" si="3">SUM(C9:F9)</f>
        <v>245257228.22193602</v>
      </c>
    </row>
    <row r="10" spans="1:7" ht="21.9" customHeight="1">
      <c r="A10" s="443">
        <f t="shared" si="0"/>
        <v>6</v>
      </c>
      <c r="B10" s="443">
        <f t="shared" si="1"/>
        <v>2027</v>
      </c>
      <c r="C10" s="444">
        <f>'4.3.DT-20"'!AR14</f>
        <v>78465965.75999999</v>
      </c>
      <c r="D10" s="444">
        <f>'4.4.DT-40"'!AR14</f>
        <v>194163922.24319997</v>
      </c>
      <c r="E10" s="444">
        <f>'4.5.Cau ben'!D10</f>
        <v>1863388.8</v>
      </c>
      <c r="F10" s="444">
        <f t="shared" ref="F10:F34" si="4">SUM(C10:E10)*$F$35</f>
        <v>2744932.7680319995</v>
      </c>
      <c r="G10" s="444">
        <f t="shared" ref="G10:G33" si="5">SUM(C10:F10)</f>
        <v>277238209.57123196</v>
      </c>
    </row>
    <row r="11" spans="1:7" ht="21.9" customHeight="1">
      <c r="A11" s="443">
        <f t="shared" si="0"/>
        <v>7</v>
      </c>
      <c r="B11" s="443">
        <f t="shared" si="1"/>
        <v>2028</v>
      </c>
      <c r="C11" s="444">
        <f>'4.3.DT-20"'!AR15</f>
        <v>90537652.799999997</v>
      </c>
      <c r="D11" s="444">
        <f>'4.4.DT-40"'!AR15</f>
        <v>224035294.896</v>
      </c>
      <c r="E11" s="444">
        <f>'4.5.Cau ben'!D11</f>
        <v>2153249.2800000003</v>
      </c>
      <c r="F11" s="444">
        <f t="shared" si="4"/>
        <v>3167261.9697599998</v>
      </c>
      <c r="G11" s="444">
        <f t="shared" si="5"/>
        <v>319893458.94575995</v>
      </c>
    </row>
    <row r="12" spans="1:7" ht="21.9" customHeight="1">
      <c r="A12" s="443">
        <f t="shared" si="0"/>
        <v>8</v>
      </c>
      <c r="B12" s="443">
        <f t="shared" si="1"/>
        <v>2029</v>
      </c>
      <c r="C12" s="444">
        <f>'4.3.DT-20"'!AR16</f>
        <v>120716870.40000001</v>
      </c>
      <c r="D12" s="444">
        <f>'4.4.DT-40"'!AR16</f>
        <v>298713726.528</v>
      </c>
      <c r="E12" s="444">
        <f>'4.5.Cau ben'!D12</f>
        <v>2857196.16</v>
      </c>
      <c r="F12" s="444">
        <f t="shared" si="4"/>
        <v>4222877.9308799999</v>
      </c>
      <c r="G12" s="444">
        <f t="shared" si="5"/>
        <v>426510671.01888001</v>
      </c>
    </row>
    <row r="13" spans="1:7" ht="21.9" customHeight="1">
      <c r="A13" s="443">
        <f t="shared" si="0"/>
        <v>9</v>
      </c>
      <c r="B13" s="443">
        <f t="shared" si="1"/>
        <v>2030</v>
      </c>
      <c r="C13" s="444">
        <f>'4.3.DT-20"'!AR17</f>
        <v>141842322.72</v>
      </c>
      <c r="D13" s="444">
        <f>'4.4.DT-40"'!AR17</f>
        <v>350988628.67040002</v>
      </c>
      <c r="E13" s="444">
        <f>'4.5.Cau ben'!D13</f>
        <v>3354099.8400000003</v>
      </c>
      <c r="F13" s="444">
        <f t="shared" si="4"/>
        <v>4961850.5123040006</v>
      </c>
      <c r="G13" s="444">
        <f t="shared" si="5"/>
        <v>501146901.74270403</v>
      </c>
    </row>
    <row r="14" spans="1:7" ht="21.9" customHeight="1">
      <c r="A14" s="443">
        <f t="shared" si="0"/>
        <v>10</v>
      </c>
      <c r="B14" s="443">
        <f t="shared" si="1"/>
        <v>2031</v>
      </c>
      <c r="C14" s="444">
        <f>'4.3.DT-20"'!AR18</f>
        <v>171116163.792</v>
      </c>
      <c r="D14" s="444">
        <f>'4.4.DT-40"'!AR18</f>
        <v>423426707.35343999</v>
      </c>
      <c r="E14" s="444">
        <f>'4.5.Cau ben'!D14</f>
        <v>3892412.16</v>
      </c>
      <c r="F14" s="444">
        <f t="shared" si="4"/>
        <v>5984352.8330544</v>
      </c>
      <c r="G14" s="444">
        <f t="shared" si="5"/>
        <v>604419636.13849437</v>
      </c>
    </row>
    <row r="15" spans="1:7" ht="21.9" customHeight="1">
      <c r="A15" s="443">
        <f t="shared" si="0"/>
        <v>11</v>
      </c>
      <c r="B15" s="443">
        <f t="shared" si="1"/>
        <v>2032</v>
      </c>
      <c r="C15" s="444">
        <f>'4.3.DT-20"'!AR19</f>
        <v>196466706.57600001</v>
      </c>
      <c r="D15" s="444">
        <f>'4.4.DT-40"'!AR19</f>
        <v>486156589.92432004</v>
      </c>
      <c r="E15" s="444">
        <f>'4.5.Cau ben'!D15</f>
        <v>4430724.4800000004</v>
      </c>
      <c r="F15" s="444">
        <f t="shared" si="4"/>
        <v>6870540.2098032013</v>
      </c>
      <c r="G15" s="444">
        <f t="shared" si="5"/>
        <v>693924561.19012332</v>
      </c>
    </row>
    <row r="16" spans="1:7" ht="21.9" customHeight="1">
      <c r="A16" s="443">
        <f t="shared" si="0"/>
        <v>12</v>
      </c>
      <c r="B16" s="443">
        <f t="shared" si="1"/>
        <v>2033</v>
      </c>
      <c r="C16" s="444">
        <f>'4.3.DT-20"'!AR20</f>
        <v>215479613.664</v>
      </c>
      <c r="D16" s="444">
        <f>'4.4.DT-40"'!AR20</f>
        <v>533204001.85247999</v>
      </c>
      <c r="E16" s="444">
        <f>'4.5.Cau ben'!D16</f>
        <v>4886219.5200000005</v>
      </c>
      <c r="F16" s="444">
        <f t="shared" si="4"/>
        <v>7535698.3503647996</v>
      </c>
      <c r="G16" s="444">
        <f t="shared" si="5"/>
        <v>761105533.38684475</v>
      </c>
    </row>
    <row r="17" spans="1:7" ht="21.9" customHeight="1">
      <c r="A17" s="443">
        <f t="shared" si="0"/>
        <v>13</v>
      </c>
      <c r="B17" s="443">
        <f t="shared" si="1"/>
        <v>2034</v>
      </c>
      <c r="C17" s="444">
        <f>'4.3.DT-20"'!AR21</f>
        <v>237661338.59999999</v>
      </c>
      <c r="D17" s="444">
        <f>'4.4.DT-40"'!AR21</f>
        <v>588092649.102</v>
      </c>
      <c r="E17" s="444">
        <f>'4.5.Cau ben'!D17</f>
        <v>5383123.2000000002</v>
      </c>
      <c r="F17" s="444">
        <f t="shared" si="4"/>
        <v>8311371.1090200013</v>
      </c>
      <c r="G17" s="444">
        <f t="shared" si="5"/>
        <v>839448482.01102006</v>
      </c>
    </row>
    <row r="18" spans="1:7" ht="21.9" customHeight="1">
      <c r="A18" s="443">
        <f t="shared" si="0"/>
        <v>14</v>
      </c>
      <c r="B18" s="443">
        <f t="shared" si="1"/>
        <v>2035</v>
      </c>
      <c r="C18" s="444">
        <f>'4.3.DT-20"'!AR22</f>
        <v>261427472.46000001</v>
      </c>
      <c r="D18" s="444">
        <f>'4.4.DT-40"'!AR22</f>
        <v>646901914.0122</v>
      </c>
      <c r="E18" s="444">
        <f>'4.5.Cau ben'!D18</f>
        <v>5921435.5200000005</v>
      </c>
      <c r="F18" s="444">
        <f t="shared" si="4"/>
        <v>9142508.2199220005</v>
      </c>
      <c r="G18" s="444">
        <f t="shared" si="5"/>
        <v>923393330.21212196</v>
      </c>
    </row>
    <row r="19" spans="1:7" ht="21.9" customHeight="1">
      <c r="A19" s="443">
        <f t="shared" ref="A19:A30" si="6">+A18+1</f>
        <v>15</v>
      </c>
      <c r="B19" s="443">
        <f t="shared" ref="B19:B30" si="7">+B18+1</f>
        <v>2036</v>
      </c>
      <c r="C19" s="444">
        <f>'4.3.DT-20"'!AR23</f>
        <v>299453286.63599998</v>
      </c>
      <c r="D19" s="444">
        <f>'4.4.DT-40"'!AR23</f>
        <v>740996737.86852002</v>
      </c>
      <c r="E19" s="444">
        <f>'4.5.Cau ben'!D19</f>
        <v>6459747.8400000008</v>
      </c>
      <c r="F19" s="444">
        <f t="shared" si="4"/>
        <v>10469097.723445199</v>
      </c>
      <c r="G19" s="444">
        <f t="shared" si="5"/>
        <v>1057378870.0679651</v>
      </c>
    </row>
    <row r="20" spans="1:7" ht="21.9" customHeight="1">
      <c r="A20" s="443">
        <f t="shared" si="6"/>
        <v>16</v>
      </c>
      <c r="B20" s="443">
        <f t="shared" si="7"/>
        <v>2037</v>
      </c>
      <c r="C20" s="444">
        <f>'4.3.DT-20"'!AR24</f>
        <v>299453286.63599998</v>
      </c>
      <c r="D20" s="444">
        <f>'4.4.DT-40"'!AR24</f>
        <v>740996737.86852002</v>
      </c>
      <c r="E20" s="444">
        <f>'4.5.Cau ben'!D20</f>
        <v>6459747.8400000008</v>
      </c>
      <c r="F20" s="444">
        <f t="shared" si="4"/>
        <v>10469097.723445199</v>
      </c>
      <c r="G20" s="444">
        <f t="shared" si="5"/>
        <v>1057378870.0679651</v>
      </c>
    </row>
    <row r="21" spans="1:7" ht="21.9" customHeight="1">
      <c r="A21" s="443">
        <f t="shared" si="6"/>
        <v>17</v>
      </c>
      <c r="B21" s="443">
        <f t="shared" si="7"/>
        <v>2038</v>
      </c>
      <c r="C21" s="444">
        <f>'4.3.DT-20"'!AR25</f>
        <v>299453286.63599998</v>
      </c>
      <c r="D21" s="444">
        <f>'4.4.DT-40"'!AR25</f>
        <v>740996737.86852002</v>
      </c>
      <c r="E21" s="444">
        <f>'4.5.Cau ben'!D21</f>
        <v>6459747.8400000008</v>
      </c>
      <c r="F21" s="444">
        <f t="shared" si="4"/>
        <v>10469097.723445199</v>
      </c>
      <c r="G21" s="444">
        <f t="shared" si="5"/>
        <v>1057378870.0679651</v>
      </c>
    </row>
    <row r="22" spans="1:7" ht="21.9" customHeight="1">
      <c r="A22" s="443">
        <f t="shared" si="6"/>
        <v>18</v>
      </c>
      <c r="B22" s="443">
        <f t="shared" si="7"/>
        <v>2039</v>
      </c>
      <c r="C22" s="444">
        <f>'4.3.DT-20"'!AR26</f>
        <v>299453286.63599998</v>
      </c>
      <c r="D22" s="444">
        <f>'4.4.DT-40"'!AR26</f>
        <v>740996737.86852002</v>
      </c>
      <c r="E22" s="444">
        <f>'4.5.Cau ben'!D22</f>
        <v>6459747.8400000008</v>
      </c>
      <c r="F22" s="444">
        <f t="shared" si="4"/>
        <v>10469097.723445199</v>
      </c>
      <c r="G22" s="444">
        <f t="shared" si="5"/>
        <v>1057378870.0679651</v>
      </c>
    </row>
    <row r="23" spans="1:7" ht="21.9" customHeight="1">
      <c r="A23" s="443">
        <f t="shared" si="6"/>
        <v>19</v>
      </c>
      <c r="B23" s="443">
        <f t="shared" si="7"/>
        <v>2040</v>
      </c>
      <c r="C23" s="444">
        <f>'4.3.DT-20"'!AR27</f>
        <v>299453286.63599998</v>
      </c>
      <c r="D23" s="444">
        <f>'4.4.DT-40"'!AR27</f>
        <v>740996737.86852002</v>
      </c>
      <c r="E23" s="444">
        <f>'4.5.Cau ben'!D23</f>
        <v>6459747.8400000008</v>
      </c>
      <c r="F23" s="444">
        <f t="shared" si="4"/>
        <v>10469097.723445199</v>
      </c>
      <c r="G23" s="444">
        <f t="shared" si="5"/>
        <v>1057378870.0679651</v>
      </c>
    </row>
    <row r="24" spans="1:7" ht="21.9" customHeight="1">
      <c r="A24" s="443">
        <f t="shared" si="6"/>
        <v>20</v>
      </c>
      <c r="B24" s="443">
        <f t="shared" si="7"/>
        <v>2041</v>
      </c>
      <c r="C24" s="444">
        <f>'4.3.DT-20"'!AR28</f>
        <v>314425950.96779996</v>
      </c>
      <c r="D24" s="444">
        <f>'4.4.DT-40"'!AR28</f>
        <v>778046574.76194608</v>
      </c>
      <c r="E24" s="444">
        <f>'4.5.Cau ben'!D24</f>
        <v>6459747.8400000008</v>
      </c>
      <c r="F24" s="444">
        <f t="shared" si="4"/>
        <v>10989322.735697461</v>
      </c>
      <c r="G24" s="444">
        <f t="shared" si="5"/>
        <v>1109921596.3054435</v>
      </c>
    </row>
    <row r="25" spans="1:7" ht="21.9" customHeight="1">
      <c r="A25" s="443">
        <f t="shared" si="6"/>
        <v>21</v>
      </c>
      <c r="B25" s="443">
        <f t="shared" si="7"/>
        <v>2042</v>
      </c>
      <c r="C25" s="444">
        <f>'4.3.DT-20"'!AR29</f>
        <v>314425950.96779996</v>
      </c>
      <c r="D25" s="444">
        <f>'4.4.DT-40"'!AR29</f>
        <v>778046574.76194608</v>
      </c>
      <c r="E25" s="444">
        <f>'4.5.Cau ben'!D25</f>
        <v>6459747.8400000008</v>
      </c>
      <c r="F25" s="444">
        <f t="shared" si="4"/>
        <v>10989322.735697461</v>
      </c>
      <c r="G25" s="444">
        <f t="shared" si="5"/>
        <v>1109921596.3054435</v>
      </c>
    </row>
    <row r="26" spans="1:7" ht="21.9" customHeight="1">
      <c r="A26" s="443">
        <f t="shared" si="6"/>
        <v>22</v>
      </c>
      <c r="B26" s="443">
        <f t="shared" si="7"/>
        <v>2043</v>
      </c>
      <c r="C26" s="444">
        <f>'4.3.DT-20"'!AR30</f>
        <v>314425950.96779996</v>
      </c>
      <c r="D26" s="444">
        <f>'4.4.DT-40"'!AR30</f>
        <v>778046574.76194608</v>
      </c>
      <c r="E26" s="444">
        <f>'4.5.Cau ben'!D26</f>
        <v>6459747.8400000008</v>
      </c>
      <c r="F26" s="444">
        <f t="shared" si="4"/>
        <v>10989322.735697461</v>
      </c>
      <c r="G26" s="444">
        <f t="shared" si="5"/>
        <v>1109921596.3054435</v>
      </c>
    </row>
    <row r="27" spans="1:7" ht="21.9" customHeight="1">
      <c r="A27" s="443">
        <f t="shared" si="6"/>
        <v>23</v>
      </c>
      <c r="B27" s="443">
        <f t="shared" si="7"/>
        <v>2044</v>
      </c>
      <c r="C27" s="444">
        <f>'4.3.DT-20"'!AR31</f>
        <v>314425950.96779996</v>
      </c>
      <c r="D27" s="444">
        <f>'4.4.DT-40"'!AR31</f>
        <v>778046574.76194608</v>
      </c>
      <c r="E27" s="444">
        <f>'4.5.Cau ben'!D27</f>
        <v>6459747.8400000008</v>
      </c>
      <c r="F27" s="444">
        <f t="shared" si="4"/>
        <v>10989322.735697461</v>
      </c>
      <c r="G27" s="444">
        <f t="shared" si="5"/>
        <v>1109921596.3054435</v>
      </c>
    </row>
    <row r="28" spans="1:7" ht="21.9" customHeight="1">
      <c r="A28" s="443">
        <f t="shared" si="6"/>
        <v>24</v>
      </c>
      <c r="B28" s="443">
        <f t="shared" si="7"/>
        <v>2045</v>
      </c>
      <c r="C28" s="444">
        <f>'4.3.DT-20"'!AR32</f>
        <v>314425950.96779996</v>
      </c>
      <c r="D28" s="444">
        <f>'4.4.DT-40"'!AR32</f>
        <v>778046574.76194608</v>
      </c>
      <c r="E28" s="444">
        <f>'4.5.Cau ben'!D28</f>
        <v>6459747.8400000008</v>
      </c>
      <c r="F28" s="444">
        <f t="shared" si="4"/>
        <v>10989322.735697461</v>
      </c>
      <c r="G28" s="444">
        <f t="shared" si="5"/>
        <v>1109921596.3054435</v>
      </c>
    </row>
    <row r="29" spans="1:7" ht="21.9" customHeight="1">
      <c r="A29" s="443">
        <f t="shared" si="6"/>
        <v>25</v>
      </c>
      <c r="B29" s="443">
        <f t="shared" si="7"/>
        <v>2046</v>
      </c>
      <c r="C29" s="444">
        <f>'4.3.DT-20"'!AR33</f>
        <v>330147248.51619005</v>
      </c>
      <c r="D29" s="444">
        <f>'4.4.DT-40"'!AR33</f>
        <v>816948903.50004351</v>
      </c>
      <c r="E29" s="444">
        <f>'4.5.Cau ben'!D29</f>
        <v>6459747.8400000008</v>
      </c>
      <c r="F29" s="444">
        <f t="shared" si="4"/>
        <v>11535558.998562334</v>
      </c>
      <c r="G29" s="444">
        <f t="shared" si="5"/>
        <v>1165091458.8547957</v>
      </c>
    </row>
    <row r="30" spans="1:7" ht="21.9" customHeight="1">
      <c r="A30" s="443">
        <f t="shared" si="6"/>
        <v>26</v>
      </c>
      <c r="B30" s="443">
        <f t="shared" si="7"/>
        <v>2047</v>
      </c>
      <c r="C30" s="444">
        <f>'4.3.DT-20"'!AR34</f>
        <v>330147248.51619005</v>
      </c>
      <c r="D30" s="444">
        <f>'4.4.DT-40"'!AR34</f>
        <v>816948903.50004351</v>
      </c>
      <c r="E30" s="444">
        <f>'4.5.Cau ben'!D30</f>
        <v>6459747.8400000008</v>
      </c>
      <c r="F30" s="444">
        <f t="shared" si="4"/>
        <v>11535558.998562334</v>
      </c>
      <c r="G30" s="444">
        <f t="shared" si="5"/>
        <v>1165091458.8547957</v>
      </c>
    </row>
    <row r="31" spans="1:7" ht="21.9" customHeight="1">
      <c r="A31" s="443">
        <f t="shared" si="0"/>
        <v>27</v>
      </c>
      <c r="B31" s="443">
        <f t="shared" si="1"/>
        <v>2048</v>
      </c>
      <c r="C31" s="444">
        <f>'4.3.DT-20"'!AR35</f>
        <v>330147248.51619005</v>
      </c>
      <c r="D31" s="444">
        <f>'4.4.DT-40"'!AR35</f>
        <v>816948903.50004351</v>
      </c>
      <c r="E31" s="444">
        <f>'4.5.Cau ben'!D31</f>
        <v>6459747.8400000008</v>
      </c>
      <c r="F31" s="444">
        <f t="shared" si="4"/>
        <v>11535558.998562334</v>
      </c>
      <c r="G31" s="444">
        <f t="shared" si="5"/>
        <v>1165091458.8547957</v>
      </c>
    </row>
    <row r="32" spans="1:7" ht="21.9" customHeight="1">
      <c r="A32" s="443">
        <f t="shared" si="0"/>
        <v>28</v>
      </c>
      <c r="B32" s="443">
        <f t="shared" si="1"/>
        <v>2049</v>
      </c>
      <c r="C32" s="444">
        <f>'4.3.DT-20"'!AR36</f>
        <v>330147248.51619005</v>
      </c>
      <c r="D32" s="444">
        <f>'4.4.DT-40"'!AR36</f>
        <v>816948903.50004351</v>
      </c>
      <c r="E32" s="444">
        <f>'4.5.Cau ben'!D32</f>
        <v>6459747.8400000008</v>
      </c>
      <c r="F32" s="444">
        <f t="shared" si="4"/>
        <v>11535558.998562334</v>
      </c>
      <c r="G32" s="444">
        <f t="shared" si="5"/>
        <v>1165091458.8547957</v>
      </c>
    </row>
    <row r="33" spans="1:7" ht="21.9" customHeight="1">
      <c r="A33" s="443">
        <f t="shared" si="0"/>
        <v>29</v>
      </c>
      <c r="B33" s="443">
        <f t="shared" si="1"/>
        <v>2050</v>
      </c>
      <c r="C33" s="444">
        <f>'4.3.DT-20"'!AR37</f>
        <v>330147248.51619005</v>
      </c>
      <c r="D33" s="444">
        <f>'4.4.DT-40"'!AR37</f>
        <v>816948903.50004351</v>
      </c>
      <c r="E33" s="444">
        <f>'4.5.Cau ben'!D33</f>
        <v>6459747.8400000008</v>
      </c>
      <c r="F33" s="444">
        <f t="shared" si="4"/>
        <v>11535558.998562334</v>
      </c>
      <c r="G33" s="444">
        <f t="shared" si="5"/>
        <v>1165091458.8547957</v>
      </c>
    </row>
    <row r="34" spans="1:7" ht="21.9" customHeight="1">
      <c r="A34" s="446">
        <f t="shared" si="0"/>
        <v>30</v>
      </c>
      <c r="B34" s="446">
        <f t="shared" si="1"/>
        <v>2051</v>
      </c>
      <c r="C34" s="447">
        <f>'4.3.DT-20"'!AR38</f>
        <v>346654610.94199955</v>
      </c>
      <c r="D34" s="447">
        <f>'4.4.DT-40"'!AR38</f>
        <v>857796348.67504561</v>
      </c>
      <c r="E34" s="447">
        <f>'4.5.Cau ben'!D34</f>
        <v>6459747.8400000008</v>
      </c>
      <c r="F34" s="447">
        <f t="shared" si="4"/>
        <v>12109107.074570451</v>
      </c>
      <c r="G34" s="447">
        <f>SUM(C34:F34)</f>
        <v>1223019814.5316155</v>
      </c>
    </row>
    <row r="35" spans="1:7" ht="21.9" customHeight="1">
      <c r="F35" s="452">
        <v>0.01</v>
      </c>
      <c r="G35" s="205">
        <f>SUM(G5:G34)/30</f>
        <v>796625515.10372519</v>
      </c>
    </row>
  </sheetData>
  <mergeCells count="9">
    <mergeCell ref="C5:F8"/>
    <mergeCell ref="A1:G1"/>
    <mergeCell ref="F2:G2"/>
    <mergeCell ref="A3:A4"/>
    <mergeCell ref="B3:B4"/>
    <mergeCell ref="C3:D3"/>
    <mergeCell ref="E3:E4"/>
    <mergeCell ref="F3:F4"/>
    <mergeCell ref="G3:G4"/>
  </mergeCells>
  <phoneticPr fontId="63" type="noConversion"/>
  <printOptions horizontalCentered="1"/>
  <pageMargins left="0.75" right="0.3" top="0.5" bottom="0.5" header="0.23622047244094499" footer="0.35"/>
  <pageSetup paperSize="9" firstPageNumber="12" orientation="portrait" useFirstPageNumber="1" r:id="rId1"/>
  <headerFooter alignWithMargins="0">
    <oddFooter>&amp;C&amp;P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BA50"/>
  <sheetViews>
    <sheetView showZeros="0" zoomScale="93" zoomScaleNormal="93" workbookViewId="0">
      <selection activeCell="N18" sqref="N18"/>
    </sheetView>
  </sheetViews>
  <sheetFormatPr defaultColWidth="9.109375" defaultRowHeight="19.95" customHeight="1"/>
  <cols>
    <col min="1" max="1" width="5.44140625" style="552" bestFit="1" customWidth="1"/>
    <col min="2" max="2" width="5.44140625" style="552" customWidth="1"/>
    <col min="3" max="3" width="6.33203125" style="552" customWidth="1"/>
    <col min="4" max="4" width="9" style="552" bestFit="1" customWidth="1"/>
    <col min="5" max="5" width="9.6640625" style="652" customWidth="1"/>
    <col min="6" max="7" width="8.33203125" style="551" customWidth="1"/>
    <col min="8" max="9" width="7.109375" style="552" customWidth="1"/>
    <col min="10" max="10" width="8.33203125" style="552" customWidth="1"/>
    <col min="11" max="15" width="7.109375" style="552" customWidth="1"/>
    <col min="16" max="16" width="6.33203125" style="552" customWidth="1"/>
    <col min="17" max="17" width="9.6640625" style="658" customWidth="1"/>
    <col min="18" max="19" width="8.33203125" style="552" customWidth="1"/>
    <col min="20" max="21" width="7.109375" style="552" customWidth="1"/>
    <col min="22" max="23" width="8.33203125" style="552" customWidth="1"/>
    <col min="24" max="25" width="7.109375" style="552" customWidth="1"/>
    <col min="26" max="26" width="8.33203125" style="552" customWidth="1"/>
    <col min="27" max="27" width="7.109375" style="552" customWidth="1"/>
    <col min="28" max="28" width="6.33203125" style="552" customWidth="1"/>
    <col min="29" max="29" width="3.88671875" style="552" hidden="1" customWidth="1"/>
    <col min="30" max="31" width="12.109375" style="552" hidden="1" customWidth="1"/>
    <col min="32" max="32" width="9.109375" style="552" hidden="1" customWidth="1"/>
    <col min="33" max="34" width="6" style="552" hidden="1" customWidth="1"/>
    <col min="35" max="35" width="5.44140625" style="552" hidden="1" customWidth="1"/>
    <col min="36" max="38" width="5.6640625" style="552" hidden="1" customWidth="1"/>
    <col min="39" max="39" width="8.33203125" style="552" hidden="1" customWidth="1"/>
    <col min="40" max="42" width="6.33203125" style="552" hidden="1" customWidth="1"/>
    <col min="43" max="43" width="5.88671875" style="552" hidden="1" customWidth="1"/>
    <col min="44" max="44" width="7" style="552" hidden="1" customWidth="1"/>
    <col min="45" max="47" width="11.6640625" style="552" hidden="1" customWidth="1"/>
    <col min="48" max="48" width="12.109375" style="552" hidden="1" customWidth="1"/>
    <col min="49" max="49" width="12.6640625" style="753" hidden="1" customWidth="1"/>
    <col min="50" max="50" width="11.5546875" style="753" hidden="1" customWidth="1"/>
    <col min="51" max="51" width="10.33203125" style="753" hidden="1" customWidth="1"/>
    <col min="52" max="52" width="9.5546875" style="753" hidden="1" customWidth="1"/>
    <col min="53" max="53" width="12.44140625" style="552" hidden="1" customWidth="1"/>
    <col min="54" max="16384" width="9.109375" style="552"/>
  </cols>
  <sheetData>
    <row r="1" spans="1:53" ht="19.95" customHeight="1">
      <c r="A1" s="1060" t="s">
        <v>940</v>
      </c>
      <c r="B1" s="1060"/>
      <c r="C1" s="1060"/>
      <c r="D1" s="1060"/>
      <c r="E1" s="1060"/>
      <c r="F1" s="1060"/>
      <c r="G1" s="1060"/>
      <c r="H1" s="1060"/>
      <c r="I1" s="1060"/>
      <c r="J1" s="1060"/>
      <c r="K1" s="1060"/>
      <c r="L1" s="1060"/>
      <c r="M1" s="1060"/>
      <c r="N1" s="1060"/>
      <c r="O1" s="1060"/>
      <c r="P1" s="1060"/>
      <c r="Q1" s="1060"/>
      <c r="R1" s="1060"/>
      <c r="S1" s="1060"/>
      <c r="T1" s="1060"/>
      <c r="U1" s="1060"/>
      <c r="V1" s="1060"/>
      <c r="W1" s="1060"/>
      <c r="X1" s="1060"/>
      <c r="Y1" s="1060"/>
      <c r="Z1" s="1060"/>
      <c r="AA1" s="1060"/>
      <c r="AB1" s="1060"/>
      <c r="AD1" s="676">
        <f>'Tỷ lệ HH'!$H$13</f>
        <v>0.4</v>
      </c>
    </row>
    <row r="2" spans="1:53" ht="19.95" customHeight="1">
      <c r="AD2" s="676">
        <f>'Tỷ lệ HH'!$H$14</f>
        <v>0.6</v>
      </c>
    </row>
    <row r="3" spans="1:53" s="551" customFormat="1" ht="19.95" customHeight="1">
      <c r="A3" s="1039" t="s">
        <v>1</v>
      </c>
      <c r="B3" s="1039" t="s">
        <v>78</v>
      </c>
      <c r="C3" s="1027" t="s">
        <v>742</v>
      </c>
      <c r="D3" s="1027" t="s">
        <v>784</v>
      </c>
      <c r="E3" s="1030" t="s">
        <v>782</v>
      </c>
      <c r="F3" s="1040"/>
      <c r="G3" s="1040"/>
      <c r="H3" s="1040"/>
      <c r="I3" s="1040"/>
      <c r="J3" s="1040"/>
      <c r="K3" s="1040"/>
      <c r="L3" s="1040"/>
      <c r="M3" s="1040"/>
      <c r="N3" s="1040"/>
      <c r="O3" s="1040"/>
      <c r="P3" s="1031"/>
      <c r="Q3" s="1030" t="s">
        <v>783</v>
      </c>
      <c r="R3" s="1040"/>
      <c r="S3" s="1040"/>
      <c r="T3" s="1040"/>
      <c r="U3" s="1040"/>
      <c r="V3" s="1040"/>
      <c r="W3" s="1040"/>
      <c r="X3" s="1040"/>
      <c r="Y3" s="1040"/>
      <c r="Z3" s="1040"/>
      <c r="AA3" s="1040"/>
      <c r="AB3" s="1031"/>
      <c r="AD3" s="1047"/>
      <c r="AE3" s="1047"/>
      <c r="AF3" s="1036" t="s">
        <v>743</v>
      </c>
      <c r="AG3" s="1047" t="s">
        <v>728</v>
      </c>
      <c r="AH3" s="1047"/>
      <c r="AI3" s="1047"/>
      <c r="AJ3" s="1047" t="s">
        <v>729</v>
      </c>
      <c r="AK3" s="1047"/>
      <c r="AL3" s="1047"/>
      <c r="AM3" s="1047" t="s">
        <v>709</v>
      </c>
      <c r="AN3" s="1047"/>
      <c r="AO3" s="1047"/>
      <c r="AP3" s="1047" t="s">
        <v>710</v>
      </c>
      <c r="AQ3" s="1047"/>
      <c r="AR3" s="1047"/>
      <c r="AS3" s="1051" t="s">
        <v>337</v>
      </c>
      <c r="AT3" s="1052"/>
      <c r="AU3" s="1052"/>
      <c r="AV3" s="1053"/>
      <c r="AW3" s="1066" t="s">
        <v>874</v>
      </c>
      <c r="AX3" s="1067"/>
      <c r="AY3" s="1067"/>
      <c r="AZ3" s="1067"/>
      <c r="BA3" s="1067"/>
    </row>
    <row r="4" spans="1:53" s="551" customFormat="1" ht="19.95" customHeight="1">
      <c r="A4" s="1039"/>
      <c r="B4" s="1039"/>
      <c r="C4" s="1028"/>
      <c r="D4" s="1028"/>
      <c r="E4" s="1039" t="s">
        <v>711</v>
      </c>
      <c r="F4" s="1039"/>
      <c r="G4" s="1039"/>
      <c r="H4" s="1039"/>
      <c r="I4" s="1039"/>
      <c r="J4" s="1039"/>
      <c r="K4" s="1039"/>
      <c r="L4" s="1039" t="s">
        <v>712</v>
      </c>
      <c r="M4" s="1039"/>
      <c r="N4" s="1039"/>
      <c r="O4" s="1039"/>
      <c r="P4" s="1039"/>
      <c r="Q4" s="1039" t="s">
        <v>711</v>
      </c>
      <c r="R4" s="1039"/>
      <c r="S4" s="1039"/>
      <c r="T4" s="1039"/>
      <c r="U4" s="1039"/>
      <c r="V4" s="1039"/>
      <c r="W4" s="1039"/>
      <c r="X4" s="1039" t="s">
        <v>712</v>
      </c>
      <c r="Y4" s="1039"/>
      <c r="Z4" s="1039"/>
      <c r="AA4" s="1039"/>
      <c r="AB4" s="1039"/>
      <c r="AD4" s="675"/>
      <c r="AE4" s="675"/>
      <c r="AF4" s="1037"/>
      <c r="AG4" s="1047"/>
      <c r="AH4" s="1047"/>
      <c r="AI4" s="1047"/>
      <c r="AJ4" s="1047"/>
      <c r="AK4" s="1047"/>
      <c r="AL4" s="1047"/>
      <c r="AM4" s="1047"/>
      <c r="AN4" s="1047"/>
      <c r="AO4" s="1047"/>
      <c r="AP4" s="1047"/>
      <c r="AQ4" s="1047"/>
      <c r="AR4" s="1047"/>
      <c r="AS4" s="1054"/>
      <c r="AT4" s="1055"/>
      <c r="AU4" s="1055"/>
      <c r="AV4" s="1056"/>
      <c r="AW4" s="1066"/>
      <c r="AX4" s="1067"/>
      <c r="AY4" s="1067"/>
      <c r="AZ4" s="1067"/>
      <c r="BA4" s="1067"/>
    </row>
    <row r="5" spans="1:53" s="551" customFormat="1" ht="25.2" customHeight="1">
      <c r="A5" s="1039"/>
      <c r="B5" s="1039"/>
      <c r="C5" s="1028"/>
      <c r="D5" s="1028"/>
      <c r="E5" s="1034" t="s">
        <v>42</v>
      </c>
      <c r="F5" s="1032" t="s">
        <v>713</v>
      </c>
      <c r="G5" s="1027" t="s">
        <v>714</v>
      </c>
      <c r="H5" s="1030" t="s">
        <v>170</v>
      </c>
      <c r="I5" s="1031"/>
      <c r="J5" s="1030" t="s">
        <v>171</v>
      </c>
      <c r="K5" s="1031"/>
      <c r="L5" s="1030" t="s">
        <v>170</v>
      </c>
      <c r="M5" s="1031"/>
      <c r="N5" s="1030" t="s">
        <v>171</v>
      </c>
      <c r="O5" s="1031"/>
      <c r="P5" s="1027" t="s">
        <v>766</v>
      </c>
      <c r="Q5" s="1034" t="s">
        <v>42</v>
      </c>
      <c r="R5" s="1032" t="s">
        <v>713</v>
      </c>
      <c r="S5" s="1027" t="s">
        <v>714</v>
      </c>
      <c r="T5" s="1030" t="s">
        <v>170</v>
      </c>
      <c r="U5" s="1031"/>
      <c r="V5" s="1030" t="s">
        <v>171</v>
      </c>
      <c r="W5" s="1031"/>
      <c r="X5" s="1030" t="s">
        <v>170</v>
      </c>
      <c r="Y5" s="1031"/>
      <c r="Z5" s="1030" t="s">
        <v>171</v>
      </c>
      <c r="AA5" s="1031"/>
      <c r="AB5" s="1027" t="s">
        <v>766</v>
      </c>
      <c r="AD5" s="675" t="s">
        <v>126</v>
      </c>
      <c r="AE5" s="675" t="s">
        <v>657</v>
      </c>
      <c r="AF5" s="1037"/>
      <c r="AG5" s="1047"/>
      <c r="AH5" s="1047"/>
      <c r="AI5" s="1047"/>
      <c r="AJ5" s="1047"/>
      <c r="AK5" s="1047"/>
      <c r="AL5" s="1047"/>
      <c r="AM5" s="1047"/>
      <c r="AN5" s="1047"/>
      <c r="AO5" s="1047"/>
      <c r="AP5" s="1047"/>
      <c r="AQ5" s="1047"/>
      <c r="AR5" s="1047"/>
      <c r="AS5" s="1057"/>
      <c r="AT5" s="1058"/>
      <c r="AU5" s="1058"/>
      <c r="AV5" s="1059"/>
      <c r="AW5" s="1066"/>
      <c r="AX5" s="1067"/>
      <c r="AY5" s="1067"/>
      <c r="AZ5" s="1067"/>
      <c r="BA5" s="1067"/>
    </row>
    <row r="6" spans="1:53" s="551" customFormat="1" ht="25.2" customHeight="1">
      <c r="A6" s="1039"/>
      <c r="B6" s="1039"/>
      <c r="C6" s="1028"/>
      <c r="D6" s="1028"/>
      <c r="E6" s="1035"/>
      <c r="F6" s="1033"/>
      <c r="G6" s="1029"/>
      <c r="H6" s="553" t="s">
        <v>713</v>
      </c>
      <c r="I6" s="553" t="s">
        <v>714</v>
      </c>
      <c r="J6" s="553" t="s">
        <v>713</v>
      </c>
      <c r="K6" s="553" t="s">
        <v>714</v>
      </c>
      <c r="L6" s="1027" t="s">
        <v>713</v>
      </c>
      <c r="M6" s="1027" t="s">
        <v>714</v>
      </c>
      <c r="N6" s="1027" t="s">
        <v>713</v>
      </c>
      <c r="O6" s="1027" t="s">
        <v>714</v>
      </c>
      <c r="P6" s="1029"/>
      <c r="Q6" s="1035"/>
      <c r="R6" s="1033"/>
      <c r="S6" s="1029"/>
      <c r="T6" s="553" t="s">
        <v>713</v>
      </c>
      <c r="U6" s="553" t="s">
        <v>714</v>
      </c>
      <c r="V6" s="553" t="s">
        <v>713</v>
      </c>
      <c r="W6" s="553" t="s">
        <v>714</v>
      </c>
      <c r="X6" s="1027" t="s">
        <v>713</v>
      </c>
      <c r="Y6" s="1027" t="s">
        <v>714</v>
      </c>
      <c r="Z6" s="1027" t="s">
        <v>713</v>
      </c>
      <c r="AA6" s="1027" t="s">
        <v>714</v>
      </c>
      <c r="AB6" s="1029"/>
      <c r="AD6" s="1061">
        <f>'Tỷ lệ HH'!$H$13</f>
        <v>0.4</v>
      </c>
      <c r="AE6" s="1061">
        <f>'Tỷ lệ HH'!$H$14</f>
        <v>0.6</v>
      </c>
      <c r="AF6" s="1037"/>
      <c r="AG6" s="1036" t="s">
        <v>706</v>
      </c>
      <c r="AH6" s="1036" t="s">
        <v>707</v>
      </c>
      <c r="AI6" s="1036" t="s">
        <v>708</v>
      </c>
      <c r="AJ6" s="1036" t="s">
        <v>706</v>
      </c>
      <c r="AK6" s="1036" t="s">
        <v>707</v>
      </c>
      <c r="AL6" s="1036" t="s">
        <v>708</v>
      </c>
      <c r="AM6" s="1036" t="s">
        <v>706</v>
      </c>
      <c r="AN6" s="1036" t="s">
        <v>707</v>
      </c>
      <c r="AO6" s="1036" t="s">
        <v>708</v>
      </c>
      <c r="AP6" s="1036" t="s">
        <v>706</v>
      </c>
      <c r="AQ6" s="1036" t="s">
        <v>707</v>
      </c>
      <c r="AR6" s="1036" t="s">
        <v>708</v>
      </c>
      <c r="AS6" s="1036" t="s">
        <v>706</v>
      </c>
      <c r="AT6" s="1036" t="s">
        <v>707</v>
      </c>
      <c r="AU6" s="1036" t="s">
        <v>708</v>
      </c>
      <c r="AV6" s="1036" t="s">
        <v>42</v>
      </c>
      <c r="AW6" s="1064" t="s">
        <v>875</v>
      </c>
      <c r="AX6" s="1064" t="s">
        <v>876</v>
      </c>
      <c r="AY6" s="1064" t="s">
        <v>877</v>
      </c>
      <c r="AZ6" s="1064" t="s">
        <v>878</v>
      </c>
      <c r="BA6" s="1064" t="s">
        <v>879</v>
      </c>
    </row>
    <row r="7" spans="1:53" s="551" customFormat="1" ht="19.95" customHeight="1">
      <c r="A7" s="1039"/>
      <c r="B7" s="1039"/>
      <c r="C7" s="1029"/>
      <c r="D7" s="1029"/>
      <c r="E7" s="653">
        <v>1</v>
      </c>
      <c r="F7" s="554">
        <f>'Tỷ lệ HH'!$D$29+'Tỷ lệ HH'!$F$29</f>
        <v>0.64</v>
      </c>
      <c r="G7" s="554">
        <f>E7-F7</f>
        <v>0.36</v>
      </c>
      <c r="H7" s="1041">
        <f>'Tỷ lệ HH'!$I$29</f>
        <v>0.25</v>
      </c>
      <c r="I7" s="1042"/>
      <c r="J7" s="1041">
        <f>'Tỷ lệ HH'!$J$29</f>
        <v>0.75</v>
      </c>
      <c r="K7" s="1042"/>
      <c r="L7" s="1029"/>
      <c r="M7" s="1029"/>
      <c r="N7" s="1029"/>
      <c r="O7" s="1029"/>
      <c r="P7" s="651">
        <f>'Tỷ lệ HH'!$F$29</f>
        <v>1.4999999999999999E-2</v>
      </c>
      <c r="Q7" s="653">
        <v>1</v>
      </c>
      <c r="R7" s="554">
        <f>'Tỷ lệ HH'!$D$29+'Tỷ lệ HH'!$F$29</f>
        <v>0.64</v>
      </c>
      <c r="S7" s="554">
        <f>Q7-R7</f>
        <v>0.36</v>
      </c>
      <c r="T7" s="1041">
        <f>'Tỷ lệ HH'!$I$29</f>
        <v>0.25</v>
      </c>
      <c r="U7" s="1042"/>
      <c r="V7" s="1041">
        <f>'Tỷ lệ HH'!$J$29</f>
        <v>0.75</v>
      </c>
      <c r="W7" s="1042"/>
      <c r="X7" s="1029"/>
      <c r="Y7" s="1029"/>
      <c r="Z7" s="1029"/>
      <c r="AA7" s="1029"/>
      <c r="AB7" s="651">
        <f>'Tỷ lệ HH'!$F$29</f>
        <v>1.4999999999999999E-2</v>
      </c>
      <c r="AD7" s="1062"/>
      <c r="AE7" s="1062"/>
      <c r="AF7" s="1038"/>
      <c r="AG7" s="1038"/>
      <c r="AH7" s="1038"/>
      <c r="AI7" s="1038"/>
      <c r="AJ7" s="1038"/>
      <c r="AK7" s="1038"/>
      <c r="AL7" s="1038"/>
      <c r="AM7" s="1038"/>
      <c r="AN7" s="1038"/>
      <c r="AO7" s="1038"/>
      <c r="AP7" s="1038"/>
      <c r="AQ7" s="1038"/>
      <c r="AR7" s="1038"/>
      <c r="AS7" s="1038"/>
      <c r="AT7" s="1038"/>
      <c r="AU7" s="1038"/>
      <c r="AV7" s="1038"/>
      <c r="AW7" s="1065"/>
      <c r="AX7" s="1065"/>
      <c r="AY7" s="1065"/>
      <c r="AZ7" s="1065"/>
      <c r="BA7" s="1065"/>
    </row>
    <row r="8" spans="1:53" ht="19.95" customHeight="1">
      <c r="A8" s="578">
        <v>1</v>
      </c>
      <c r="B8" s="578">
        <f>'4.DThu'!B5</f>
        <v>2022</v>
      </c>
      <c r="C8" s="650">
        <f>D8/$D$37</f>
        <v>4.8144444444444441E-3</v>
      </c>
      <c r="D8" s="579">
        <v>4333</v>
      </c>
      <c r="E8" s="654">
        <f>D8*$AD$1</f>
        <v>1733.2</v>
      </c>
      <c r="F8" s="555"/>
      <c r="G8" s="555"/>
      <c r="H8" s="555"/>
      <c r="I8" s="555"/>
      <c r="J8" s="555"/>
      <c r="K8" s="555"/>
      <c r="L8" s="555"/>
      <c r="M8" s="555"/>
      <c r="N8" s="555"/>
      <c r="O8" s="555"/>
      <c r="P8" s="555"/>
      <c r="Q8" s="654">
        <f>D8-E8</f>
        <v>2599.8000000000002</v>
      </c>
      <c r="R8" s="555"/>
      <c r="S8" s="555"/>
      <c r="T8" s="555"/>
      <c r="U8" s="555"/>
      <c r="V8" s="555"/>
      <c r="W8" s="555"/>
      <c r="X8" s="555"/>
      <c r="Y8" s="555"/>
      <c r="Z8" s="555"/>
      <c r="AA8" s="555"/>
      <c r="AB8" s="555"/>
      <c r="AD8" s="555"/>
      <c r="AE8" s="555"/>
      <c r="AF8" s="555"/>
      <c r="AG8" s="114"/>
      <c r="AH8" s="114"/>
      <c r="AI8" s="114"/>
      <c r="AJ8" s="114"/>
      <c r="AK8" s="114"/>
      <c r="AL8" s="114"/>
      <c r="AM8" s="114"/>
      <c r="AN8" s="114"/>
      <c r="AO8" s="546"/>
      <c r="AP8" s="114"/>
      <c r="AQ8" s="114"/>
      <c r="AR8" s="546"/>
      <c r="AS8" s="670"/>
      <c r="AT8" s="670"/>
      <c r="AU8" s="670"/>
      <c r="AV8" s="670">
        <f>SUM(AS8:AU8)</f>
        <v>0</v>
      </c>
    </row>
    <row r="9" spans="1:53" ht="19.95" customHeight="1">
      <c r="A9" s="556">
        <f t="shared" ref="A9:B24" si="0">+A8+1</f>
        <v>2</v>
      </c>
      <c r="B9" s="556">
        <f t="shared" si="0"/>
        <v>2023</v>
      </c>
      <c r="C9" s="545">
        <f t="shared" ref="C9:C37" si="1">D9/$D$37</f>
        <v>0.10195333333333334</v>
      </c>
      <c r="D9" s="557">
        <v>91758</v>
      </c>
      <c r="E9" s="655">
        <f t="shared" ref="E9:E37" si="2">D9*$AD$1</f>
        <v>36703.200000000004</v>
      </c>
      <c r="F9" s="573"/>
      <c r="G9" s="573"/>
      <c r="H9" s="573"/>
      <c r="I9" s="573"/>
      <c r="J9" s="573"/>
      <c r="K9" s="573"/>
      <c r="L9" s="573"/>
      <c r="M9" s="573"/>
      <c r="N9" s="573"/>
      <c r="O9" s="573"/>
      <c r="P9" s="573"/>
      <c r="Q9" s="655">
        <f t="shared" ref="Q9:Q37" si="3">D9-E9</f>
        <v>55054.799999999996</v>
      </c>
      <c r="R9" s="573"/>
      <c r="S9" s="573"/>
      <c r="T9" s="573"/>
      <c r="U9" s="573"/>
      <c r="V9" s="573"/>
      <c r="W9" s="573"/>
      <c r="X9" s="573"/>
      <c r="Y9" s="573"/>
      <c r="Z9" s="573"/>
      <c r="AA9" s="573"/>
      <c r="AB9" s="573"/>
      <c r="AD9" s="573"/>
      <c r="AE9" s="573"/>
      <c r="AF9" s="573"/>
      <c r="AG9" s="118"/>
      <c r="AH9" s="118"/>
      <c r="AI9" s="118"/>
      <c r="AJ9" s="118"/>
      <c r="AK9" s="118"/>
      <c r="AL9" s="118"/>
      <c r="AM9" s="118"/>
      <c r="AN9" s="118"/>
      <c r="AO9" s="547"/>
      <c r="AP9" s="118"/>
      <c r="AQ9" s="118"/>
      <c r="AR9" s="547"/>
      <c r="AS9" s="115"/>
      <c r="AT9" s="115"/>
      <c r="AU9" s="115"/>
      <c r="AV9" s="115">
        <f t="shared" ref="AV9:AV36" si="4">SUM(AS9:AU9)</f>
        <v>0</v>
      </c>
    </row>
    <row r="10" spans="1:53" ht="19.95" customHeight="1">
      <c r="A10" s="556">
        <f t="shared" si="0"/>
        <v>3</v>
      </c>
      <c r="B10" s="556">
        <f t="shared" si="0"/>
        <v>2024</v>
      </c>
      <c r="C10" s="545">
        <f t="shared" si="1"/>
        <v>0.17066111111111112</v>
      </c>
      <c r="D10" s="557">
        <v>153595</v>
      </c>
      <c r="E10" s="655">
        <f t="shared" si="2"/>
        <v>61438</v>
      </c>
      <c r="F10" s="573"/>
      <c r="G10" s="573"/>
      <c r="H10" s="573"/>
      <c r="I10" s="573"/>
      <c r="J10" s="573"/>
      <c r="K10" s="573"/>
      <c r="L10" s="573"/>
      <c r="M10" s="573"/>
      <c r="N10" s="573"/>
      <c r="O10" s="573"/>
      <c r="P10" s="573"/>
      <c r="Q10" s="655">
        <f t="shared" si="3"/>
        <v>92157</v>
      </c>
      <c r="R10" s="573"/>
      <c r="S10" s="573"/>
      <c r="T10" s="573"/>
      <c r="U10" s="573"/>
      <c r="V10" s="573"/>
      <c r="W10" s="573"/>
      <c r="X10" s="573"/>
      <c r="Y10" s="573"/>
      <c r="Z10" s="573"/>
      <c r="AA10" s="573"/>
      <c r="AB10" s="573"/>
      <c r="AD10" s="573"/>
      <c r="AE10" s="573"/>
      <c r="AF10" s="573"/>
      <c r="AG10" s="118"/>
      <c r="AH10" s="118"/>
      <c r="AI10" s="118"/>
      <c r="AJ10" s="118"/>
      <c r="AK10" s="118"/>
      <c r="AL10" s="118"/>
      <c r="AM10" s="118"/>
      <c r="AN10" s="118"/>
      <c r="AO10" s="547"/>
      <c r="AP10" s="118"/>
      <c r="AQ10" s="118"/>
      <c r="AR10" s="547"/>
      <c r="AS10" s="115"/>
      <c r="AT10" s="115"/>
      <c r="AU10" s="115"/>
      <c r="AV10" s="115">
        <f t="shared" si="4"/>
        <v>0</v>
      </c>
    </row>
    <row r="11" spans="1:53" ht="19.95" customHeight="1">
      <c r="A11" s="556">
        <f t="shared" si="0"/>
        <v>4</v>
      </c>
      <c r="B11" s="556">
        <f t="shared" si="0"/>
        <v>2025</v>
      </c>
      <c r="C11" s="545">
        <f t="shared" si="1"/>
        <v>0.21407555555555555</v>
      </c>
      <c r="D11" s="557">
        <v>192668</v>
      </c>
      <c r="E11" s="655">
        <f t="shared" si="2"/>
        <v>77067.199999999997</v>
      </c>
      <c r="F11" s="573"/>
      <c r="G11" s="573"/>
      <c r="H11" s="573"/>
      <c r="I11" s="573"/>
      <c r="J11" s="573"/>
      <c r="K11" s="573"/>
      <c r="L11" s="573"/>
      <c r="M11" s="573"/>
      <c r="N11" s="573"/>
      <c r="O11" s="573"/>
      <c r="P11" s="573"/>
      <c r="Q11" s="655">
        <f t="shared" si="3"/>
        <v>115600.8</v>
      </c>
      <c r="R11" s="573"/>
      <c r="S11" s="573"/>
      <c r="T11" s="573"/>
      <c r="U11" s="573"/>
      <c r="V11" s="573"/>
      <c r="W11" s="573"/>
      <c r="X11" s="573"/>
      <c r="Y11" s="573"/>
      <c r="Z11" s="573"/>
      <c r="AA11" s="573"/>
      <c r="AB11" s="573"/>
      <c r="AD11" s="573"/>
      <c r="AE11" s="573"/>
      <c r="AF11" s="573"/>
      <c r="AG11" s="118"/>
      <c r="AH11" s="118"/>
      <c r="AI11" s="118"/>
      <c r="AJ11" s="118"/>
      <c r="AK11" s="118"/>
      <c r="AL11" s="118"/>
      <c r="AM11" s="118"/>
      <c r="AN11" s="118"/>
      <c r="AO11" s="547"/>
      <c r="AP11" s="118"/>
      <c r="AQ11" s="118"/>
      <c r="AR11" s="547"/>
      <c r="AS11" s="115"/>
      <c r="AT11" s="115"/>
      <c r="AU11" s="115"/>
      <c r="AV11" s="115">
        <f t="shared" si="4"/>
        <v>0</v>
      </c>
    </row>
    <row r="12" spans="1:53" ht="19.95" customHeight="1">
      <c r="A12" s="556">
        <f t="shared" si="0"/>
        <v>5</v>
      </c>
      <c r="B12" s="556">
        <f t="shared" si="0"/>
        <v>2026</v>
      </c>
      <c r="C12" s="545">
        <f t="shared" si="1"/>
        <v>0.25555555555555554</v>
      </c>
      <c r="D12" s="557">
        <v>230000</v>
      </c>
      <c r="E12" s="655">
        <f t="shared" si="2"/>
        <v>92000</v>
      </c>
      <c r="F12" s="573">
        <f t="shared" ref="F12" si="5">E12*$F$7</f>
        <v>58880</v>
      </c>
      <c r="G12" s="573">
        <f t="shared" ref="G12" si="6">E12*$G$7</f>
        <v>33120</v>
      </c>
      <c r="H12" s="573">
        <f t="shared" ref="H12" si="7">F12*$H$7</f>
        <v>14720</v>
      </c>
      <c r="I12" s="573">
        <f t="shared" ref="I12" si="8">G12*$H$7</f>
        <v>8280</v>
      </c>
      <c r="J12" s="573">
        <f t="shared" ref="J12" si="9">F12*$J$7</f>
        <v>44160</v>
      </c>
      <c r="K12" s="573">
        <f t="shared" ref="K12" si="10">G12*$J$7</f>
        <v>24840</v>
      </c>
      <c r="L12" s="573">
        <f t="shared" ref="L12:L37" si="11">H12</f>
        <v>14720</v>
      </c>
      <c r="M12" s="573">
        <f t="shared" ref="M12:M37" si="12">I12</f>
        <v>8280</v>
      </c>
      <c r="N12" s="573">
        <f t="shared" ref="N12:N37" si="13">J12/2</f>
        <v>22080</v>
      </c>
      <c r="O12" s="573">
        <f t="shared" ref="O12:O37" si="14">K12/2</f>
        <v>12420</v>
      </c>
      <c r="P12" s="573">
        <f t="shared" ref="P12:P37" si="15">$P$7*E12/2</f>
        <v>690</v>
      </c>
      <c r="Q12" s="655">
        <f t="shared" si="3"/>
        <v>138000</v>
      </c>
      <c r="R12" s="573">
        <f t="shared" ref="R12:R37" si="16">Q12*$F$7</f>
        <v>88320</v>
      </c>
      <c r="S12" s="573">
        <f t="shared" ref="S12:S37" si="17">Q12*$G$7</f>
        <v>49680</v>
      </c>
      <c r="T12" s="573">
        <f t="shared" ref="T12:T37" si="18">R12*$H$7</f>
        <v>22080</v>
      </c>
      <c r="U12" s="573">
        <f t="shared" ref="U12:U37" si="19">S12*$H$7</f>
        <v>12420</v>
      </c>
      <c r="V12" s="573">
        <f t="shared" ref="V12:V37" si="20">R12*$J$7</f>
        <v>66240</v>
      </c>
      <c r="W12" s="573">
        <f t="shared" ref="W12:W37" si="21">S12*$J$7</f>
        <v>37260</v>
      </c>
      <c r="X12" s="573">
        <f t="shared" ref="X12:X37" si="22">T12</f>
        <v>22080</v>
      </c>
      <c r="Y12" s="573">
        <f t="shared" ref="Y12:Y37" si="23">U12</f>
        <v>12420</v>
      </c>
      <c r="Z12" s="573">
        <f t="shared" ref="Z12:Z37" si="24">V12/2</f>
        <v>33120</v>
      </c>
      <c r="AA12" s="573">
        <f t="shared" ref="AA12:AA37" si="25">W12/2</f>
        <v>18630</v>
      </c>
      <c r="AB12" s="573">
        <f t="shared" ref="AB12:AB37" si="26">$P$7*Q12/2</f>
        <v>1035</v>
      </c>
      <c r="AD12" s="573">
        <f>'4.3.DT-20"'!AS13+'4.4.DT-40"'!AS13</f>
        <v>60542606.519999996</v>
      </c>
      <c r="AE12" s="573">
        <f>'4.3.DT-20"'!AT13+'4.4.DT-40"'!AT13</f>
        <v>26337990</v>
      </c>
      <c r="AF12" s="573">
        <f>ROUND(((L12+M12+X12+Y12)/2+(N12+O12+Z12+AA12))/2,0)</f>
        <v>57500</v>
      </c>
      <c r="AG12" s="118">
        <f t="shared" ref="AG12:AG37" si="27">ROUND(D12/$AF$42,0)</f>
        <v>2</v>
      </c>
      <c r="AH12" s="118">
        <f t="shared" ref="AH12:AH37" si="28">ROUND(D12/$AF$43,0)</f>
        <v>3</v>
      </c>
      <c r="AI12" s="118">
        <f t="shared" ref="AI12:AI37" si="29">ROUND(D12/$AF$44,0)</f>
        <v>8</v>
      </c>
      <c r="AJ12" s="117"/>
      <c r="AK12" s="117">
        <f>'2.TMĐT-GĐ1'!$M$51</f>
        <v>1</v>
      </c>
      <c r="AL12" s="117">
        <f>'2.TMĐT-GĐ1'!$M$52</f>
        <v>5</v>
      </c>
      <c r="AM12" s="545">
        <f t="shared" ref="AM12:AM37" si="30">ROUND(AJ12/AG12,2)</f>
        <v>0</v>
      </c>
      <c r="AN12" s="545">
        <f t="shared" ref="AN12:AN37" si="31">ROUND(AK12/AH12,2)</f>
        <v>0.33</v>
      </c>
      <c r="AO12" s="545">
        <f t="shared" ref="AO12:AO37" si="32">ROUND(AL12/AI12,2)</f>
        <v>0.63</v>
      </c>
      <c r="AP12" s="545">
        <f>100%-AM12</f>
        <v>1</v>
      </c>
      <c r="AQ12" s="545">
        <f t="shared" ref="AQ12" si="33">100%-AN12</f>
        <v>0.66999999999999993</v>
      </c>
      <c r="AR12" s="545">
        <f t="shared" ref="AR12" si="34">100%-AO12</f>
        <v>0.37</v>
      </c>
      <c r="AS12" s="115">
        <f>ROUND((AD12*$AG$42+AE12*$AH$42)*AP12,0)*1.2</f>
        <v>29823992.399999999</v>
      </c>
      <c r="AT12" s="115">
        <f>ROUND(((L12+X12)*$AI$43+(M12+Y12)*$AK$43+(N12+Z12)*$AJ$43+(O12+AA12)*$AL$43)*AQ12,0)</f>
        <v>12397345</v>
      </c>
      <c r="AU12" s="115">
        <f t="shared" ref="AU12:AU14" si="35">AF12*$AM$44*AR12</f>
        <v>3191250</v>
      </c>
      <c r="AV12" s="115">
        <f t="shared" ref="AV12" si="36">SUM(AS12:AU12)</f>
        <v>45412587.399999999</v>
      </c>
      <c r="AW12" s="753">
        <f t="shared" ref="AW12:AW37" si="37">SUM(L12:O12)+SUM(X12:AA12)</f>
        <v>143750</v>
      </c>
      <c r="AX12" s="753">
        <f t="shared" ref="AX12:AX14" si="38">AW12/2</f>
        <v>71875</v>
      </c>
      <c r="AY12" s="753">
        <f t="shared" ref="AY12:AY14" si="39">AW12*$F$7</f>
        <v>92000</v>
      </c>
      <c r="AZ12" s="753">
        <f t="shared" ref="AZ12:AZ14" si="40">AW12-AY12</f>
        <v>51750</v>
      </c>
      <c r="BA12" s="754">
        <f>AW12*$AG$47+AX12*$AG$48+AY12*$AG$49+AZ12*$AG$50</f>
        <v>7844581.25</v>
      </c>
    </row>
    <row r="13" spans="1:53" ht="19.95" customHeight="1">
      <c r="A13" s="556">
        <f t="shared" si="0"/>
        <v>6</v>
      </c>
      <c r="B13" s="556">
        <f t="shared" si="0"/>
        <v>2027</v>
      </c>
      <c r="C13" s="545">
        <f t="shared" si="1"/>
        <v>0.28888888888888886</v>
      </c>
      <c r="D13" s="557">
        <v>260000</v>
      </c>
      <c r="E13" s="655">
        <f t="shared" si="2"/>
        <v>104000</v>
      </c>
      <c r="F13" s="573">
        <f t="shared" ref="F13:F37" si="41">E13*$F$7</f>
        <v>66560</v>
      </c>
      <c r="G13" s="573">
        <f t="shared" ref="G13:G37" si="42">E13*$G$7</f>
        <v>37440</v>
      </c>
      <c r="H13" s="573">
        <f t="shared" ref="H13:H37" si="43">F13*$H$7</f>
        <v>16640</v>
      </c>
      <c r="I13" s="573">
        <f t="shared" ref="I13:I37" si="44">G13*$H$7</f>
        <v>9360</v>
      </c>
      <c r="J13" s="573">
        <f t="shared" ref="J13:J37" si="45">F13*$J$7</f>
        <v>49920</v>
      </c>
      <c r="K13" s="573">
        <f t="shared" ref="K13:K37" si="46">G13*$J$7</f>
        <v>28080</v>
      </c>
      <c r="L13" s="573">
        <f t="shared" si="11"/>
        <v>16640</v>
      </c>
      <c r="M13" s="573">
        <f t="shared" si="12"/>
        <v>9360</v>
      </c>
      <c r="N13" s="573">
        <f t="shared" si="13"/>
        <v>24960</v>
      </c>
      <c r="O13" s="573">
        <f t="shared" si="14"/>
        <v>14040</v>
      </c>
      <c r="P13" s="573">
        <f t="shared" si="15"/>
        <v>780</v>
      </c>
      <c r="Q13" s="655">
        <f t="shared" si="3"/>
        <v>156000</v>
      </c>
      <c r="R13" s="573">
        <f t="shared" si="16"/>
        <v>99840</v>
      </c>
      <c r="S13" s="573">
        <f t="shared" si="17"/>
        <v>56160</v>
      </c>
      <c r="T13" s="573">
        <f t="shared" si="18"/>
        <v>24960</v>
      </c>
      <c r="U13" s="573">
        <f t="shared" si="19"/>
        <v>14040</v>
      </c>
      <c r="V13" s="573">
        <f t="shared" si="20"/>
        <v>74880</v>
      </c>
      <c r="W13" s="573">
        <f t="shared" si="21"/>
        <v>42120</v>
      </c>
      <c r="X13" s="573">
        <f t="shared" si="22"/>
        <v>24960</v>
      </c>
      <c r="Y13" s="573">
        <f t="shared" si="23"/>
        <v>14040</v>
      </c>
      <c r="Z13" s="573">
        <f t="shared" si="24"/>
        <v>37440</v>
      </c>
      <c r="AA13" s="573">
        <f t="shared" si="25"/>
        <v>21060</v>
      </c>
      <c r="AB13" s="573">
        <f t="shared" si="26"/>
        <v>1170</v>
      </c>
      <c r="AD13" s="573">
        <f>'4.3.DT-20"'!AS14+'4.4.DT-40"'!AS14</f>
        <v>68439468.24000001</v>
      </c>
      <c r="AE13" s="573">
        <f>'4.3.DT-20"'!AT14+'4.4.DT-40"'!AT14</f>
        <v>29773380</v>
      </c>
      <c r="AF13" s="573">
        <f t="shared" ref="AF13:AF37" si="47">ROUND(((L13+M13+X13+Y13)/2+(N13+O13+Z13+AA13))/2,0)</f>
        <v>65000</v>
      </c>
      <c r="AG13" s="118">
        <v>2</v>
      </c>
      <c r="AH13" s="118">
        <f t="shared" si="28"/>
        <v>3</v>
      </c>
      <c r="AI13" s="118">
        <v>15</v>
      </c>
      <c r="AJ13" s="117">
        <v>0</v>
      </c>
      <c r="AK13" s="117">
        <f>'2.TMĐT-GĐ1'!$M$51</f>
        <v>1</v>
      </c>
      <c r="AL13" s="117">
        <f>'2.TMĐT-GĐ1'!$M$52</f>
        <v>5</v>
      </c>
      <c r="AM13" s="545">
        <f t="shared" si="30"/>
        <v>0</v>
      </c>
      <c r="AN13" s="545">
        <f t="shared" si="31"/>
        <v>0.33</v>
      </c>
      <c r="AO13" s="545">
        <f t="shared" si="32"/>
        <v>0.33</v>
      </c>
      <c r="AP13" s="545">
        <f>100%-AM13</f>
        <v>1</v>
      </c>
      <c r="AQ13" s="545">
        <f t="shared" ref="AQ13:AR28" si="48">100%-AN13</f>
        <v>0.66999999999999993</v>
      </c>
      <c r="AR13" s="545">
        <f t="shared" si="48"/>
        <v>0.66999999999999993</v>
      </c>
      <c r="AS13" s="115">
        <f t="shared" ref="AS13:AS19" si="49">ROUND((AD13*$AG$42+AE13*$AH$42)*AP13,0)*1.2</f>
        <v>33714078</v>
      </c>
      <c r="AT13" s="115">
        <f>ROUND(((L13+X13)*$AI$43+(M13+Y13)*$AK$43+(N13+Z13)*$AJ$43+(O13+AA13)*$AL$43)*AQ13,0)</f>
        <v>14014390</v>
      </c>
      <c r="AU13" s="115">
        <f t="shared" si="35"/>
        <v>6532499.9999999991</v>
      </c>
      <c r="AV13" s="115">
        <f t="shared" si="4"/>
        <v>54260968</v>
      </c>
      <c r="AW13" s="753">
        <f t="shared" si="37"/>
        <v>162500</v>
      </c>
      <c r="AX13" s="753">
        <f t="shared" si="38"/>
        <v>81250</v>
      </c>
      <c r="AY13" s="753">
        <f t="shared" si="39"/>
        <v>104000</v>
      </c>
      <c r="AZ13" s="753">
        <f t="shared" si="40"/>
        <v>58500</v>
      </c>
      <c r="BA13" s="754">
        <f t="shared" ref="BA13:BA37" si="50">AW13*$AG$47+AX13*$AG$48+AY13*$AG$49+AZ13*$AG$50</f>
        <v>8867787.5</v>
      </c>
    </row>
    <row r="14" spans="1:53" ht="19.95" customHeight="1">
      <c r="A14" s="556">
        <f t="shared" si="0"/>
        <v>7</v>
      </c>
      <c r="B14" s="556">
        <f t="shared" si="0"/>
        <v>2028</v>
      </c>
      <c r="C14" s="545">
        <f t="shared" si="1"/>
        <v>0.33333333333333331</v>
      </c>
      <c r="D14" s="557">
        <v>300000</v>
      </c>
      <c r="E14" s="655">
        <f t="shared" si="2"/>
        <v>120000</v>
      </c>
      <c r="F14" s="573">
        <f t="shared" si="41"/>
        <v>76800</v>
      </c>
      <c r="G14" s="573">
        <f t="shared" si="42"/>
        <v>43200</v>
      </c>
      <c r="H14" s="573">
        <f t="shared" si="43"/>
        <v>19200</v>
      </c>
      <c r="I14" s="573">
        <f t="shared" si="44"/>
        <v>10800</v>
      </c>
      <c r="J14" s="573">
        <f t="shared" si="45"/>
        <v>57600</v>
      </c>
      <c r="K14" s="573">
        <f t="shared" si="46"/>
        <v>32400</v>
      </c>
      <c r="L14" s="573">
        <f t="shared" si="11"/>
        <v>19200</v>
      </c>
      <c r="M14" s="573">
        <f t="shared" si="12"/>
        <v>10800</v>
      </c>
      <c r="N14" s="573">
        <f t="shared" si="13"/>
        <v>28800</v>
      </c>
      <c r="O14" s="573">
        <f t="shared" si="14"/>
        <v>16200</v>
      </c>
      <c r="P14" s="573">
        <f t="shared" si="15"/>
        <v>900</v>
      </c>
      <c r="Q14" s="655">
        <f t="shared" si="3"/>
        <v>180000</v>
      </c>
      <c r="R14" s="573">
        <f t="shared" si="16"/>
        <v>115200</v>
      </c>
      <c r="S14" s="573">
        <f t="shared" si="17"/>
        <v>64800</v>
      </c>
      <c r="T14" s="573">
        <f t="shared" si="18"/>
        <v>28800</v>
      </c>
      <c r="U14" s="573">
        <f t="shared" si="19"/>
        <v>16200</v>
      </c>
      <c r="V14" s="573">
        <f t="shared" si="20"/>
        <v>86400</v>
      </c>
      <c r="W14" s="573">
        <f t="shared" si="21"/>
        <v>48600</v>
      </c>
      <c r="X14" s="573">
        <f t="shared" si="22"/>
        <v>28800</v>
      </c>
      <c r="Y14" s="573">
        <f t="shared" si="23"/>
        <v>16200</v>
      </c>
      <c r="Z14" s="573">
        <f t="shared" si="24"/>
        <v>43200</v>
      </c>
      <c r="AA14" s="573">
        <f t="shared" si="25"/>
        <v>24300</v>
      </c>
      <c r="AB14" s="573">
        <f t="shared" si="26"/>
        <v>1350</v>
      </c>
      <c r="AD14" s="573">
        <f>'4.3.DT-20"'!AS15+'4.4.DT-40"'!AS15</f>
        <v>78968617.199999988</v>
      </c>
      <c r="AE14" s="573">
        <f>'4.3.DT-20"'!AT15+'4.4.DT-40"'!AT15</f>
        <v>34353900</v>
      </c>
      <c r="AF14" s="573">
        <f t="shared" si="47"/>
        <v>75000</v>
      </c>
      <c r="AG14" s="118">
        <v>3</v>
      </c>
      <c r="AH14" s="118">
        <f t="shared" si="28"/>
        <v>4</v>
      </c>
      <c r="AI14" s="118">
        <f t="shared" si="29"/>
        <v>10</v>
      </c>
      <c r="AJ14" s="117">
        <f>'2.TMĐT-GĐ1'!$M$50</f>
        <v>1</v>
      </c>
      <c r="AK14" s="117">
        <f>'2.TMĐT-GĐ1'!$M$51</f>
        <v>1</v>
      </c>
      <c r="AL14" s="117">
        <f>'2.TMĐT-GĐ1'!$M$52</f>
        <v>5</v>
      </c>
      <c r="AM14" s="545">
        <f t="shared" si="30"/>
        <v>0.33</v>
      </c>
      <c r="AN14" s="545">
        <f t="shared" si="31"/>
        <v>0.25</v>
      </c>
      <c r="AO14" s="545">
        <f t="shared" si="32"/>
        <v>0.5</v>
      </c>
      <c r="AP14" s="545">
        <f>100%-AM14</f>
        <v>0.66999999999999993</v>
      </c>
      <c r="AQ14" s="545">
        <f t="shared" si="48"/>
        <v>0.75</v>
      </c>
      <c r="AR14" s="748">
        <f t="shared" si="48"/>
        <v>0.5</v>
      </c>
      <c r="AS14" s="115">
        <f t="shared" si="49"/>
        <v>26063575.199999999</v>
      </c>
      <c r="AT14" s="115">
        <f>ROUND(((L14+X14)*$AI$43+(M14+Y14)*$AK$43+(N14+Z14)*$AJ$43+(O14+AA14)*$AL$43)*AQ14,0)</f>
        <v>18101250</v>
      </c>
      <c r="AU14" s="115">
        <f t="shared" si="35"/>
        <v>5625000</v>
      </c>
      <c r="AV14" s="115">
        <f t="shared" si="4"/>
        <v>49789825.200000003</v>
      </c>
      <c r="AW14" s="753">
        <f t="shared" si="37"/>
        <v>187500</v>
      </c>
      <c r="AX14" s="753">
        <f t="shared" si="38"/>
        <v>93750</v>
      </c>
      <c r="AY14" s="753">
        <f t="shared" si="39"/>
        <v>120000</v>
      </c>
      <c r="AZ14" s="753">
        <f t="shared" si="40"/>
        <v>67500</v>
      </c>
      <c r="BA14" s="754">
        <f t="shared" si="50"/>
        <v>10232062.5</v>
      </c>
    </row>
    <row r="15" spans="1:53" ht="19.95" customHeight="1">
      <c r="A15" s="556">
        <f t="shared" si="0"/>
        <v>8</v>
      </c>
      <c r="B15" s="556">
        <f t="shared" si="0"/>
        <v>2029</v>
      </c>
      <c r="C15" s="545">
        <f t="shared" si="1"/>
        <v>0.44444444444444442</v>
      </c>
      <c r="D15" s="557">
        <v>400000</v>
      </c>
      <c r="E15" s="655">
        <f t="shared" si="2"/>
        <v>160000</v>
      </c>
      <c r="F15" s="573">
        <f t="shared" si="41"/>
        <v>102400</v>
      </c>
      <c r="G15" s="573">
        <f t="shared" si="42"/>
        <v>57600</v>
      </c>
      <c r="H15" s="573">
        <f t="shared" si="43"/>
        <v>25600</v>
      </c>
      <c r="I15" s="573">
        <f t="shared" si="44"/>
        <v>14400</v>
      </c>
      <c r="J15" s="573">
        <f t="shared" si="45"/>
        <v>76800</v>
      </c>
      <c r="K15" s="573">
        <f t="shared" si="46"/>
        <v>43200</v>
      </c>
      <c r="L15" s="573">
        <f t="shared" si="11"/>
        <v>25600</v>
      </c>
      <c r="M15" s="573">
        <f t="shared" si="12"/>
        <v>14400</v>
      </c>
      <c r="N15" s="573">
        <f t="shared" si="13"/>
        <v>38400</v>
      </c>
      <c r="O15" s="573">
        <f t="shared" si="14"/>
        <v>21600</v>
      </c>
      <c r="P15" s="573">
        <f t="shared" si="15"/>
        <v>1200</v>
      </c>
      <c r="Q15" s="655">
        <f t="shared" si="3"/>
        <v>240000</v>
      </c>
      <c r="R15" s="573">
        <f t="shared" si="16"/>
        <v>153600</v>
      </c>
      <c r="S15" s="573">
        <f t="shared" si="17"/>
        <v>86400</v>
      </c>
      <c r="T15" s="573">
        <f t="shared" si="18"/>
        <v>38400</v>
      </c>
      <c r="U15" s="573">
        <f t="shared" si="19"/>
        <v>21600</v>
      </c>
      <c r="V15" s="573">
        <f t="shared" si="20"/>
        <v>115200</v>
      </c>
      <c r="W15" s="573">
        <f t="shared" si="21"/>
        <v>64800</v>
      </c>
      <c r="X15" s="573">
        <f t="shared" si="22"/>
        <v>38400</v>
      </c>
      <c r="Y15" s="573">
        <f t="shared" si="23"/>
        <v>21600</v>
      </c>
      <c r="Z15" s="573">
        <f t="shared" si="24"/>
        <v>57600</v>
      </c>
      <c r="AA15" s="573">
        <f t="shared" si="25"/>
        <v>32400</v>
      </c>
      <c r="AB15" s="573">
        <f t="shared" si="26"/>
        <v>1800</v>
      </c>
      <c r="AD15" s="573">
        <f>'4.3.DT-20"'!AS16+'4.4.DT-40"'!AS16</f>
        <v>105291489.59999999</v>
      </c>
      <c r="AE15" s="573">
        <f>'4.3.DT-20"'!AT16+'4.4.DT-40"'!AT16</f>
        <v>45805200</v>
      </c>
      <c r="AF15" s="573">
        <f t="shared" si="47"/>
        <v>100000</v>
      </c>
      <c r="AG15" s="118">
        <f t="shared" si="27"/>
        <v>3</v>
      </c>
      <c r="AH15" s="118">
        <f t="shared" si="28"/>
        <v>5</v>
      </c>
      <c r="AI15" s="118">
        <f t="shared" si="29"/>
        <v>13</v>
      </c>
      <c r="AJ15" s="117">
        <f>'2.TMĐT-GĐ1'!$M$50+'3.TMĐT-GĐ2'!$D$20</f>
        <v>5</v>
      </c>
      <c r="AK15" s="117">
        <f>'2.TMĐT-GĐ1'!$M$51+'3.TMĐT-GĐ2'!$D$21</f>
        <v>9</v>
      </c>
      <c r="AL15" s="117">
        <f>'2.TMĐT-GĐ1'!$M$52+'3.TMĐT-GĐ2'!$D$22</f>
        <v>25</v>
      </c>
      <c r="AM15" s="545">
        <f t="shared" si="30"/>
        <v>1.67</v>
      </c>
      <c r="AN15" s="545">
        <f t="shared" si="31"/>
        <v>1.8</v>
      </c>
      <c r="AO15" s="545">
        <f t="shared" si="32"/>
        <v>1.92</v>
      </c>
      <c r="AP15" s="749">
        <f>100%-AM15</f>
        <v>-0.66999999999999993</v>
      </c>
      <c r="AQ15" s="743">
        <f t="shared" si="48"/>
        <v>-0.8</v>
      </c>
      <c r="AR15" s="750">
        <f t="shared" si="48"/>
        <v>-0.91999999999999993</v>
      </c>
      <c r="AS15" s="775"/>
      <c r="AT15" s="751"/>
      <c r="AU15" s="776"/>
      <c r="AV15" s="115">
        <f t="shared" si="4"/>
        <v>0</v>
      </c>
      <c r="AW15" s="753">
        <f t="shared" si="37"/>
        <v>250000</v>
      </c>
      <c r="AX15" s="753">
        <f>AW15/2</f>
        <v>125000</v>
      </c>
      <c r="AY15" s="753">
        <f>AW15*$F$7</f>
        <v>160000</v>
      </c>
      <c r="AZ15" s="753">
        <f>AW15-AY15</f>
        <v>90000</v>
      </c>
      <c r="BA15" s="754">
        <f t="shared" si="50"/>
        <v>13642750</v>
      </c>
    </row>
    <row r="16" spans="1:53" ht="19.95" customHeight="1">
      <c r="A16" s="556">
        <f t="shared" si="0"/>
        <v>9</v>
      </c>
      <c r="B16" s="556">
        <f t="shared" si="0"/>
        <v>2030</v>
      </c>
      <c r="C16" s="545">
        <f t="shared" si="1"/>
        <v>0.52222222222222225</v>
      </c>
      <c r="D16" s="557">
        <v>470000</v>
      </c>
      <c r="E16" s="655">
        <f t="shared" si="2"/>
        <v>188000</v>
      </c>
      <c r="F16" s="573">
        <f t="shared" si="41"/>
        <v>120320</v>
      </c>
      <c r="G16" s="573">
        <f t="shared" si="42"/>
        <v>67680</v>
      </c>
      <c r="H16" s="573">
        <f t="shared" si="43"/>
        <v>30080</v>
      </c>
      <c r="I16" s="573">
        <f t="shared" si="44"/>
        <v>16920</v>
      </c>
      <c r="J16" s="573">
        <f t="shared" si="45"/>
        <v>90240</v>
      </c>
      <c r="K16" s="573">
        <f t="shared" si="46"/>
        <v>50760</v>
      </c>
      <c r="L16" s="573">
        <f t="shared" si="11"/>
        <v>30080</v>
      </c>
      <c r="M16" s="573">
        <f t="shared" si="12"/>
        <v>16920</v>
      </c>
      <c r="N16" s="573">
        <f t="shared" si="13"/>
        <v>45120</v>
      </c>
      <c r="O16" s="573">
        <f t="shared" si="14"/>
        <v>25380</v>
      </c>
      <c r="P16" s="573">
        <f t="shared" si="15"/>
        <v>1410</v>
      </c>
      <c r="Q16" s="655">
        <f t="shared" si="3"/>
        <v>282000</v>
      </c>
      <c r="R16" s="573">
        <f t="shared" si="16"/>
        <v>180480</v>
      </c>
      <c r="S16" s="573">
        <f t="shared" si="17"/>
        <v>101520</v>
      </c>
      <c r="T16" s="573">
        <f t="shared" si="18"/>
        <v>45120</v>
      </c>
      <c r="U16" s="573">
        <f t="shared" si="19"/>
        <v>25380</v>
      </c>
      <c r="V16" s="573">
        <f t="shared" si="20"/>
        <v>135360</v>
      </c>
      <c r="W16" s="573">
        <f t="shared" si="21"/>
        <v>76140</v>
      </c>
      <c r="X16" s="573">
        <f t="shared" si="22"/>
        <v>45120</v>
      </c>
      <c r="Y16" s="573">
        <f t="shared" si="23"/>
        <v>25380</v>
      </c>
      <c r="Z16" s="573">
        <f t="shared" si="24"/>
        <v>67680</v>
      </c>
      <c r="AA16" s="573">
        <f t="shared" si="25"/>
        <v>38070</v>
      </c>
      <c r="AB16" s="573">
        <f t="shared" si="26"/>
        <v>2115</v>
      </c>
      <c r="AD16" s="573">
        <f>'4.3.DT-20"'!AS17+'4.4.DT-40"'!AS17</f>
        <v>123717500.28</v>
      </c>
      <c r="AE16" s="573">
        <f>'4.3.DT-20"'!AT17+'4.4.DT-40"'!AT17</f>
        <v>53821110</v>
      </c>
      <c r="AF16" s="573">
        <f t="shared" si="47"/>
        <v>117500</v>
      </c>
      <c r="AG16" s="118">
        <f t="shared" si="27"/>
        <v>4</v>
      </c>
      <c r="AH16" s="118">
        <f t="shared" si="28"/>
        <v>6</v>
      </c>
      <c r="AI16" s="118">
        <f t="shared" si="29"/>
        <v>16</v>
      </c>
      <c r="AJ16" s="117">
        <f>'2.TMĐT-GĐ1'!$M$50+'3.TMĐT-GĐ2'!$D$20</f>
        <v>5</v>
      </c>
      <c r="AK16" s="117">
        <f>'2.TMĐT-GĐ1'!$M$51+'3.TMĐT-GĐ2'!$D$21</f>
        <v>9</v>
      </c>
      <c r="AL16" s="117">
        <f>'2.TMĐT-GĐ1'!$M$52+'3.TMĐT-GĐ2'!$D$22</f>
        <v>25</v>
      </c>
      <c r="AM16" s="545">
        <f t="shared" si="30"/>
        <v>1.25</v>
      </c>
      <c r="AN16" s="545">
        <f t="shared" si="31"/>
        <v>1.5</v>
      </c>
      <c r="AO16" s="545">
        <f t="shared" si="32"/>
        <v>1.56</v>
      </c>
      <c r="AP16" s="749">
        <f t="shared" ref="AP16:AR37" si="51">100%-AM16</f>
        <v>-0.25</v>
      </c>
      <c r="AQ16" s="743">
        <f t="shared" si="48"/>
        <v>-0.5</v>
      </c>
      <c r="AR16" s="750">
        <f t="shared" si="48"/>
        <v>-0.56000000000000005</v>
      </c>
      <c r="AS16" s="775"/>
      <c r="AT16" s="751"/>
      <c r="AU16" s="776"/>
      <c r="AV16" s="115">
        <f t="shared" si="4"/>
        <v>0</v>
      </c>
      <c r="AW16" s="753">
        <f t="shared" si="37"/>
        <v>293750</v>
      </c>
      <c r="AX16" s="753">
        <f t="shared" ref="AX16:AX37" si="52">AW16/2</f>
        <v>146875</v>
      </c>
      <c r="AY16" s="753">
        <f t="shared" ref="AY16:AY37" si="53">AW16*$F$7</f>
        <v>188000</v>
      </c>
      <c r="AZ16" s="753">
        <f t="shared" ref="AZ16:AZ37" si="54">AW16-AY16</f>
        <v>105750</v>
      </c>
      <c r="BA16" s="754">
        <f t="shared" si="50"/>
        <v>16030231.25</v>
      </c>
    </row>
    <row r="17" spans="1:53" ht="19.95" customHeight="1">
      <c r="A17" s="556">
        <f t="shared" si="0"/>
        <v>10</v>
      </c>
      <c r="B17" s="556">
        <f t="shared" si="0"/>
        <v>2031</v>
      </c>
      <c r="C17" s="545">
        <f t="shared" si="1"/>
        <v>0.6</v>
      </c>
      <c r="D17" s="557">
        <v>540000</v>
      </c>
      <c r="E17" s="655">
        <f t="shared" si="2"/>
        <v>216000</v>
      </c>
      <c r="F17" s="573">
        <f t="shared" si="41"/>
        <v>138240</v>
      </c>
      <c r="G17" s="573">
        <f t="shared" si="42"/>
        <v>77760</v>
      </c>
      <c r="H17" s="573">
        <f t="shared" si="43"/>
        <v>34560</v>
      </c>
      <c r="I17" s="573">
        <f t="shared" si="44"/>
        <v>19440</v>
      </c>
      <c r="J17" s="573">
        <f t="shared" si="45"/>
        <v>103680</v>
      </c>
      <c r="K17" s="573">
        <f t="shared" si="46"/>
        <v>58320</v>
      </c>
      <c r="L17" s="573">
        <f t="shared" si="11"/>
        <v>34560</v>
      </c>
      <c r="M17" s="573">
        <f t="shared" si="12"/>
        <v>19440</v>
      </c>
      <c r="N17" s="573">
        <f t="shared" si="13"/>
        <v>51840</v>
      </c>
      <c r="O17" s="573">
        <f t="shared" si="14"/>
        <v>29160</v>
      </c>
      <c r="P17" s="573">
        <f t="shared" si="15"/>
        <v>1620</v>
      </c>
      <c r="Q17" s="655">
        <f t="shared" si="3"/>
        <v>324000</v>
      </c>
      <c r="R17" s="573">
        <f t="shared" si="16"/>
        <v>207360</v>
      </c>
      <c r="S17" s="573">
        <f t="shared" si="17"/>
        <v>116640</v>
      </c>
      <c r="T17" s="573">
        <f t="shared" si="18"/>
        <v>51840</v>
      </c>
      <c r="U17" s="573">
        <f t="shared" si="19"/>
        <v>29160</v>
      </c>
      <c r="V17" s="573">
        <f t="shared" si="20"/>
        <v>155520</v>
      </c>
      <c r="W17" s="573">
        <f t="shared" si="21"/>
        <v>87480</v>
      </c>
      <c r="X17" s="573">
        <f t="shared" si="22"/>
        <v>51840</v>
      </c>
      <c r="Y17" s="573">
        <f t="shared" si="23"/>
        <v>29160</v>
      </c>
      <c r="Z17" s="573">
        <f t="shared" si="24"/>
        <v>77760</v>
      </c>
      <c r="AA17" s="573">
        <f t="shared" si="25"/>
        <v>43740</v>
      </c>
      <c r="AB17" s="573">
        <f t="shared" si="26"/>
        <v>2430</v>
      </c>
      <c r="AD17" s="573">
        <f>'4.3.DT-20"'!AS18+'4.4.DT-40"'!AS18</f>
        <v>149250686.50799999</v>
      </c>
      <c r="AE17" s="573">
        <f>'4.3.DT-20"'!AT18+'4.4.DT-40"'!AT18</f>
        <v>64928871.000000007</v>
      </c>
      <c r="AF17" s="573">
        <f t="shared" si="47"/>
        <v>135000</v>
      </c>
      <c r="AG17" s="118">
        <f t="shared" si="27"/>
        <v>4</v>
      </c>
      <c r="AH17" s="118">
        <f t="shared" si="28"/>
        <v>7</v>
      </c>
      <c r="AI17" s="118">
        <f t="shared" si="29"/>
        <v>18</v>
      </c>
      <c r="AJ17" s="117">
        <f>'2.TMĐT-GĐ1'!$M$50+'3.TMĐT-GĐ2'!$D$20</f>
        <v>5</v>
      </c>
      <c r="AK17" s="117">
        <f>'2.TMĐT-GĐ1'!$M$51+'3.TMĐT-GĐ2'!$D$21</f>
        <v>9</v>
      </c>
      <c r="AL17" s="117">
        <f>'2.TMĐT-GĐ1'!$M$52+'3.TMĐT-GĐ2'!$D$22</f>
        <v>25</v>
      </c>
      <c r="AM17" s="545">
        <f t="shared" si="30"/>
        <v>1.25</v>
      </c>
      <c r="AN17" s="545">
        <f t="shared" si="31"/>
        <v>1.29</v>
      </c>
      <c r="AO17" s="545">
        <f t="shared" si="32"/>
        <v>1.39</v>
      </c>
      <c r="AP17" s="749">
        <f t="shared" si="51"/>
        <v>-0.25</v>
      </c>
      <c r="AQ17" s="743">
        <f t="shared" si="48"/>
        <v>-0.29000000000000004</v>
      </c>
      <c r="AR17" s="750">
        <f t="shared" si="48"/>
        <v>-0.3899999999999999</v>
      </c>
      <c r="AS17" s="775"/>
      <c r="AT17" s="751"/>
      <c r="AU17" s="776"/>
      <c r="AV17" s="115">
        <f t="shared" si="4"/>
        <v>0</v>
      </c>
      <c r="AW17" s="753">
        <f t="shared" si="37"/>
        <v>337500</v>
      </c>
      <c r="AX17" s="753">
        <f t="shared" si="52"/>
        <v>168750</v>
      </c>
      <c r="AY17" s="753">
        <f t="shared" si="53"/>
        <v>216000</v>
      </c>
      <c r="AZ17" s="753">
        <f t="shared" si="54"/>
        <v>121500</v>
      </c>
      <c r="BA17" s="754">
        <f t="shared" si="50"/>
        <v>18417712.5</v>
      </c>
    </row>
    <row r="18" spans="1:53" ht="19.95" customHeight="1">
      <c r="A18" s="556">
        <f t="shared" si="0"/>
        <v>11</v>
      </c>
      <c r="B18" s="556">
        <f t="shared" si="0"/>
        <v>2032</v>
      </c>
      <c r="C18" s="545">
        <f t="shared" si="1"/>
        <v>0.68888888888888888</v>
      </c>
      <c r="D18" s="557">
        <v>620000</v>
      </c>
      <c r="E18" s="655">
        <f t="shared" si="2"/>
        <v>248000</v>
      </c>
      <c r="F18" s="573">
        <f t="shared" si="41"/>
        <v>158720</v>
      </c>
      <c r="G18" s="573">
        <f t="shared" si="42"/>
        <v>89280</v>
      </c>
      <c r="H18" s="573">
        <f t="shared" si="43"/>
        <v>39680</v>
      </c>
      <c r="I18" s="573">
        <f t="shared" si="44"/>
        <v>22320</v>
      </c>
      <c r="J18" s="573">
        <f t="shared" si="45"/>
        <v>119040</v>
      </c>
      <c r="K18" s="573">
        <f t="shared" si="46"/>
        <v>66960</v>
      </c>
      <c r="L18" s="573">
        <f t="shared" si="11"/>
        <v>39680</v>
      </c>
      <c r="M18" s="573">
        <f t="shared" si="12"/>
        <v>22320</v>
      </c>
      <c r="N18" s="573">
        <f t="shared" si="13"/>
        <v>59520</v>
      </c>
      <c r="O18" s="573">
        <f t="shared" si="14"/>
        <v>33480</v>
      </c>
      <c r="P18" s="573">
        <f t="shared" si="15"/>
        <v>1860</v>
      </c>
      <c r="Q18" s="655">
        <f t="shared" si="3"/>
        <v>372000</v>
      </c>
      <c r="R18" s="573">
        <f t="shared" si="16"/>
        <v>238080</v>
      </c>
      <c r="S18" s="573">
        <f t="shared" si="17"/>
        <v>133920</v>
      </c>
      <c r="T18" s="573">
        <f t="shared" si="18"/>
        <v>59520</v>
      </c>
      <c r="U18" s="573">
        <f t="shared" si="19"/>
        <v>33480</v>
      </c>
      <c r="V18" s="573">
        <f t="shared" si="20"/>
        <v>178560</v>
      </c>
      <c r="W18" s="573">
        <f t="shared" si="21"/>
        <v>100440</v>
      </c>
      <c r="X18" s="573">
        <f t="shared" si="22"/>
        <v>59520</v>
      </c>
      <c r="Y18" s="573">
        <f t="shared" si="23"/>
        <v>33480</v>
      </c>
      <c r="Z18" s="573">
        <f t="shared" si="24"/>
        <v>89280</v>
      </c>
      <c r="AA18" s="573">
        <f t="shared" si="25"/>
        <v>50220</v>
      </c>
      <c r="AB18" s="573">
        <f t="shared" si="26"/>
        <v>2790</v>
      </c>
      <c r="AD18" s="573">
        <f>'4.3.DT-20"'!AS19+'4.4.DT-40"'!AS19</f>
        <v>171361899.324</v>
      </c>
      <c r="AE18" s="573">
        <f>'4.3.DT-20"'!AT19+'4.4.DT-40"'!AT19</f>
        <v>74547963.000000015</v>
      </c>
      <c r="AF18" s="573">
        <f t="shared" si="47"/>
        <v>155000</v>
      </c>
      <c r="AG18" s="118">
        <f t="shared" si="27"/>
        <v>5</v>
      </c>
      <c r="AH18" s="118">
        <f t="shared" si="28"/>
        <v>8</v>
      </c>
      <c r="AI18" s="118">
        <f t="shared" si="29"/>
        <v>21</v>
      </c>
      <c r="AJ18" s="117">
        <f>'2.TMĐT-GĐ1'!$M$50+'3.TMĐT-GĐ2'!$D$20</f>
        <v>5</v>
      </c>
      <c r="AK18" s="117">
        <f>'2.TMĐT-GĐ1'!$M$51+'3.TMĐT-GĐ2'!$D$21</f>
        <v>9</v>
      </c>
      <c r="AL18" s="117">
        <f>'2.TMĐT-GĐ1'!$M$52+'3.TMĐT-GĐ2'!$D$22</f>
        <v>25</v>
      </c>
      <c r="AM18" s="545">
        <f t="shared" si="30"/>
        <v>1</v>
      </c>
      <c r="AN18" s="545">
        <f t="shared" si="31"/>
        <v>1.1299999999999999</v>
      </c>
      <c r="AO18" s="545">
        <f t="shared" si="32"/>
        <v>1.19</v>
      </c>
      <c r="AP18" s="749">
        <f t="shared" si="51"/>
        <v>0</v>
      </c>
      <c r="AQ18" s="743">
        <f t="shared" si="48"/>
        <v>-0.12999999999999989</v>
      </c>
      <c r="AR18" s="750">
        <f t="shared" si="48"/>
        <v>-0.18999999999999995</v>
      </c>
      <c r="AS18" s="775">
        <f t="shared" si="49"/>
        <v>0</v>
      </c>
      <c r="AT18" s="751"/>
      <c r="AU18" s="776"/>
      <c r="AV18" s="115">
        <f t="shared" si="4"/>
        <v>0</v>
      </c>
      <c r="AW18" s="753">
        <f t="shared" si="37"/>
        <v>387500</v>
      </c>
      <c r="AX18" s="753">
        <f t="shared" si="52"/>
        <v>193750</v>
      </c>
      <c r="AY18" s="753">
        <f t="shared" si="53"/>
        <v>248000</v>
      </c>
      <c r="AZ18" s="753">
        <f t="shared" si="54"/>
        <v>139500</v>
      </c>
      <c r="BA18" s="754">
        <f t="shared" si="50"/>
        <v>21146262.5</v>
      </c>
    </row>
    <row r="19" spans="1:53" ht="19.95" customHeight="1">
      <c r="A19" s="556">
        <f t="shared" si="0"/>
        <v>12</v>
      </c>
      <c r="B19" s="556">
        <f t="shared" si="0"/>
        <v>2033</v>
      </c>
      <c r="C19" s="545">
        <f t="shared" si="1"/>
        <v>0.75555555555555554</v>
      </c>
      <c r="D19" s="557">
        <v>680000</v>
      </c>
      <c r="E19" s="655">
        <f t="shared" si="2"/>
        <v>272000</v>
      </c>
      <c r="F19" s="573">
        <f t="shared" si="41"/>
        <v>174080</v>
      </c>
      <c r="G19" s="573">
        <f t="shared" si="42"/>
        <v>97920</v>
      </c>
      <c r="H19" s="573">
        <f t="shared" si="43"/>
        <v>43520</v>
      </c>
      <c r="I19" s="573">
        <f t="shared" si="44"/>
        <v>24480</v>
      </c>
      <c r="J19" s="573">
        <f t="shared" si="45"/>
        <v>130560</v>
      </c>
      <c r="K19" s="573">
        <f t="shared" si="46"/>
        <v>73440</v>
      </c>
      <c r="L19" s="573">
        <f t="shared" si="11"/>
        <v>43520</v>
      </c>
      <c r="M19" s="573">
        <f t="shared" si="12"/>
        <v>24480</v>
      </c>
      <c r="N19" s="573">
        <f t="shared" si="13"/>
        <v>65280</v>
      </c>
      <c r="O19" s="573">
        <f t="shared" si="14"/>
        <v>36720</v>
      </c>
      <c r="P19" s="573">
        <f t="shared" si="15"/>
        <v>2040</v>
      </c>
      <c r="Q19" s="655">
        <f t="shared" si="3"/>
        <v>408000</v>
      </c>
      <c r="R19" s="573">
        <f t="shared" si="16"/>
        <v>261120</v>
      </c>
      <c r="S19" s="573">
        <f t="shared" si="17"/>
        <v>146880</v>
      </c>
      <c r="T19" s="573">
        <f t="shared" si="18"/>
        <v>65280</v>
      </c>
      <c r="U19" s="573">
        <f t="shared" si="19"/>
        <v>36720</v>
      </c>
      <c r="V19" s="573">
        <f t="shared" si="20"/>
        <v>195840</v>
      </c>
      <c r="W19" s="573">
        <f t="shared" si="21"/>
        <v>110160</v>
      </c>
      <c r="X19" s="573">
        <f t="shared" si="22"/>
        <v>65280</v>
      </c>
      <c r="Y19" s="573">
        <f t="shared" si="23"/>
        <v>36720</v>
      </c>
      <c r="Z19" s="573">
        <f t="shared" si="24"/>
        <v>97920</v>
      </c>
      <c r="AA19" s="573">
        <f t="shared" si="25"/>
        <v>55080</v>
      </c>
      <c r="AB19" s="573">
        <f t="shared" si="26"/>
        <v>3060</v>
      </c>
      <c r="AD19" s="573">
        <f>'4.3.DT-20"'!AS20+'4.4.DT-40"'!AS20</f>
        <v>187945308.93600002</v>
      </c>
      <c r="AE19" s="573">
        <f>'4.3.DT-20"'!AT20+'4.4.DT-40"'!AT20</f>
        <v>81762282</v>
      </c>
      <c r="AF19" s="573">
        <f t="shared" si="47"/>
        <v>170000</v>
      </c>
      <c r="AG19" s="118">
        <f t="shared" si="27"/>
        <v>5</v>
      </c>
      <c r="AH19" s="118">
        <f t="shared" si="28"/>
        <v>9</v>
      </c>
      <c r="AI19" s="118">
        <f t="shared" si="29"/>
        <v>23</v>
      </c>
      <c r="AJ19" s="117">
        <f>'2.TMĐT-GĐ1'!$M$50+'3.TMĐT-GĐ2'!$D$20</f>
        <v>5</v>
      </c>
      <c r="AK19" s="117">
        <f>'2.TMĐT-GĐ1'!$M$51+'3.TMĐT-GĐ2'!$D$21</f>
        <v>9</v>
      </c>
      <c r="AL19" s="117">
        <f>'2.TMĐT-GĐ1'!$M$52+'3.TMĐT-GĐ2'!$D$22</f>
        <v>25</v>
      </c>
      <c r="AM19" s="545">
        <f t="shared" si="30"/>
        <v>1</v>
      </c>
      <c r="AN19" s="545">
        <f t="shared" si="31"/>
        <v>1</v>
      </c>
      <c r="AO19" s="545">
        <f t="shared" si="32"/>
        <v>1.0900000000000001</v>
      </c>
      <c r="AP19" s="749">
        <f t="shared" si="51"/>
        <v>0</v>
      </c>
      <c r="AQ19" s="743">
        <f t="shared" si="48"/>
        <v>0</v>
      </c>
      <c r="AR19" s="750">
        <f t="shared" si="48"/>
        <v>-9.000000000000008E-2</v>
      </c>
      <c r="AS19" s="775">
        <f t="shared" si="49"/>
        <v>0</v>
      </c>
      <c r="AT19" s="751"/>
      <c r="AU19" s="776"/>
      <c r="AV19" s="115">
        <f t="shared" si="4"/>
        <v>0</v>
      </c>
      <c r="AW19" s="753">
        <f t="shared" si="37"/>
        <v>425000</v>
      </c>
      <c r="AX19" s="753">
        <f t="shared" si="52"/>
        <v>212500</v>
      </c>
      <c r="AY19" s="753">
        <f t="shared" si="53"/>
        <v>272000</v>
      </c>
      <c r="AZ19" s="753">
        <f t="shared" si="54"/>
        <v>153000</v>
      </c>
      <c r="BA19" s="754">
        <f t="shared" si="50"/>
        <v>23192675</v>
      </c>
    </row>
    <row r="20" spans="1:53" ht="19.95" customHeight="1">
      <c r="A20" s="556">
        <f t="shared" si="0"/>
        <v>13</v>
      </c>
      <c r="B20" s="556">
        <f t="shared" si="0"/>
        <v>2034</v>
      </c>
      <c r="C20" s="545">
        <f t="shared" si="1"/>
        <v>0.83333333333333337</v>
      </c>
      <c r="D20" s="557">
        <v>750000</v>
      </c>
      <c r="E20" s="655">
        <f t="shared" si="2"/>
        <v>300000</v>
      </c>
      <c r="F20" s="573">
        <f t="shared" si="41"/>
        <v>192000</v>
      </c>
      <c r="G20" s="573">
        <f t="shared" si="42"/>
        <v>108000</v>
      </c>
      <c r="H20" s="573">
        <f t="shared" si="43"/>
        <v>48000</v>
      </c>
      <c r="I20" s="573">
        <f t="shared" si="44"/>
        <v>27000</v>
      </c>
      <c r="J20" s="573">
        <f t="shared" si="45"/>
        <v>144000</v>
      </c>
      <c r="K20" s="573">
        <f t="shared" si="46"/>
        <v>81000</v>
      </c>
      <c r="L20" s="573">
        <f t="shared" si="11"/>
        <v>48000</v>
      </c>
      <c r="M20" s="573">
        <f t="shared" si="12"/>
        <v>27000</v>
      </c>
      <c r="N20" s="573">
        <f t="shared" si="13"/>
        <v>72000</v>
      </c>
      <c r="O20" s="573">
        <f t="shared" si="14"/>
        <v>40500</v>
      </c>
      <c r="P20" s="573">
        <f t="shared" si="15"/>
        <v>2250</v>
      </c>
      <c r="Q20" s="655">
        <f t="shared" si="3"/>
        <v>450000</v>
      </c>
      <c r="R20" s="573">
        <f t="shared" si="16"/>
        <v>288000</v>
      </c>
      <c r="S20" s="573">
        <f t="shared" si="17"/>
        <v>162000</v>
      </c>
      <c r="T20" s="573">
        <f t="shared" si="18"/>
        <v>72000</v>
      </c>
      <c r="U20" s="573">
        <f t="shared" si="19"/>
        <v>40500</v>
      </c>
      <c r="V20" s="573">
        <f t="shared" si="20"/>
        <v>216000</v>
      </c>
      <c r="W20" s="573">
        <f t="shared" si="21"/>
        <v>121500</v>
      </c>
      <c r="X20" s="573">
        <f t="shared" si="22"/>
        <v>72000</v>
      </c>
      <c r="Y20" s="573">
        <f t="shared" si="23"/>
        <v>40500</v>
      </c>
      <c r="Z20" s="573">
        <f t="shared" si="24"/>
        <v>108000</v>
      </c>
      <c r="AA20" s="573">
        <f t="shared" si="25"/>
        <v>60750</v>
      </c>
      <c r="AB20" s="573">
        <f t="shared" si="26"/>
        <v>3375</v>
      </c>
      <c r="AD20" s="573">
        <f>'4.3.DT-20"'!AS21+'4.4.DT-40"'!AS21</f>
        <v>207292620.15000001</v>
      </c>
      <c r="AE20" s="573">
        <f>'4.3.DT-20"'!AT21+'4.4.DT-40"'!AT21</f>
        <v>90178987.5</v>
      </c>
      <c r="AF20" s="573">
        <f t="shared" si="47"/>
        <v>187500</v>
      </c>
      <c r="AG20" s="118">
        <f t="shared" si="27"/>
        <v>6</v>
      </c>
      <c r="AH20" s="118">
        <f t="shared" si="28"/>
        <v>10</v>
      </c>
      <c r="AI20" s="118">
        <f t="shared" si="29"/>
        <v>25</v>
      </c>
      <c r="AJ20" s="117">
        <f>'2.TMĐT-GĐ1'!$M$50+'3.TMĐT-GĐ2'!$D$20</f>
        <v>5</v>
      </c>
      <c r="AK20" s="117">
        <f>'2.TMĐT-GĐ1'!$M$51+'3.TMĐT-GĐ2'!$D$21</f>
        <v>9</v>
      </c>
      <c r="AL20" s="117">
        <f>'2.TMĐT-GĐ1'!$M$52+'3.TMĐT-GĐ2'!$D$22</f>
        <v>25</v>
      </c>
      <c r="AM20" s="545">
        <f t="shared" si="30"/>
        <v>0.83</v>
      </c>
      <c r="AN20" s="545">
        <f t="shared" si="31"/>
        <v>0.9</v>
      </c>
      <c r="AO20" s="545">
        <f t="shared" si="32"/>
        <v>1</v>
      </c>
      <c r="AP20" s="545">
        <f t="shared" si="51"/>
        <v>0.17000000000000004</v>
      </c>
      <c r="AQ20" s="545">
        <f t="shared" si="48"/>
        <v>9.9999999999999978E-2</v>
      </c>
      <c r="AR20" s="752">
        <f t="shared" si="48"/>
        <v>0</v>
      </c>
      <c r="AS20" s="115">
        <f t="shared" ref="AS20:AS37" si="55">ROUND((AD20*$AG$42+AE20*$AH$42)*AP20,0)</f>
        <v>14466257</v>
      </c>
      <c r="AT20" s="115">
        <f t="shared" ref="AT20:AT37" si="56">ROUND(((L20+X20)*$AI$43+(M20+Y20)*$AK$43+(N20+Z20)*$AJ$43+(O20+AA20)*$AL$43)*AQ20,0)</f>
        <v>6033750</v>
      </c>
      <c r="AU20" s="776">
        <f t="shared" ref="AU20" si="57">AF20*$AM$44*AR20</f>
        <v>0</v>
      </c>
      <c r="AV20" s="115">
        <f t="shared" si="4"/>
        <v>20500007</v>
      </c>
      <c r="AW20" s="753">
        <f t="shared" si="37"/>
        <v>468750</v>
      </c>
      <c r="AX20" s="753">
        <f t="shared" si="52"/>
        <v>234375</v>
      </c>
      <c r="AY20" s="753">
        <f t="shared" si="53"/>
        <v>300000</v>
      </c>
      <c r="AZ20" s="753">
        <f t="shared" si="54"/>
        <v>168750</v>
      </c>
      <c r="BA20" s="754">
        <f t="shared" si="50"/>
        <v>25580156.25</v>
      </c>
    </row>
    <row r="21" spans="1:53" ht="19.95" customHeight="1">
      <c r="A21" s="556">
        <f t="shared" si="0"/>
        <v>14</v>
      </c>
      <c r="B21" s="556">
        <f t="shared" si="0"/>
        <v>2035</v>
      </c>
      <c r="C21" s="545">
        <f t="shared" si="1"/>
        <v>0.91666666666666663</v>
      </c>
      <c r="D21" s="557">
        <v>825000</v>
      </c>
      <c r="E21" s="655">
        <f t="shared" si="2"/>
        <v>330000</v>
      </c>
      <c r="F21" s="573">
        <f t="shared" si="41"/>
        <v>211200</v>
      </c>
      <c r="G21" s="573">
        <f t="shared" si="42"/>
        <v>118800</v>
      </c>
      <c r="H21" s="573">
        <f t="shared" si="43"/>
        <v>52800</v>
      </c>
      <c r="I21" s="573">
        <f t="shared" si="44"/>
        <v>29700</v>
      </c>
      <c r="J21" s="573">
        <f t="shared" si="45"/>
        <v>158400</v>
      </c>
      <c r="K21" s="573">
        <f t="shared" si="46"/>
        <v>89100</v>
      </c>
      <c r="L21" s="573">
        <f t="shared" si="11"/>
        <v>52800</v>
      </c>
      <c r="M21" s="573">
        <f t="shared" si="12"/>
        <v>29700</v>
      </c>
      <c r="N21" s="573">
        <f t="shared" si="13"/>
        <v>79200</v>
      </c>
      <c r="O21" s="573">
        <f t="shared" si="14"/>
        <v>44550</v>
      </c>
      <c r="P21" s="573">
        <f t="shared" si="15"/>
        <v>2475</v>
      </c>
      <c r="Q21" s="655">
        <f t="shared" si="3"/>
        <v>495000</v>
      </c>
      <c r="R21" s="573">
        <f t="shared" si="16"/>
        <v>316800</v>
      </c>
      <c r="S21" s="573">
        <f t="shared" si="17"/>
        <v>178200</v>
      </c>
      <c r="T21" s="573">
        <f t="shared" si="18"/>
        <v>79200</v>
      </c>
      <c r="U21" s="573">
        <f t="shared" si="19"/>
        <v>44550</v>
      </c>
      <c r="V21" s="573">
        <f t="shared" si="20"/>
        <v>237600</v>
      </c>
      <c r="W21" s="573">
        <f t="shared" si="21"/>
        <v>133650</v>
      </c>
      <c r="X21" s="573">
        <f t="shared" si="22"/>
        <v>79200</v>
      </c>
      <c r="Y21" s="573">
        <f t="shared" si="23"/>
        <v>44550</v>
      </c>
      <c r="Z21" s="573">
        <f t="shared" si="24"/>
        <v>118800</v>
      </c>
      <c r="AA21" s="573">
        <f t="shared" si="25"/>
        <v>66825</v>
      </c>
      <c r="AB21" s="573">
        <f t="shared" si="26"/>
        <v>3712.5</v>
      </c>
      <c r="AD21" s="573">
        <f>'4.3.DT-20"'!AS22+'4.4.DT-40"'!AS22</f>
        <v>228021882.16499999</v>
      </c>
      <c r="AE21" s="573">
        <f>'4.3.DT-20"'!AT22+'4.4.DT-40"'!AT22</f>
        <v>99196886.25</v>
      </c>
      <c r="AF21" s="573">
        <f t="shared" si="47"/>
        <v>206250</v>
      </c>
      <c r="AG21" s="118">
        <f t="shared" si="27"/>
        <v>6</v>
      </c>
      <c r="AH21" s="118">
        <f t="shared" si="28"/>
        <v>11</v>
      </c>
      <c r="AI21" s="118">
        <f t="shared" si="29"/>
        <v>28</v>
      </c>
      <c r="AJ21" s="117">
        <f>'2.TMĐT-GĐ1'!$M$50+'3.TMĐT-GĐ2'!$D$20</f>
        <v>5</v>
      </c>
      <c r="AK21" s="117">
        <f>'2.TMĐT-GĐ1'!$M$51+'3.TMĐT-GĐ2'!$D$21</f>
        <v>9</v>
      </c>
      <c r="AL21" s="117">
        <f>'2.TMĐT-GĐ1'!$M$52+'3.TMĐT-GĐ2'!$D$22</f>
        <v>25</v>
      </c>
      <c r="AM21" s="545">
        <f t="shared" si="30"/>
        <v>0.83</v>
      </c>
      <c r="AN21" s="545">
        <f t="shared" si="31"/>
        <v>0.82</v>
      </c>
      <c r="AO21" s="545">
        <f t="shared" si="32"/>
        <v>0.89</v>
      </c>
      <c r="AP21" s="545">
        <f t="shared" si="51"/>
        <v>0.17000000000000004</v>
      </c>
      <c r="AQ21" s="545">
        <f t="shared" si="48"/>
        <v>0.18000000000000005</v>
      </c>
      <c r="AR21" s="545">
        <f t="shared" si="48"/>
        <v>0.10999999999999999</v>
      </c>
      <c r="AS21" s="115">
        <f t="shared" si="55"/>
        <v>15912883</v>
      </c>
      <c r="AT21" s="115">
        <f t="shared" si="56"/>
        <v>11946825</v>
      </c>
      <c r="AU21" s="115">
        <f>AF21*$AM$44*AR21</f>
        <v>3403124.9999999995</v>
      </c>
      <c r="AV21" s="115">
        <f t="shared" si="4"/>
        <v>31262833</v>
      </c>
      <c r="AW21" s="753">
        <f t="shared" si="37"/>
        <v>515625</v>
      </c>
      <c r="AX21" s="753">
        <f t="shared" si="52"/>
        <v>257812.5</v>
      </c>
      <c r="AY21" s="753">
        <f t="shared" si="53"/>
        <v>330000</v>
      </c>
      <c r="AZ21" s="753">
        <f t="shared" si="54"/>
        <v>185625</v>
      </c>
      <c r="BA21" s="754">
        <f t="shared" si="50"/>
        <v>28138171.875</v>
      </c>
    </row>
    <row r="22" spans="1:53" ht="19.95" customHeight="1">
      <c r="A22" s="556">
        <f t="shared" si="0"/>
        <v>15</v>
      </c>
      <c r="B22" s="556">
        <f t="shared" si="0"/>
        <v>2036</v>
      </c>
      <c r="C22" s="545">
        <f t="shared" si="1"/>
        <v>1</v>
      </c>
      <c r="D22" s="557">
        <v>900000</v>
      </c>
      <c r="E22" s="655">
        <f t="shared" si="2"/>
        <v>360000</v>
      </c>
      <c r="F22" s="573">
        <f t="shared" si="41"/>
        <v>230400</v>
      </c>
      <c r="G22" s="573">
        <f t="shared" si="42"/>
        <v>129600</v>
      </c>
      <c r="H22" s="573">
        <f t="shared" si="43"/>
        <v>57600</v>
      </c>
      <c r="I22" s="573">
        <f t="shared" si="44"/>
        <v>32400</v>
      </c>
      <c r="J22" s="573">
        <f t="shared" si="45"/>
        <v>172800</v>
      </c>
      <c r="K22" s="573">
        <f t="shared" si="46"/>
        <v>97200</v>
      </c>
      <c r="L22" s="573">
        <f t="shared" si="11"/>
        <v>57600</v>
      </c>
      <c r="M22" s="573">
        <f t="shared" si="12"/>
        <v>32400</v>
      </c>
      <c r="N22" s="573">
        <f t="shared" si="13"/>
        <v>86400</v>
      </c>
      <c r="O22" s="573">
        <f t="shared" si="14"/>
        <v>48600</v>
      </c>
      <c r="P22" s="573">
        <f t="shared" si="15"/>
        <v>2700</v>
      </c>
      <c r="Q22" s="655">
        <f t="shared" si="3"/>
        <v>540000</v>
      </c>
      <c r="R22" s="573">
        <f t="shared" si="16"/>
        <v>345600</v>
      </c>
      <c r="S22" s="573">
        <f t="shared" si="17"/>
        <v>194400</v>
      </c>
      <c r="T22" s="573">
        <f t="shared" si="18"/>
        <v>86400</v>
      </c>
      <c r="U22" s="573">
        <f t="shared" si="19"/>
        <v>48600</v>
      </c>
      <c r="V22" s="573">
        <f t="shared" si="20"/>
        <v>259200</v>
      </c>
      <c r="W22" s="573">
        <f t="shared" si="21"/>
        <v>145800</v>
      </c>
      <c r="X22" s="573">
        <f t="shared" si="22"/>
        <v>86400</v>
      </c>
      <c r="Y22" s="573">
        <f t="shared" si="23"/>
        <v>48600</v>
      </c>
      <c r="Z22" s="573">
        <f t="shared" si="24"/>
        <v>129600</v>
      </c>
      <c r="AA22" s="573">
        <f t="shared" si="25"/>
        <v>72900</v>
      </c>
      <c r="AB22" s="573">
        <f t="shared" si="26"/>
        <v>4050</v>
      </c>
      <c r="AD22" s="573">
        <f>'4.3.DT-20"'!AS23+'4.4.DT-40"'!AS23</f>
        <v>261188701.389</v>
      </c>
      <c r="AE22" s="573">
        <f>'4.3.DT-20"'!AT23+'4.4.DT-40"'!AT23</f>
        <v>113625524.25000001</v>
      </c>
      <c r="AF22" s="573">
        <f t="shared" si="47"/>
        <v>225000</v>
      </c>
      <c r="AG22" s="118">
        <f t="shared" si="27"/>
        <v>7</v>
      </c>
      <c r="AH22" s="118">
        <f t="shared" si="28"/>
        <v>12</v>
      </c>
      <c r="AI22" s="118">
        <f t="shared" si="29"/>
        <v>30</v>
      </c>
      <c r="AJ22" s="117">
        <f>'2.TMĐT-GĐ1'!$M$50+'3.TMĐT-GĐ2'!$D$20</f>
        <v>5</v>
      </c>
      <c r="AK22" s="117">
        <f>'2.TMĐT-GĐ1'!$M$51+'3.TMĐT-GĐ2'!$D$21</f>
        <v>9</v>
      </c>
      <c r="AL22" s="117">
        <f>'2.TMĐT-GĐ1'!$M$52+'3.TMĐT-GĐ2'!$D$22</f>
        <v>25</v>
      </c>
      <c r="AM22" s="545">
        <f t="shared" si="30"/>
        <v>0.71</v>
      </c>
      <c r="AN22" s="545">
        <f t="shared" si="31"/>
        <v>0.75</v>
      </c>
      <c r="AO22" s="545">
        <f t="shared" si="32"/>
        <v>0.83</v>
      </c>
      <c r="AP22" s="545">
        <f t="shared" si="51"/>
        <v>0.29000000000000004</v>
      </c>
      <c r="AQ22" s="545">
        <f t="shared" si="48"/>
        <v>0.25</v>
      </c>
      <c r="AR22" s="545">
        <f t="shared" si="48"/>
        <v>0.17000000000000004</v>
      </c>
      <c r="AS22" s="115">
        <f t="shared" si="55"/>
        <v>31093943</v>
      </c>
      <c r="AT22" s="115">
        <f t="shared" si="56"/>
        <v>18101250</v>
      </c>
      <c r="AU22" s="115">
        <f t="shared" ref="AU22:AU37" si="58">AF22*$AM$44*AR22</f>
        <v>5737500.0000000009</v>
      </c>
      <c r="AV22" s="115">
        <f t="shared" si="4"/>
        <v>54932693</v>
      </c>
      <c r="AW22" s="753">
        <f t="shared" si="37"/>
        <v>562500</v>
      </c>
      <c r="AX22" s="753">
        <f t="shared" si="52"/>
        <v>281250</v>
      </c>
      <c r="AY22" s="753">
        <f t="shared" si="53"/>
        <v>360000</v>
      </c>
      <c r="AZ22" s="753">
        <f t="shared" si="54"/>
        <v>202500</v>
      </c>
      <c r="BA22" s="754">
        <f t="shared" si="50"/>
        <v>30696187.5</v>
      </c>
    </row>
    <row r="23" spans="1:53" ht="19.95" customHeight="1">
      <c r="A23" s="556">
        <f t="shared" si="0"/>
        <v>16</v>
      </c>
      <c r="B23" s="556">
        <f t="shared" si="0"/>
        <v>2037</v>
      </c>
      <c r="C23" s="545">
        <f t="shared" si="1"/>
        <v>1</v>
      </c>
      <c r="D23" s="557">
        <f>+D22</f>
        <v>900000</v>
      </c>
      <c r="E23" s="655">
        <f t="shared" si="2"/>
        <v>360000</v>
      </c>
      <c r="F23" s="573">
        <f t="shared" si="41"/>
        <v>230400</v>
      </c>
      <c r="G23" s="573">
        <f t="shared" si="42"/>
        <v>129600</v>
      </c>
      <c r="H23" s="573">
        <f t="shared" si="43"/>
        <v>57600</v>
      </c>
      <c r="I23" s="573">
        <f t="shared" si="44"/>
        <v>32400</v>
      </c>
      <c r="J23" s="573">
        <f t="shared" si="45"/>
        <v>172800</v>
      </c>
      <c r="K23" s="573">
        <f t="shared" si="46"/>
        <v>97200</v>
      </c>
      <c r="L23" s="573">
        <f t="shared" si="11"/>
        <v>57600</v>
      </c>
      <c r="M23" s="573">
        <f t="shared" si="12"/>
        <v>32400</v>
      </c>
      <c r="N23" s="573">
        <f t="shared" si="13"/>
        <v>86400</v>
      </c>
      <c r="O23" s="573">
        <f t="shared" si="14"/>
        <v>48600</v>
      </c>
      <c r="P23" s="573">
        <f t="shared" si="15"/>
        <v>2700</v>
      </c>
      <c r="Q23" s="655">
        <f t="shared" si="3"/>
        <v>540000</v>
      </c>
      <c r="R23" s="573">
        <f t="shared" si="16"/>
        <v>345600</v>
      </c>
      <c r="S23" s="573">
        <f t="shared" si="17"/>
        <v>194400</v>
      </c>
      <c r="T23" s="573">
        <f t="shared" si="18"/>
        <v>86400</v>
      </c>
      <c r="U23" s="573">
        <f t="shared" si="19"/>
        <v>48600</v>
      </c>
      <c r="V23" s="573">
        <f t="shared" si="20"/>
        <v>259200</v>
      </c>
      <c r="W23" s="573">
        <f t="shared" si="21"/>
        <v>145800</v>
      </c>
      <c r="X23" s="573">
        <f t="shared" si="22"/>
        <v>86400</v>
      </c>
      <c r="Y23" s="573">
        <f t="shared" si="23"/>
        <v>48600</v>
      </c>
      <c r="Z23" s="573">
        <f t="shared" si="24"/>
        <v>129600</v>
      </c>
      <c r="AA23" s="573">
        <f t="shared" si="25"/>
        <v>72900</v>
      </c>
      <c r="AB23" s="573">
        <f t="shared" si="26"/>
        <v>4050</v>
      </c>
      <c r="AD23" s="573">
        <f>'4.3.DT-20"'!AS24+'4.4.DT-40"'!AS24</f>
        <v>261188701.389</v>
      </c>
      <c r="AE23" s="573">
        <f>'4.3.DT-20"'!AT24+'4.4.DT-40"'!AT24</f>
        <v>113625524.25000001</v>
      </c>
      <c r="AF23" s="573">
        <f t="shared" si="47"/>
        <v>225000</v>
      </c>
      <c r="AG23" s="118">
        <f t="shared" si="27"/>
        <v>7</v>
      </c>
      <c r="AH23" s="118">
        <f t="shared" si="28"/>
        <v>12</v>
      </c>
      <c r="AI23" s="118">
        <f t="shared" si="29"/>
        <v>30</v>
      </c>
      <c r="AJ23" s="117">
        <f>'2.TMĐT-GĐ1'!$M$50+'3.TMĐT-GĐ2'!$D$20</f>
        <v>5</v>
      </c>
      <c r="AK23" s="117">
        <f>'2.TMĐT-GĐ1'!$M$51+'3.TMĐT-GĐ2'!$D$21</f>
        <v>9</v>
      </c>
      <c r="AL23" s="117">
        <f>'2.TMĐT-GĐ1'!$M$52+'3.TMĐT-GĐ2'!$D$22</f>
        <v>25</v>
      </c>
      <c r="AM23" s="545">
        <f t="shared" si="30"/>
        <v>0.71</v>
      </c>
      <c r="AN23" s="545">
        <f t="shared" si="31"/>
        <v>0.75</v>
      </c>
      <c r="AO23" s="545">
        <f t="shared" si="32"/>
        <v>0.83</v>
      </c>
      <c r="AP23" s="545">
        <f t="shared" si="51"/>
        <v>0.29000000000000004</v>
      </c>
      <c r="AQ23" s="545">
        <f t="shared" si="48"/>
        <v>0.25</v>
      </c>
      <c r="AR23" s="545">
        <f t="shared" si="48"/>
        <v>0.17000000000000004</v>
      </c>
      <c r="AS23" s="115">
        <f t="shared" si="55"/>
        <v>31093943</v>
      </c>
      <c r="AT23" s="115">
        <f t="shared" si="56"/>
        <v>18101250</v>
      </c>
      <c r="AU23" s="115">
        <f t="shared" si="58"/>
        <v>5737500.0000000009</v>
      </c>
      <c r="AV23" s="115">
        <f t="shared" si="4"/>
        <v>54932693</v>
      </c>
      <c r="AW23" s="753">
        <f t="shared" si="37"/>
        <v>562500</v>
      </c>
      <c r="AX23" s="753">
        <f t="shared" si="52"/>
        <v>281250</v>
      </c>
      <c r="AY23" s="753">
        <f t="shared" si="53"/>
        <v>360000</v>
      </c>
      <c r="AZ23" s="753">
        <f t="shared" si="54"/>
        <v>202500</v>
      </c>
      <c r="BA23" s="754">
        <f t="shared" si="50"/>
        <v>30696187.5</v>
      </c>
    </row>
    <row r="24" spans="1:53" ht="19.95" customHeight="1">
      <c r="A24" s="556">
        <f t="shared" si="0"/>
        <v>17</v>
      </c>
      <c r="B24" s="556">
        <f t="shared" si="0"/>
        <v>2038</v>
      </c>
      <c r="C24" s="545">
        <f t="shared" si="1"/>
        <v>1</v>
      </c>
      <c r="D24" s="557">
        <f t="shared" ref="D24:D26" si="59">+D23</f>
        <v>900000</v>
      </c>
      <c r="E24" s="655">
        <f t="shared" si="2"/>
        <v>360000</v>
      </c>
      <c r="F24" s="573">
        <f t="shared" si="41"/>
        <v>230400</v>
      </c>
      <c r="G24" s="573">
        <f t="shared" si="42"/>
        <v>129600</v>
      </c>
      <c r="H24" s="573">
        <f t="shared" si="43"/>
        <v>57600</v>
      </c>
      <c r="I24" s="573">
        <f t="shared" si="44"/>
        <v>32400</v>
      </c>
      <c r="J24" s="573">
        <f t="shared" si="45"/>
        <v>172800</v>
      </c>
      <c r="K24" s="573">
        <f t="shared" si="46"/>
        <v>97200</v>
      </c>
      <c r="L24" s="573">
        <f t="shared" si="11"/>
        <v>57600</v>
      </c>
      <c r="M24" s="573">
        <f t="shared" si="12"/>
        <v>32400</v>
      </c>
      <c r="N24" s="573">
        <f t="shared" si="13"/>
        <v>86400</v>
      </c>
      <c r="O24" s="573">
        <f t="shared" si="14"/>
        <v>48600</v>
      </c>
      <c r="P24" s="573">
        <f t="shared" si="15"/>
        <v>2700</v>
      </c>
      <c r="Q24" s="655">
        <f t="shared" si="3"/>
        <v>540000</v>
      </c>
      <c r="R24" s="573">
        <f t="shared" si="16"/>
        <v>345600</v>
      </c>
      <c r="S24" s="573">
        <f t="shared" si="17"/>
        <v>194400</v>
      </c>
      <c r="T24" s="573">
        <f t="shared" si="18"/>
        <v>86400</v>
      </c>
      <c r="U24" s="573">
        <f t="shared" si="19"/>
        <v>48600</v>
      </c>
      <c r="V24" s="573">
        <f t="shared" si="20"/>
        <v>259200</v>
      </c>
      <c r="W24" s="573">
        <f t="shared" si="21"/>
        <v>145800</v>
      </c>
      <c r="X24" s="573">
        <f t="shared" si="22"/>
        <v>86400</v>
      </c>
      <c r="Y24" s="573">
        <f t="shared" si="23"/>
        <v>48600</v>
      </c>
      <c r="Z24" s="573">
        <f t="shared" si="24"/>
        <v>129600</v>
      </c>
      <c r="AA24" s="573">
        <f t="shared" si="25"/>
        <v>72900</v>
      </c>
      <c r="AB24" s="573">
        <f t="shared" si="26"/>
        <v>4050</v>
      </c>
      <c r="AD24" s="573">
        <f>'4.3.DT-20"'!AS25+'4.4.DT-40"'!AS25</f>
        <v>261188701.389</v>
      </c>
      <c r="AE24" s="573">
        <f>'4.3.DT-20"'!AT25+'4.4.DT-40"'!AT25</f>
        <v>113625524.25000001</v>
      </c>
      <c r="AF24" s="573">
        <f t="shared" si="47"/>
        <v>225000</v>
      </c>
      <c r="AG24" s="118">
        <f t="shared" si="27"/>
        <v>7</v>
      </c>
      <c r="AH24" s="118">
        <f t="shared" si="28"/>
        <v>12</v>
      </c>
      <c r="AI24" s="118">
        <f t="shared" si="29"/>
        <v>30</v>
      </c>
      <c r="AJ24" s="117">
        <f>'2.TMĐT-GĐ1'!$M$50+'3.TMĐT-GĐ2'!$D$20</f>
        <v>5</v>
      </c>
      <c r="AK24" s="117">
        <f>'2.TMĐT-GĐ1'!$M$51+'3.TMĐT-GĐ2'!$D$21</f>
        <v>9</v>
      </c>
      <c r="AL24" s="117">
        <f>'2.TMĐT-GĐ1'!$M$52+'3.TMĐT-GĐ2'!$D$22</f>
        <v>25</v>
      </c>
      <c r="AM24" s="545">
        <f t="shared" si="30"/>
        <v>0.71</v>
      </c>
      <c r="AN24" s="545">
        <f t="shared" si="31"/>
        <v>0.75</v>
      </c>
      <c r="AO24" s="545">
        <f t="shared" si="32"/>
        <v>0.83</v>
      </c>
      <c r="AP24" s="545">
        <f t="shared" si="51"/>
        <v>0.29000000000000004</v>
      </c>
      <c r="AQ24" s="545">
        <f t="shared" si="48"/>
        <v>0.25</v>
      </c>
      <c r="AR24" s="545">
        <f t="shared" si="48"/>
        <v>0.17000000000000004</v>
      </c>
      <c r="AS24" s="115">
        <f t="shared" si="55"/>
        <v>31093943</v>
      </c>
      <c r="AT24" s="115">
        <f t="shared" si="56"/>
        <v>18101250</v>
      </c>
      <c r="AU24" s="115">
        <f t="shared" si="58"/>
        <v>5737500.0000000009</v>
      </c>
      <c r="AV24" s="115">
        <f t="shared" si="4"/>
        <v>54932693</v>
      </c>
      <c r="AW24" s="753">
        <f t="shared" si="37"/>
        <v>562500</v>
      </c>
      <c r="AX24" s="753">
        <f t="shared" si="52"/>
        <v>281250</v>
      </c>
      <c r="AY24" s="753">
        <f t="shared" si="53"/>
        <v>360000</v>
      </c>
      <c r="AZ24" s="753">
        <f t="shared" si="54"/>
        <v>202500</v>
      </c>
      <c r="BA24" s="754">
        <f t="shared" si="50"/>
        <v>30696187.5</v>
      </c>
    </row>
    <row r="25" spans="1:53" ht="19.95" customHeight="1">
      <c r="A25" s="556">
        <f t="shared" ref="A25:B37" si="60">+A24+1</f>
        <v>18</v>
      </c>
      <c r="B25" s="556">
        <f t="shared" si="60"/>
        <v>2039</v>
      </c>
      <c r="C25" s="545">
        <f t="shared" si="1"/>
        <v>1</v>
      </c>
      <c r="D25" s="557">
        <f t="shared" si="59"/>
        <v>900000</v>
      </c>
      <c r="E25" s="655">
        <f t="shared" si="2"/>
        <v>360000</v>
      </c>
      <c r="F25" s="573">
        <f t="shared" si="41"/>
        <v>230400</v>
      </c>
      <c r="G25" s="573">
        <f t="shared" si="42"/>
        <v>129600</v>
      </c>
      <c r="H25" s="573">
        <f t="shared" si="43"/>
        <v>57600</v>
      </c>
      <c r="I25" s="573">
        <f t="shared" si="44"/>
        <v>32400</v>
      </c>
      <c r="J25" s="573">
        <f t="shared" si="45"/>
        <v>172800</v>
      </c>
      <c r="K25" s="573">
        <f t="shared" si="46"/>
        <v>97200</v>
      </c>
      <c r="L25" s="573">
        <f t="shared" si="11"/>
        <v>57600</v>
      </c>
      <c r="M25" s="573">
        <f t="shared" si="12"/>
        <v>32400</v>
      </c>
      <c r="N25" s="573">
        <f t="shared" si="13"/>
        <v>86400</v>
      </c>
      <c r="O25" s="573">
        <f t="shared" si="14"/>
        <v>48600</v>
      </c>
      <c r="P25" s="573">
        <f t="shared" si="15"/>
        <v>2700</v>
      </c>
      <c r="Q25" s="655">
        <f t="shared" si="3"/>
        <v>540000</v>
      </c>
      <c r="R25" s="573">
        <f t="shared" si="16"/>
        <v>345600</v>
      </c>
      <c r="S25" s="573">
        <f t="shared" si="17"/>
        <v>194400</v>
      </c>
      <c r="T25" s="573">
        <f t="shared" si="18"/>
        <v>86400</v>
      </c>
      <c r="U25" s="573">
        <f t="shared" si="19"/>
        <v>48600</v>
      </c>
      <c r="V25" s="573">
        <f t="shared" si="20"/>
        <v>259200</v>
      </c>
      <c r="W25" s="573">
        <f t="shared" si="21"/>
        <v>145800</v>
      </c>
      <c r="X25" s="573">
        <f t="shared" si="22"/>
        <v>86400</v>
      </c>
      <c r="Y25" s="573">
        <f t="shared" si="23"/>
        <v>48600</v>
      </c>
      <c r="Z25" s="573">
        <f t="shared" si="24"/>
        <v>129600</v>
      </c>
      <c r="AA25" s="573">
        <f t="shared" si="25"/>
        <v>72900</v>
      </c>
      <c r="AB25" s="573">
        <f t="shared" si="26"/>
        <v>4050</v>
      </c>
      <c r="AD25" s="573">
        <f>'4.3.DT-20"'!AS26+'4.4.DT-40"'!AS26</f>
        <v>261188701.389</v>
      </c>
      <c r="AE25" s="573">
        <f>'4.3.DT-20"'!AT26+'4.4.DT-40"'!AT26</f>
        <v>113625524.25000001</v>
      </c>
      <c r="AF25" s="573">
        <f t="shared" si="47"/>
        <v>225000</v>
      </c>
      <c r="AG25" s="118">
        <f t="shared" si="27"/>
        <v>7</v>
      </c>
      <c r="AH25" s="118">
        <f t="shared" si="28"/>
        <v>12</v>
      </c>
      <c r="AI25" s="118">
        <f t="shared" si="29"/>
        <v>30</v>
      </c>
      <c r="AJ25" s="117">
        <f>'2.TMĐT-GĐ1'!$M$50+'3.TMĐT-GĐ2'!$D$20</f>
        <v>5</v>
      </c>
      <c r="AK25" s="117">
        <f>'2.TMĐT-GĐ1'!$M$51+'3.TMĐT-GĐ2'!$D$21</f>
        <v>9</v>
      </c>
      <c r="AL25" s="117">
        <f>'2.TMĐT-GĐ1'!$M$52+'3.TMĐT-GĐ2'!$D$22</f>
        <v>25</v>
      </c>
      <c r="AM25" s="545">
        <f t="shared" si="30"/>
        <v>0.71</v>
      </c>
      <c r="AN25" s="545">
        <f t="shared" si="31"/>
        <v>0.75</v>
      </c>
      <c r="AO25" s="545">
        <f t="shared" si="32"/>
        <v>0.83</v>
      </c>
      <c r="AP25" s="545">
        <f t="shared" si="51"/>
        <v>0.29000000000000004</v>
      </c>
      <c r="AQ25" s="545">
        <f t="shared" si="48"/>
        <v>0.25</v>
      </c>
      <c r="AR25" s="545">
        <f t="shared" si="48"/>
        <v>0.17000000000000004</v>
      </c>
      <c r="AS25" s="115">
        <f t="shared" si="55"/>
        <v>31093943</v>
      </c>
      <c r="AT25" s="115">
        <f t="shared" si="56"/>
        <v>18101250</v>
      </c>
      <c r="AU25" s="115">
        <f t="shared" si="58"/>
        <v>5737500.0000000009</v>
      </c>
      <c r="AV25" s="115">
        <f t="shared" si="4"/>
        <v>54932693</v>
      </c>
      <c r="AW25" s="753">
        <f t="shared" si="37"/>
        <v>562500</v>
      </c>
      <c r="AX25" s="753">
        <f t="shared" si="52"/>
        <v>281250</v>
      </c>
      <c r="AY25" s="753">
        <f t="shared" si="53"/>
        <v>360000</v>
      </c>
      <c r="AZ25" s="753">
        <f t="shared" si="54"/>
        <v>202500</v>
      </c>
      <c r="BA25" s="754">
        <f>AW25*$AG$47+AX25*$AG$48+AY25*$AG$49+AZ25*$AG$50</f>
        <v>30696187.5</v>
      </c>
    </row>
    <row r="26" spans="1:53" ht="19.95" customHeight="1">
      <c r="A26" s="556">
        <f t="shared" si="60"/>
        <v>19</v>
      </c>
      <c r="B26" s="556">
        <f t="shared" si="60"/>
        <v>2040</v>
      </c>
      <c r="C26" s="545">
        <f t="shared" si="1"/>
        <v>1</v>
      </c>
      <c r="D26" s="557">
        <f t="shared" si="59"/>
        <v>900000</v>
      </c>
      <c r="E26" s="655">
        <f t="shared" si="2"/>
        <v>360000</v>
      </c>
      <c r="F26" s="573">
        <f t="shared" si="41"/>
        <v>230400</v>
      </c>
      <c r="G26" s="573">
        <f t="shared" si="42"/>
        <v>129600</v>
      </c>
      <c r="H26" s="573">
        <f t="shared" si="43"/>
        <v>57600</v>
      </c>
      <c r="I26" s="573">
        <f t="shared" si="44"/>
        <v>32400</v>
      </c>
      <c r="J26" s="573">
        <f t="shared" si="45"/>
        <v>172800</v>
      </c>
      <c r="K26" s="573">
        <f t="shared" si="46"/>
        <v>97200</v>
      </c>
      <c r="L26" s="573">
        <f t="shared" si="11"/>
        <v>57600</v>
      </c>
      <c r="M26" s="573">
        <f t="shared" si="12"/>
        <v>32400</v>
      </c>
      <c r="N26" s="573">
        <f t="shared" si="13"/>
        <v>86400</v>
      </c>
      <c r="O26" s="573">
        <f t="shared" si="14"/>
        <v>48600</v>
      </c>
      <c r="P26" s="573">
        <f t="shared" si="15"/>
        <v>2700</v>
      </c>
      <c r="Q26" s="655">
        <f t="shared" si="3"/>
        <v>540000</v>
      </c>
      <c r="R26" s="573">
        <f t="shared" si="16"/>
        <v>345600</v>
      </c>
      <c r="S26" s="573">
        <f t="shared" si="17"/>
        <v>194400</v>
      </c>
      <c r="T26" s="573">
        <f t="shared" si="18"/>
        <v>86400</v>
      </c>
      <c r="U26" s="573">
        <f t="shared" si="19"/>
        <v>48600</v>
      </c>
      <c r="V26" s="573">
        <f t="shared" si="20"/>
        <v>259200</v>
      </c>
      <c r="W26" s="573">
        <f t="shared" si="21"/>
        <v>145800</v>
      </c>
      <c r="X26" s="573">
        <f t="shared" si="22"/>
        <v>86400</v>
      </c>
      <c r="Y26" s="573">
        <f t="shared" si="23"/>
        <v>48600</v>
      </c>
      <c r="Z26" s="573">
        <f t="shared" si="24"/>
        <v>129600</v>
      </c>
      <c r="AA26" s="573">
        <f t="shared" si="25"/>
        <v>72900</v>
      </c>
      <c r="AB26" s="573">
        <f t="shared" si="26"/>
        <v>4050</v>
      </c>
      <c r="AD26" s="573">
        <f>'4.3.DT-20"'!AS27+'4.4.DT-40"'!AS27</f>
        <v>261188701.389</v>
      </c>
      <c r="AE26" s="573">
        <f>'4.3.DT-20"'!AT27+'4.4.DT-40"'!AT27</f>
        <v>113625524.25000001</v>
      </c>
      <c r="AF26" s="573">
        <f t="shared" si="47"/>
        <v>225000</v>
      </c>
      <c r="AG26" s="118">
        <f t="shared" si="27"/>
        <v>7</v>
      </c>
      <c r="AH26" s="118">
        <f t="shared" si="28"/>
        <v>12</v>
      </c>
      <c r="AI26" s="118">
        <f t="shared" si="29"/>
        <v>30</v>
      </c>
      <c r="AJ26" s="117">
        <f>'2.TMĐT-GĐ1'!$M$50+'3.TMĐT-GĐ2'!$D$20</f>
        <v>5</v>
      </c>
      <c r="AK26" s="117">
        <f>'2.TMĐT-GĐ1'!$M$51+'3.TMĐT-GĐ2'!$D$21</f>
        <v>9</v>
      </c>
      <c r="AL26" s="117">
        <f>'2.TMĐT-GĐ1'!$M$52+'3.TMĐT-GĐ2'!$D$22</f>
        <v>25</v>
      </c>
      <c r="AM26" s="545">
        <f t="shared" si="30"/>
        <v>0.71</v>
      </c>
      <c r="AN26" s="545">
        <f t="shared" si="31"/>
        <v>0.75</v>
      </c>
      <c r="AO26" s="545">
        <f t="shared" si="32"/>
        <v>0.83</v>
      </c>
      <c r="AP26" s="545">
        <f t="shared" si="51"/>
        <v>0.29000000000000004</v>
      </c>
      <c r="AQ26" s="545">
        <f t="shared" si="48"/>
        <v>0.25</v>
      </c>
      <c r="AR26" s="545">
        <f t="shared" si="48"/>
        <v>0.17000000000000004</v>
      </c>
      <c r="AS26" s="115">
        <f t="shared" si="55"/>
        <v>31093943</v>
      </c>
      <c r="AT26" s="115">
        <f t="shared" si="56"/>
        <v>18101250</v>
      </c>
      <c r="AU26" s="115">
        <f t="shared" si="58"/>
        <v>5737500.0000000009</v>
      </c>
      <c r="AV26" s="115">
        <f t="shared" si="4"/>
        <v>54932693</v>
      </c>
      <c r="AW26" s="753">
        <f t="shared" si="37"/>
        <v>562500</v>
      </c>
      <c r="AX26" s="753">
        <f t="shared" si="52"/>
        <v>281250</v>
      </c>
      <c r="AY26" s="753">
        <f t="shared" si="53"/>
        <v>360000</v>
      </c>
      <c r="AZ26" s="753">
        <f t="shared" si="54"/>
        <v>202500</v>
      </c>
      <c r="BA26" s="754">
        <f t="shared" si="50"/>
        <v>30696187.5</v>
      </c>
    </row>
    <row r="27" spans="1:53" ht="19.95" customHeight="1">
      <c r="A27" s="556">
        <f t="shared" si="60"/>
        <v>20</v>
      </c>
      <c r="B27" s="556">
        <f t="shared" si="60"/>
        <v>2041</v>
      </c>
      <c r="C27" s="545">
        <f t="shared" si="1"/>
        <v>1</v>
      </c>
      <c r="D27" s="557">
        <f t="shared" ref="D27:D37" si="61">D26</f>
        <v>900000</v>
      </c>
      <c r="E27" s="655">
        <f t="shared" si="2"/>
        <v>360000</v>
      </c>
      <c r="F27" s="573">
        <f t="shared" si="41"/>
        <v>230400</v>
      </c>
      <c r="G27" s="573">
        <f t="shared" si="42"/>
        <v>129600</v>
      </c>
      <c r="H27" s="573">
        <f t="shared" si="43"/>
        <v>57600</v>
      </c>
      <c r="I27" s="573">
        <f t="shared" si="44"/>
        <v>32400</v>
      </c>
      <c r="J27" s="573">
        <f t="shared" si="45"/>
        <v>172800</v>
      </c>
      <c r="K27" s="573">
        <f t="shared" si="46"/>
        <v>97200</v>
      </c>
      <c r="L27" s="573">
        <f t="shared" si="11"/>
        <v>57600</v>
      </c>
      <c r="M27" s="573">
        <f t="shared" si="12"/>
        <v>32400</v>
      </c>
      <c r="N27" s="573">
        <f t="shared" si="13"/>
        <v>86400</v>
      </c>
      <c r="O27" s="573">
        <f t="shared" si="14"/>
        <v>48600</v>
      </c>
      <c r="P27" s="573">
        <f t="shared" si="15"/>
        <v>2700</v>
      </c>
      <c r="Q27" s="655">
        <f t="shared" si="3"/>
        <v>540000</v>
      </c>
      <c r="R27" s="573">
        <f t="shared" si="16"/>
        <v>345600</v>
      </c>
      <c r="S27" s="573">
        <f t="shared" si="17"/>
        <v>194400</v>
      </c>
      <c r="T27" s="573">
        <f t="shared" si="18"/>
        <v>86400</v>
      </c>
      <c r="U27" s="573">
        <f t="shared" si="19"/>
        <v>48600</v>
      </c>
      <c r="V27" s="573">
        <f t="shared" si="20"/>
        <v>259200</v>
      </c>
      <c r="W27" s="573">
        <f t="shared" si="21"/>
        <v>145800</v>
      </c>
      <c r="X27" s="573">
        <f t="shared" si="22"/>
        <v>86400</v>
      </c>
      <c r="Y27" s="573">
        <f t="shared" si="23"/>
        <v>48600</v>
      </c>
      <c r="Z27" s="573">
        <f t="shared" si="24"/>
        <v>129600</v>
      </c>
      <c r="AA27" s="573">
        <f t="shared" si="25"/>
        <v>72900</v>
      </c>
      <c r="AB27" s="573">
        <f t="shared" si="26"/>
        <v>4050</v>
      </c>
      <c r="AD27" s="573">
        <f>'4.3.DT-20"'!AS28+'4.4.DT-40"'!AS28</f>
        <v>274248136.45845002</v>
      </c>
      <c r="AE27" s="573">
        <f>'4.3.DT-20"'!AT28+'4.4.DT-40"'!AT28</f>
        <v>119306800.46250001</v>
      </c>
      <c r="AF27" s="573">
        <f t="shared" si="47"/>
        <v>225000</v>
      </c>
      <c r="AG27" s="118">
        <f t="shared" si="27"/>
        <v>7</v>
      </c>
      <c r="AH27" s="118">
        <f t="shared" si="28"/>
        <v>12</v>
      </c>
      <c r="AI27" s="118">
        <f t="shared" si="29"/>
        <v>30</v>
      </c>
      <c r="AJ27" s="117">
        <f>'2.TMĐT-GĐ1'!$M$50+'3.TMĐT-GĐ2'!$D$20</f>
        <v>5</v>
      </c>
      <c r="AK27" s="117">
        <f>'2.TMĐT-GĐ1'!$M$51+'3.TMĐT-GĐ2'!$D$21</f>
        <v>9</v>
      </c>
      <c r="AL27" s="117">
        <f>'2.TMĐT-GĐ1'!$M$52+'3.TMĐT-GĐ2'!$D$22</f>
        <v>25</v>
      </c>
      <c r="AM27" s="545">
        <f t="shared" si="30"/>
        <v>0.71</v>
      </c>
      <c r="AN27" s="545">
        <f t="shared" si="31"/>
        <v>0.75</v>
      </c>
      <c r="AO27" s="545">
        <f t="shared" si="32"/>
        <v>0.83</v>
      </c>
      <c r="AP27" s="545">
        <f t="shared" si="51"/>
        <v>0.29000000000000004</v>
      </c>
      <c r="AQ27" s="545">
        <f t="shared" si="48"/>
        <v>0.25</v>
      </c>
      <c r="AR27" s="545">
        <f t="shared" si="48"/>
        <v>0.17000000000000004</v>
      </c>
      <c r="AS27" s="115">
        <f t="shared" si="55"/>
        <v>32648640</v>
      </c>
      <c r="AT27" s="115">
        <f t="shared" si="56"/>
        <v>18101250</v>
      </c>
      <c r="AU27" s="115">
        <f t="shared" si="58"/>
        <v>5737500.0000000009</v>
      </c>
      <c r="AV27" s="115">
        <f t="shared" si="4"/>
        <v>56487390</v>
      </c>
      <c r="AW27" s="753">
        <f t="shared" si="37"/>
        <v>562500</v>
      </c>
      <c r="AX27" s="753">
        <f t="shared" si="52"/>
        <v>281250</v>
      </c>
      <c r="AY27" s="753">
        <f t="shared" si="53"/>
        <v>360000</v>
      </c>
      <c r="AZ27" s="753">
        <f t="shared" si="54"/>
        <v>202500</v>
      </c>
      <c r="BA27" s="754">
        <f t="shared" si="50"/>
        <v>30696187.5</v>
      </c>
    </row>
    <row r="28" spans="1:53" ht="19.95" customHeight="1">
      <c r="A28" s="556">
        <f t="shared" si="60"/>
        <v>21</v>
      </c>
      <c r="B28" s="556">
        <f t="shared" si="60"/>
        <v>2042</v>
      </c>
      <c r="C28" s="545">
        <f t="shared" si="1"/>
        <v>1</v>
      </c>
      <c r="D28" s="557">
        <f t="shared" si="61"/>
        <v>900000</v>
      </c>
      <c r="E28" s="655">
        <f t="shared" si="2"/>
        <v>360000</v>
      </c>
      <c r="F28" s="573">
        <f t="shared" si="41"/>
        <v>230400</v>
      </c>
      <c r="G28" s="573">
        <f t="shared" si="42"/>
        <v>129600</v>
      </c>
      <c r="H28" s="573">
        <f t="shared" si="43"/>
        <v>57600</v>
      </c>
      <c r="I28" s="573">
        <f t="shared" si="44"/>
        <v>32400</v>
      </c>
      <c r="J28" s="573">
        <f t="shared" si="45"/>
        <v>172800</v>
      </c>
      <c r="K28" s="573">
        <f t="shared" si="46"/>
        <v>97200</v>
      </c>
      <c r="L28" s="573">
        <f t="shared" si="11"/>
        <v>57600</v>
      </c>
      <c r="M28" s="573">
        <f t="shared" si="12"/>
        <v>32400</v>
      </c>
      <c r="N28" s="573">
        <f t="shared" si="13"/>
        <v>86400</v>
      </c>
      <c r="O28" s="573">
        <f t="shared" si="14"/>
        <v>48600</v>
      </c>
      <c r="P28" s="573">
        <f t="shared" si="15"/>
        <v>2700</v>
      </c>
      <c r="Q28" s="655">
        <f t="shared" si="3"/>
        <v>540000</v>
      </c>
      <c r="R28" s="573">
        <f t="shared" si="16"/>
        <v>345600</v>
      </c>
      <c r="S28" s="573">
        <f t="shared" si="17"/>
        <v>194400</v>
      </c>
      <c r="T28" s="573">
        <f t="shared" si="18"/>
        <v>86400</v>
      </c>
      <c r="U28" s="573">
        <f t="shared" si="19"/>
        <v>48600</v>
      </c>
      <c r="V28" s="573">
        <f t="shared" si="20"/>
        <v>259200</v>
      </c>
      <c r="W28" s="573">
        <f t="shared" si="21"/>
        <v>145800</v>
      </c>
      <c r="X28" s="573">
        <f t="shared" si="22"/>
        <v>86400</v>
      </c>
      <c r="Y28" s="573">
        <f t="shared" si="23"/>
        <v>48600</v>
      </c>
      <c r="Z28" s="573">
        <f t="shared" si="24"/>
        <v>129600</v>
      </c>
      <c r="AA28" s="573">
        <f t="shared" si="25"/>
        <v>72900</v>
      </c>
      <c r="AB28" s="573">
        <f t="shared" si="26"/>
        <v>4050</v>
      </c>
      <c r="AD28" s="573">
        <f>'4.3.DT-20"'!AS29+'4.4.DT-40"'!AS29</f>
        <v>274248136.45845002</v>
      </c>
      <c r="AE28" s="573">
        <f>'4.3.DT-20"'!AT29+'4.4.DT-40"'!AT29</f>
        <v>119306800.46250001</v>
      </c>
      <c r="AF28" s="573">
        <f t="shared" si="47"/>
        <v>225000</v>
      </c>
      <c r="AG28" s="118">
        <f t="shared" si="27"/>
        <v>7</v>
      </c>
      <c r="AH28" s="118">
        <f t="shared" si="28"/>
        <v>12</v>
      </c>
      <c r="AI28" s="118">
        <f t="shared" si="29"/>
        <v>30</v>
      </c>
      <c r="AJ28" s="117">
        <f>'2.TMĐT-GĐ1'!$M$50+'3.TMĐT-GĐ2'!$D$20</f>
        <v>5</v>
      </c>
      <c r="AK28" s="117">
        <f>'2.TMĐT-GĐ1'!$M$51+'3.TMĐT-GĐ2'!$D$21</f>
        <v>9</v>
      </c>
      <c r="AL28" s="117">
        <f>'2.TMĐT-GĐ1'!$M$52+'3.TMĐT-GĐ2'!$D$22</f>
        <v>25</v>
      </c>
      <c r="AM28" s="545">
        <f t="shared" si="30"/>
        <v>0.71</v>
      </c>
      <c r="AN28" s="545">
        <f t="shared" si="31"/>
        <v>0.75</v>
      </c>
      <c r="AO28" s="545">
        <f t="shared" si="32"/>
        <v>0.83</v>
      </c>
      <c r="AP28" s="545">
        <f t="shared" si="51"/>
        <v>0.29000000000000004</v>
      </c>
      <c r="AQ28" s="545">
        <f t="shared" si="48"/>
        <v>0.25</v>
      </c>
      <c r="AR28" s="545">
        <f t="shared" si="48"/>
        <v>0.17000000000000004</v>
      </c>
      <c r="AS28" s="115">
        <f t="shared" si="55"/>
        <v>32648640</v>
      </c>
      <c r="AT28" s="115">
        <f t="shared" si="56"/>
        <v>18101250</v>
      </c>
      <c r="AU28" s="115">
        <f t="shared" si="58"/>
        <v>5737500.0000000009</v>
      </c>
      <c r="AV28" s="115">
        <f t="shared" si="4"/>
        <v>56487390</v>
      </c>
      <c r="AW28" s="753">
        <f t="shared" si="37"/>
        <v>562500</v>
      </c>
      <c r="AX28" s="753">
        <f t="shared" si="52"/>
        <v>281250</v>
      </c>
      <c r="AY28" s="753">
        <f t="shared" si="53"/>
        <v>360000</v>
      </c>
      <c r="AZ28" s="753">
        <f t="shared" si="54"/>
        <v>202500</v>
      </c>
      <c r="BA28" s="754">
        <f t="shared" si="50"/>
        <v>30696187.5</v>
      </c>
    </row>
    <row r="29" spans="1:53" ht="19.95" customHeight="1">
      <c r="A29" s="556">
        <f t="shared" si="60"/>
        <v>22</v>
      </c>
      <c r="B29" s="556">
        <f t="shared" si="60"/>
        <v>2043</v>
      </c>
      <c r="C29" s="545">
        <f t="shared" si="1"/>
        <v>1</v>
      </c>
      <c r="D29" s="557">
        <f t="shared" si="61"/>
        <v>900000</v>
      </c>
      <c r="E29" s="655">
        <f t="shared" si="2"/>
        <v>360000</v>
      </c>
      <c r="F29" s="573">
        <f t="shared" si="41"/>
        <v>230400</v>
      </c>
      <c r="G29" s="573">
        <f t="shared" si="42"/>
        <v>129600</v>
      </c>
      <c r="H29" s="573">
        <f t="shared" si="43"/>
        <v>57600</v>
      </c>
      <c r="I29" s="573">
        <f t="shared" si="44"/>
        <v>32400</v>
      </c>
      <c r="J29" s="573">
        <f t="shared" si="45"/>
        <v>172800</v>
      </c>
      <c r="K29" s="573">
        <f t="shared" si="46"/>
        <v>97200</v>
      </c>
      <c r="L29" s="573">
        <f t="shared" si="11"/>
        <v>57600</v>
      </c>
      <c r="M29" s="573">
        <f t="shared" si="12"/>
        <v>32400</v>
      </c>
      <c r="N29" s="573">
        <f t="shared" si="13"/>
        <v>86400</v>
      </c>
      <c r="O29" s="573">
        <f t="shared" si="14"/>
        <v>48600</v>
      </c>
      <c r="P29" s="573">
        <f t="shared" si="15"/>
        <v>2700</v>
      </c>
      <c r="Q29" s="655">
        <f t="shared" si="3"/>
        <v>540000</v>
      </c>
      <c r="R29" s="573">
        <f t="shared" si="16"/>
        <v>345600</v>
      </c>
      <c r="S29" s="573">
        <f t="shared" si="17"/>
        <v>194400</v>
      </c>
      <c r="T29" s="573">
        <f t="shared" si="18"/>
        <v>86400</v>
      </c>
      <c r="U29" s="573">
        <f t="shared" si="19"/>
        <v>48600</v>
      </c>
      <c r="V29" s="573">
        <f t="shared" si="20"/>
        <v>259200</v>
      </c>
      <c r="W29" s="573">
        <f t="shared" si="21"/>
        <v>145800</v>
      </c>
      <c r="X29" s="573">
        <f t="shared" si="22"/>
        <v>86400</v>
      </c>
      <c r="Y29" s="573">
        <f t="shared" si="23"/>
        <v>48600</v>
      </c>
      <c r="Z29" s="573">
        <f t="shared" si="24"/>
        <v>129600</v>
      </c>
      <c r="AA29" s="573">
        <f t="shared" si="25"/>
        <v>72900</v>
      </c>
      <c r="AB29" s="573">
        <f t="shared" si="26"/>
        <v>4050</v>
      </c>
      <c r="AD29" s="573">
        <f>'4.3.DT-20"'!AS30+'4.4.DT-40"'!AS30</f>
        <v>274248136.45845002</v>
      </c>
      <c r="AE29" s="573">
        <f>'4.3.DT-20"'!AT30+'4.4.DT-40"'!AT30</f>
        <v>119306800.46250001</v>
      </c>
      <c r="AF29" s="573">
        <f t="shared" si="47"/>
        <v>225000</v>
      </c>
      <c r="AG29" s="118">
        <f t="shared" si="27"/>
        <v>7</v>
      </c>
      <c r="AH29" s="118">
        <f t="shared" si="28"/>
        <v>12</v>
      </c>
      <c r="AI29" s="118">
        <f t="shared" si="29"/>
        <v>30</v>
      </c>
      <c r="AJ29" s="117">
        <f>'2.TMĐT-GĐ1'!$M$50+'3.TMĐT-GĐ2'!$D$20</f>
        <v>5</v>
      </c>
      <c r="AK29" s="117">
        <f>'2.TMĐT-GĐ1'!$M$51+'3.TMĐT-GĐ2'!$D$21</f>
        <v>9</v>
      </c>
      <c r="AL29" s="117">
        <f>'2.TMĐT-GĐ1'!$M$52+'3.TMĐT-GĐ2'!$D$22</f>
        <v>25</v>
      </c>
      <c r="AM29" s="545">
        <f t="shared" si="30"/>
        <v>0.71</v>
      </c>
      <c r="AN29" s="545">
        <f t="shared" si="31"/>
        <v>0.75</v>
      </c>
      <c r="AO29" s="545">
        <f t="shared" si="32"/>
        <v>0.83</v>
      </c>
      <c r="AP29" s="545">
        <f t="shared" si="51"/>
        <v>0.29000000000000004</v>
      </c>
      <c r="AQ29" s="545">
        <f t="shared" si="51"/>
        <v>0.25</v>
      </c>
      <c r="AR29" s="545">
        <f t="shared" si="51"/>
        <v>0.17000000000000004</v>
      </c>
      <c r="AS29" s="115">
        <f t="shared" si="55"/>
        <v>32648640</v>
      </c>
      <c r="AT29" s="115">
        <f t="shared" si="56"/>
        <v>18101250</v>
      </c>
      <c r="AU29" s="115">
        <f t="shared" si="58"/>
        <v>5737500.0000000009</v>
      </c>
      <c r="AV29" s="115">
        <f t="shared" si="4"/>
        <v>56487390</v>
      </c>
      <c r="AW29" s="753">
        <f t="shared" si="37"/>
        <v>562500</v>
      </c>
      <c r="AX29" s="753">
        <f t="shared" si="52"/>
        <v>281250</v>
      </c>
      <c r="AY29" s="753">
        <f t="shared" si="53"/>
        <v>360000</v>
      </c>
      <c r="AZ29" s="753">
        <f t="shared" si="54"/>
        <v>202500</v>
      </c>
      <c r="BA29" s="754">
        <f t="shared" si="50"/>
        <v>30696187.5</v>
      </c>
    </row>
    <row r="30" spans="1:53" ht="19.95" customHeight="1">
      <c r="A30" s="556">
        <f t="shared" si="60"/>
        <v>23</v>
      </c>
      <c r="B30" s="556">
        <f t="shared" si="60"/>
        <v>2044</v>
      </c>
      <c r="C30" s="545">
        <f t="shared" si="1"/>
        <v>1</v>
      </c>
      <c r="D30" s="557">
        <f t="shared" si="61"/>
        <v>900000</v>
      </c>
      <c r="E30" s="655">
        <f t="shared" si="2"/>
        <v>360000</v>
      </c>
      <c r="F30" s="573">
        <f t="shared" si="41"/>
        <v>230400</v>
      </c>
      <c r="G30" s="573">
        <f t="shared" si="42"/>
        <v>129600</v>
      </c>
      <c r="H30" s="573">
        <f t="shared" si="43"/>
        <v>57600</v>
      </c>
      <c r="I30" s="573">
        <f t="shared" si="44"/>
        <v>32400</v>
      </c>
      <c r="J30" s="573">
        <f t="shared" si="45"/>
        <v>172800</v>
      </c>
      <c r="K30" s="573">
        <f t="shared" si="46"/>
        <v>97200</v>
      </c>
      <c r="L30" s="573">
        <f t="shared" si="11"/>
        <v>57600</v>
      </c>
      <c r="M30" s="573">
        <f t="shared" si="12"/>
        <v>32400</v>
      </c>
      <c r="N30" s="573">
        <f t="shared" si="13"/>
        <v>86400</v>
      </c>
      <c r="O30" s="573">
        <f t="shared" si="14"/>
        <v>48600</v>
      </c>
      <c r="P30" s="573">
        <f t="shared" si="15"/>
        <v>2700</v>
      </c>
      <c r="Q30" s="655">
        <f t="shared" si="3"/>
        <v>540000</v>
      </c>
      <c r="R30" s="573">
        <f t="shared" si="16"/>
        <v>345600</v>
      </c>
      <c r="S30" s="573">
        <f t="shared" si="17"/>
        <v>194400</v>
      </c>
      <c r="T30" s="573">
        <f t="shared" si="18"/>
        <v>86400</v>
      </c>
      <c r="U30" s="573">
        <f t="shared" si="19"/>
        <v>48600</v>
      </c>
      <c r="V30" s="573">
        <f t="shared" si="20"/>
        <v>259200</v>
      </c>
      <c r="W30" s="573">
        <f t="shared" si="21"/>
        <v>145800</v>
      </c>
      <c r="X30" s="573">
        <f t="shared" si="22"/>
        <v>86400</v>
      </c>
      <c r="Y30" s="573">
        <f t="shared" si="23"/>
        <v>48600</v>
      </c>
      <c r="Z30" s="573">
        <f t="shared" si="24"/>
        <v>129600</v>
      </c>
      <c r="AA30" s="573">
        <f t="shared" si="25"/>
        <v>72900</v>
      </c>
      <c r="AB30" s="573">
        <f t="shared" si="26"/>
        <v>4050</v>
      </c>
      <c r="AD30" s="573">
        <f>'4.3.DT-20"'!AS31+'4.4.DT-40"'!AS31</f>
        <v>274248136.45845002</v>
      </c>
      <c r="AE30" s="573">
        <f>'4.3.DT-20"'!AT31+'4.4.DT-40"'!AT31</f>
        <v>119306800.46250001</v>
      </c>
      <c r="AF30" s="573">
        <f t="shared" si="47"/>
        <v>225000</v>
      </c>
      <c r="AG30" s="118">
        <f t="shared" si="27"/>
        <v>7</v>
      </c>
      <c r="AH30" s="118">
        <f t="shared" si="28"/>
        <v>12</v>
      </c>
      <c r="AI30" s="118">
        <f t="shared" si="29"/>
        <v>30</v>
      </c>
      <c r="AJ30" s="117">
        <f>'2.TMĐT-GĐ1'!$M$50+'3.TMĐT-GĐ2'!$D$20</f>
        <v>5</v>
      </c>
      <c r="AK30" s="117">
        <f>'2.TMĐT-GĐ1'!$M$51+'3.TMĐT-GĐ2'!$D$21</f>
        <v>9</v>
      </c>
      <c r="AL30" s="117">
        <f>'2.TMĐT-GĐ1'!$M$52+'3.TMĐT-GĐ2'!$D$22</f>
        <v>25</v>
      </c>
      <c r="AM30" s="545">
        <f t="shared" si="30"/>
        <v>0.71</v>
      </c>
      <c r="AN30" s="545">
        <f t="shared" si="31"/>
        <v>0.75</v>
      </c>
      <c r="AO30" s="545">
        <f t="shared" si="32"/>
        <v>0.83</v>
      </c>
      <c r="AP30" s="545">
        <f t="shared" si="51"/>
        <v>0.29000000000000004</v>
      </c>
      <c r="AQ30" s="545">
        <f t="shared" si="51"/>
        <v>0.25</v>
      </c>
      <c r="AR30" s="545">
        <f t="shared" si="51"/>
        <v>0.17000000000000004</v>
      </c>
      <c r="AS30" s="115">
        <f t="shared" si="55"/>
        <v>32648640</v>
      </c>
      <c r="AT30" s="115">
        <f t="shared" si="56"/>
        <v>18101250</v>
      </c>
      <c r="AU30" s="115">
        <f>AF30*$AM$44*AR30</f>
        <v>5737500.0000000009</v>
      </c>
      <c r="AV30" s="115">
        <f t="shared" si="4"/>
        <v>56487390</v>
      </c>
      <c r="AW30" s="753">
        <f t="shared" si="37"/>
        <v>562500</v>
      </c>
      <c r="AX30" s="753">
        <f t="shared" si="52"/>
        <v>281250</v>
      </c>
      <c r="AY30" s="753">
        <f t="shared" si="53"/>
        <v>360000</v>
      </c>
      <c r="AZ30" s="753">
        <f t="shared" si="54"/>
        <v>202500</v>
      </c>
      <c r="BA30" s="754">
        <f t="shared" si="50"/>
        <v>30696187.5</v>
      </c>
    </row>
    <row r="31" spans="1:53" ht="19.95" customHeight="1">
      <c r="A31" s="556">
        <f t="shared" si="60"/>
        <v>24</v>
      </c>
      <c r="B31" s="556">
        <f t="shared" si="60"/>
        <v>2045</v>
      </c>
      <c r="C31" s="545">
        <f t="shared" si="1"/>
        <v>1</v>
      </c>
      <c r="D31" s="557">
        <f t="shared" si="61"/>
        <v>900000</v>
      </c>
      <c r="E31" s="655">
        <f t="shared" si="2"/>
        <v>360000</v>
      </c>
      <c r="F31" s="573">
        <f t="shared" si="41"/>
        <v>230400</v>
      </c>
      <c r="G31" s="573">
        <f t="shared" si="42"/>
        <v>129600</v>
      </c>
      <c r="H31" s="573">
        <f t="shared" si="43"/>
        <v>57600</v>
      </c>
      <c r="I31" s="573">
        <f t="shared" si="44"/>
        <v>32400</v>
      </c>
      <c r="J31" s="573">
        <f t="shared" si="45"/>
        <v>172800</v>
      </c>
      <c r="K31" s="573">
        <f t="shared" si="46"/>
        <v>97200</v>
      </c>
      <c r="L31" s="573">
        <f t="shared" si="11"/>
        <v>57600</v>
      </c>
      <c r="M31" s="573">
        <f t="shared" si="12"/>
        <v>32400</v>
      </c>
      <c r="N31" s="573">
        <f t="shared" si="13"/>
        <v>86400</v>
      </c>
      <c r="O31" s="573">
        <f t="shared" si="14"/>
        <v>48600</v>
      </c>
      <c r="P31" s="573">
        <f t="shared" si="15"/>
        <v>2700</v>
      </c>
      <c r="Q31" s="655">
        <f t="shared" si="3"/>
        <v>540000</v>
      </c>
      <c r="R31" s="573">
        <f t="shared" si="16"/>
        <v>345600</v>
      </c>
      <c r="S31" s="573">
        <f t="shared" si="17"/>
        <v>194400</v>
      </c>
      <c r="T31" s="573">
        <f t="shared" si="18"/>
        <v>86400</v>
      </c>
      <c r="U31" s="573">
        <f t="shared" si="19"/>
        <v>48600</v>
      </c>
      <c r="V31" s="573">
        <f t="shared" si="20"/>
        <v>259200</v>
      </c>
      <c r="W31" s="573">
        <f t="shared" si="21"/>
        <v>145800</v>
      </c>
      <c r="X31" s="573">
        <f t="shared" si="22"/>
        <v>86400</v>
      </c>
      <c r="Y31" s="573">
        <f t="shared" si="23"/>
        <v>48600</v>
      </c>
      <c r="Z31" s="573">
        <f t="shared" si="24"/>
        <v>129600</v>
      </c>
      <c r="AA31" s="573">
        <f t="shared" si="25"/>
        <v>72900</v>
      </c>
      <c r="AB31" s="573">
        <f t="shared" si="26"/>
        <v>4050</v>
      </c>
      <c r="AD31" s="573">
        <f>'4.3.DT-20"'!AS32+'4.4.DT-40"'!AS32</f>
        <v>274248136.45845002</v>
      </c>
      <c r="AE31" s="573">
        <f>'4.3.DT-20"'!AT32+'4.4.DT-40"'!AT32</f>
        <v>119306800.46250001</v>
      </c>
      <c r="AF31" s="573">
        <f t="shared" si="47"/>
        <v>225000</v>
      </c>
      <c r="AG31" s="118">
        <f t="shared" si="27"/>
        <v>7</v>
      </c>
      <c r="AH31" s="118">
        <f t="shared" si="28"/>
        <v>12</v>
      </c>
      <c r="AI31" s="118">
        <f t="shared" si="29"/>
        <v>30</v>
      </c>
      <c r="AJ31" s="117">
        <f>'2.TMĐT-GĐ1'!$M$50+'3.TMĐT-GĐ2'!$D$20</f>
        <v>5</v>
      </c>
      <c r="AK31" s="117">
        <f>'2.TMĐT-GĐ1'!$M$51+'3.TMĐT-GĐ2'!$D$21</f>
        <v>9</v>
      </c>
      <c r="AL31" s="117">
        <f>'2.TMĐT-GĐ1'!$M$52+'3.TMĐT-GĐ2'!$D$22</f>
        <v>25</v>
      </c>
      <c r="AM31" s="545">
        <f t="shared" si="30"/>
        <v>0.71</v>
      </c>
      <c r="AN31" s="545">
        <f t="shared" si="31"/>
        <v>0.75</v>
      </c>
      <c r="AO31" s="545">
        <f t="shared" si="32"/>
        <v>0.83</v>
      </c>
      <c r="AP31" s="545">
        <f t="shared" si="51"/>
        <v>0.29000000000000004</v>
      </c>
      <c r="AQ31" s="545">
        <f t="shared" si="51"/>
        <v>0.25</v>
      </c>
      <c r="AR31" s="545">
        <f t="shared" si="51"/>
        <v>0.17000000000000004</v>
      </c>
      <c r="AS31" s="115">
        <f t="shared" si="55"/>
        <v>32648640</v>
      </c>
      <c r="AT31" s="115">
        <f t="shared" si="56"/>
        <v>18101250</v>
      </c>
      <c r="AU31" s="115">
        <f t="shared" si="58"/>
        <v>5737500.0000000009</v>
      </c>
      <c r="AV31" s="115">
        <f t="shared" si="4"/>
        <v>56487390</v>
      </c>
      <c r="AW31" s="753">
        <f t="shared" si="37"/>
        <v>562500</v>
      </c>
      <c r="AX31" s="753">
        <f t="shared" si="52"/>
        <v>281250</v>
      </c>
      <c r="AY31" s="753">
        <f t="shared" si="53"/>
        <v>360000</v>
      </c>
      <c r="AZ31" s="753">
        <f t="shared" si="54"/>
        <v>202500</v>
      </c>
      <c r="BA31" s="754">
        <f t="shared" si="50"/>
        <v>30696187.5</v>
      </c>
    </row>
    <row r="32" spans="1:53" ht="19.95" customHeight="1">
      <c r="A32" s="556">
        <f t="shared" si="60"/>
        <v>25</v>
      </c>
      <c r="B32" s="556">
        <f t="shared" si="60"/>
        <v>2046</v>
      </c>
      <c r="C32" s="545">
        <f t="shared" si="1"/>
        <v>1</v>
      </c>
      <c r="D32" s="557">
        <f t="shared" si="61"/>
        <v>900000</v>
      </c>
      <c r="E32" s="655">
        <f t="shared" si="2"/>
        <v>360000</v>
      </c>
      <c r="F32" s="573">
        <f t="shared" si="41"/>
        <v>230400</v>
      </c>
      <c r="G32" s="573">
        <f t="shared" si="42"/>
        <v>129600</v>
      </c>
      <c r="H32" s="573">
        <f t="shared" si="43"/>
        <v>57600</v>
      </c>
      <c r="I32" s="573">
        <f t="shared" si="44"/>
        <v>32400</v>
      </c>
      <c r="J32" s="573">
        <f t="shared" si="45"/>
        <v>172800</v>
      </c>
      <c r="K32" s="573">
        <f t="shared" si="46"/>
        <v>97200</v>
      </c>
      <c r="L32" s="573">
        <f t="shared" si="11"/>
        <v>57600</v>
      </c>
      <c r="M32" s="573">
        <f t="shared" si="12"/>
        <v>32400</v>
      </c>
      <c r="N32" s="573">
        <f t="shared" si="13"/>
        <v>86400</v>
      </c>
      <c r="O32" s="573">
        <f t="shared" si="14"/>
        <v>48600</v>
      </c>
      <c r="P32" s="573">
        <f t="shared" si="15"/>
        <v>2700</v>
      </c>
      <c r="Q32" s="655">
        <f t="shared" si="3"/>
        <v>540000</v>
      </c>
      <c r="R32" s="573">
        <f t="shared" si="16"/>
        <v>345600</v>
      </c>
      <c r="S32" s="573">
        <f t="shared" si="17"/>
        <v>194400</v>
      </c>
      <c r="T32" s="573">
        <f t="shared" si="18"/>
        <v>86400</v>
      </c>
      <c r="U32" s="573">
        <f t="shared" si="19"/>
        <v>48600</v>
      </c>
      <c r="V32" s="573">
        <f t="shared" si="20"/>
        <v>259200</v>
      </c>
      <c r="W32" s="573">
        <f t="shared" si="21"/>
        <v>145800</v>
      </c>
      <c r="X32" s="573">
        <f t="shared" si="22"/>
        <v>86400</v>
      </c>
      <c r="Y32" s="573">
        <f t="shared" si="23"/>
        <v>48600</v>
      </c>
      <c r="Z32" s="573">
        <f t="shared" si="24"/>
        <v>129600</v>
      </c>
      <c r="AA32" s="573">
        <f t="shared" si="25"/>
        <v>72900</v>
      </c>
      <c r="AB32" s="573">
        <f t="shared" si="26"/>
        <v>4050</v>
      </c>
      <c r="AD32" s="573">
        <f>'4.3.DT-20"'!AS33+'4.4.DT-40"'!AS33</f>
        <v>287960543.28137255</v>
      </c>
      <c r="AE32" s="573">
        <f>'4.3.DT-20"'!AT33+'4.4.DT-40"'!AT33</f>
        <v>125272140.48562504</v>
      </c>
      <c r="AF32" s="573">
        <f t="shared" si="47"/>
        <v>225000</v>
      </c>
      <c r="AG32" s="118">
        <f t="shared" si="27"/>
        <v>7</v>
      </c>
      <c r="AH32" s="118">
        <f t="shared" si="28"/>
        <v>12</v>
      </c>
      <c r="AI32" s="118">
        <f t="shared" si="29"/>
        <v>30</v>
      </c>
      <c r="AJ32" s="117">
        <f>'2.TMĐT-GĐ1'!$M$50+'3.TMĐT-GĐ2'!$D$20</f>
        <v>5</v>
      </c>
      <c r="AK32" s="117">
        <f>'2.TMĐT-GĐ1'!$M$51+'3.TMĐT-GĐ2'!$D$21</f>
        <v>9</v>
      </c>
      <c r="AL32" s="117">
        <f>'2.TMĐT-GĐ1'!$M$52+'3.TMĐT-GĐ2'!$D$22</f>
        <v>25</v>
      </c>
      <c r="AM32" s="545">
        <f t="shared" si="30"/>
        <v>0.71</v>
      </c>
      <c r="AN32" s="545">
        <f t="shared" si="31"/>
        <v>0.75</v>
      </c>
      <c r="AO32" s="545">
        <f t="shared" si="32"/>
        <v>0.83</v>
      </c>
      <c r="AP32" s="545">
        <f t="shared" si="51"/>
        <v>0.29000000000000004</v>
      </c>
      <c r="AQ32" s="545">
        <f t="shared" si="51"/>
        <v>0.25</v>
      </c>
      <c r="AR32" s="545">
        <f t="shared" si="51"/>
        <v>0.17000000000000004</v>
      </c>
      <c r="AS32" s="115">
        <f t="shared" si="55"/>
        <v>34281072</v>
      </c>
      <c r="AT32" s="115">
        <f t="shared" si="56"/>
        <v>18101250</v>
      </c>
      <c r="AU32" s="115">
        <f t="shared" si="58"/>
        <v>5737500.0000000009</v>
      </c>
      <c r="AV32" s="115">
        <f t="shared" si="4"/>
        <v>58119822</v>
      </c>
      <c r="AW32" s="753">
        <f t="shared" si="37"/>
        <v>562500</v>
      </c>
      <c r="AX32" s="753">
        <f t="shared" si="52"/>
        <v>281250</v>
      </c>
      <c r="AY32" s="753">
        <f t="shared" si="53"/>
        <v>360000</v>
      </c>
      <c r="AZ32" s="753">
        <f t="shared" si="54"/>
        <v>202500</v>
      </c>
      <c r="BA32" s="754">
        <f t="shared" si="50"/>
        <v>30696187.5</v>
      </c>
    </row>
    <row r="33" spans="1:53" ht="19.95" customHeight="1">
      <c r="A33" s="556">
        <f t="shared" si="60"/>
        <v>26</v>
      </c>
      <c r="B33" s="556">
        <f t="shared" si="60"/>
        <v>2047</v>
      </c>
      <c r="C33" s="545">
        <f t="shared" si="1"/>
        <v>1</v>
      </c>
      <c r="D33" s="557">
        <f t="shared" si="61"/>
        <v>900000</v>
      </c>
      <c r="E33" s="655">
        <f t="shared" si="2"/>
        <v>360000</v>
      </c>
      <c r="F33" s="573">
        <f t="shared" si="41"/>
        <v>230400</v>
      </c>
      <c r="G33" s="573">
        <f t="shared" si="42"/>
        <v>129600</v>
      </c>
      <c r="H33" s="573">
        <f t="shared" si="43"/>
        <v>57600</v>
      </c>
      <c r="I33" s="573">
        <f t="shared" si="44"/>
        <v>32400</v>
      </c>
      <c r="J33" s="573">
        <f t="shared" si="45"/>
        <v>172800</v>
      </c>
      <c r="K33" s="573">
        <f t="shared" si="46"/>
        <v>97200</v>
      </c>
      <c r="L33" s="573">
        <f t="shared" si="11"/>
        <v>57600</v>
      </c>
      <c r="M33" s="573">
        <f t="shared" si="12"/>
        <v>32400</v>
      </c>
      <c r="N33" s="573">
        <f t="shared" si="13"/>
        <v>86400</v>
      </c>
      <c r="O33" s="573">
        <f t="shared" si="14"/>
        <v>48600</v>
      </c>
      <c r="P33" s="573">
        <f t="shared" si="15"/>
        <v>2700</v>
      </c>
      <c r="Q33" s="655">
        <f t="shared" si="3"/>
        <v>540000</v>
      </c>
      <c r="R33" s="573">
        <f t="shared" si="16"/>
        <v>345600</v>
      </c>
      <c r="S33" s="573">
        <f t="shared" si="17"/>
        <v>194400</v>
      </c>
      <c r="T33" s="573">
        <f t="shared" si="18"/>
        <v>86400</v>
      </c>
      <c r="U33" s="573">
        <f t="shared" si="19"/>
        <v>48600</v>
      </c>
      <c r="V33" s="573">
        <f t="shared" si="20"/>
        <v>259200</v>
      </c>
      <c r="W33" s="573">
        <f t="shared" si="21"/>
        <v>145800</v>
      </c>
      <c r="X33" s="573">
        <f t="shared" si="22"/>
        <v>86400</v>
      </c>
      <c r="Y33" s="573">
        <f t="shared" si="23"/>
        <v>48600</v>
      </c>
      <c r="Z33" s="573">
        <f t="shared" si="24"/>
        <v>129600</v>
      </c>
      <c r="AA33" s="573">
        <f t="shared" si="25"/>
        <v>72900</v>
      </c>
      <c r="AB33" s="573">
        <f t="shared" si="26"/>
        <v>4050</v>
      </c>
      <c r="AD33" s="573">
        <f>'4.3.DT-20"'!AS34+'4.4.DT-40"'!AS34</f>
        <v>287960543.28137255</v>
      </c>
      <c r="AE33" s="573">
        <f>'4.3.DT-20"'!AT34+'4.4.DT-40"'!AT34</f>
        <v>125272140.48562504</v>
      </c>
      <c r="AF33" s="573">
        <f t="shared" si="47"/>
        <v>225000</v>
      </c>
      <c r="AG33" s="118">
        <f t="shared" si="27"/>
        <v>7</v>
      </c>
      <c r="AH33" s="118">
        <f t="shared" si="28"/>
        <v>12</v>
      </c>
      <c r="AI33" s="118">
        <f t="shared" si="29"/>
        <v>30</v>
      </c>
      <c r="AJ33" s="117">
        <f>'2.TMĐT-GĐ1'!$M$50+'3.TMĐT-GĐ2'!$D$20</f>
        <v>5</v>
      </c>
      <c r="AK33" s="117">
        <f>'2.TMĐT-GĐ1'!$M$51+'3.TMĐT-GĐ2'!$D$21</f>
        <v>9</v>
      </c>
      <c r="AL33" s="117">
        <f>'2.TMĐT-GĐ1'!$M$52+'3.TMĐT-GĐ2'!$D$22</f>
        <v>25</v>
      </c>
      <c r="AM33" s="545">
        <f t="shared" si="30"/>
        <v>0.71</v>
      </c>
      <c r="AN33" s="545">
        <f t="shared" si="31"/>
        <v>0.75</v>
      </c>
      <c r="AO33" s="545">
        <f t="shared" si="32"/>
        <v>0.83</v>
      </c>
      <c r="AP33" s="545">
        <f t="shared" si="51"/>
        <v>0.29000000000000004</v>
      </c>
      <c r="AQ33" s="545">
        <f t="shared" si="51"/>
        <v>0.25</v>
      </c>
      <c r="AR33" s="545">
        <f t="shared" si="51"/>
        <v>0.17000000000000004</v>
      </c>
      <c r="AS33" s="115">
        <f t="shared" si="55"/>
        <v>34281072</v>
      </c>
      <c r="AT33" s="115">
        <f t="shared" si="56"/>
        <v>18101250</v>
      </c>
      <c r="AU33" s="115">
        <f t="shared" si="58"/>
        <v>5737500.0000000009</v>
      </c>
      <c r="AV33" s="115">
        <f t="shared" si="4"/>
        <v>58119822</v>
      </c>
      <c r="AW33" s="753">
        <f t="shared" si="37"/>
        <v>562500</v>
      </c>
      <c r="AX33" s="753">
        <f t="shared" si="52"/>
        <v>281250</v>
      </c>
      <c r="AY33" s="753">
        <f t="shared" si="53"/>
        <v>360000</v>
      </c>
      <c r="AZ33" s="753">
        <f t="shared" si="54"/>
        <v>202500</v>
      </c>
      <c r="BA33" s="754">
        <f t="shared" si="50"/>
        <v>30696187.5</v>
      </c>
    </row>
    <row r="34" spans="1:53" ht="19.95" customHeight="1">
      <c r="A34" s="556">
        <f t="shared" si="60"/>
        <v>27</v>
      </c>
      <c r="B34" s="556">
        <f t="shared" si="60"/>
        <v>2048</v>
      </c>
      <c r="C34" s="545">
        <f t="shared" si="1"/>
        <v>1</v>
      </c>
      <c r="D34" s="557">
        <f t="shared" si="61"/>
        <v>900000</v>
      </c>
      <c r="E34" s="655">
        <f t="shared" si="2"/>
        <v>360000</v>
      </c>
      <c r="F34" s="573">
        <f t="shared" si="41"/>
        <v>230400</v>
      </c>
      <c r="G34" s="573">
        <f t="shared" si="42"/>
        <v>129600</v>
      </c>
      <c r="H34" s="573">
        <f t="shared" si="43"/>
        <v>57600</v>
      </c>
      <c r="I34" s="573">
        <f t="shared" si="44"/>
        <v>32400</v>
      </c>
      <c r="J34" s="573">
        <f t="shared" si="45"/>
        <v>172800</v>
      </c>
      <c r="K34" s="573">
        <f t="shared" si="46"/>
        <v>97200</v>
      </c>
      <c r="L34" s="573">
        <f t="shared" si="11"/>
        <v>57600</v>
      </c>
      <c r="M34" s="573">
        <f t="shared" si="12"/>
        <v>32400</v>
      </c>
      <c r="N34" s="573">
        <f t="shared" si="13"/>
        <v>86400</v>
      </c>
      <c r="O34" s="573">
        <f t="shared" si="14"/>
        <v>48600</v>
      </c>
      <c r="P34" s="573">
        <f t="shared" si="15"/>
        <v>2700</v>
      </c>
      <c r="Q34" s="655">
        <f t="shared" si="3"/>
        <v>540000</v>
      </c>
      <c r="R34" s="573">
        <f t="shared" si="16"/>
        <v>345600</v>
      </c>
      <c r="S34" s="573">
        <f t="shared" si="17"/>
        <v>194400</v>
      </c>
      <c r="T34" s="573">
        <f t="shared" si="18"/>
        <v>86400</v>
      </c>
      <c r="U34" s="573">
        <f t="shared" si="19"/>
        <v>48600</v>
      </c>
      <c r="V34" s="573">
        <f t="shared" si="20"/>
        <v>259200</v>
      </c>
      <c r="W34" s="573">
        <f t="shared" si="21"/>
        <v>145800</v>
      </c>
      <c r="X34" s="573">
        <f t="shared" si="22"/>
        <v>86400</v>
      </c>
      <c r="Y34" s="573">
        <f t="shared" si="23"/>
        <v>48600</v>
      </c>
      <c r="Z34" s="573">
        <f t="shared" si="24"/>
        <v>129600</v>
      </c>
      <c r="AA34" s="573">
        <f t="shared" si="25"/>
        <v>72900</v>
      </c>
      <c r="AB34" s="573">
        <f t="shared" si="26"/>
        <v>4050</v>
      </c>
      <c r="AD34" s="573">
        <f>'4.3.DT-20"'!AS35+'4.4.DT-40"'!AS35</f>
        <v>287960543.28137255</v>
      </c>
      <c r="AE34" s="573">
        <f>'4.3.DT-20"'!AT35+'4.4.DT-40"'!AT35</f>
        <v>125272140.48562504</v>
      </c>
      <c r="AF34" s="573">
        <f t="shared" si="47"/>
        <v>225000</v>
      </c>
      <c r="AG34" s="118">
        <f t="shared" si="27"/>
        <v>7</v>
      </c>
      <c r="AH34" s="118">
        <f t="shared" si="28"/>
        <v>12</v>
      </c>
      <c r="AI34" s="118">
        <f t="shared" si="29"/>
        <v>30</v>
      </c>
      <c r="AJ34" s="117">
        <f>'2.TMĐT-GĐ1'!$M$50+'3.TMĐT-GĐ2'!$D$20</f>
        <v>5</v>
      </c>
      <c r="AK34" s="117">
        <f>'2.TMĐT-GĐ1'!$M$51+'3.TMĐT-GĐ2'!$D$21</f>
        <v>9</v>
      </c>
      <c r="AL34" s="117">
        <f>'2.TMĐT-GĐ1'!$M$52+'3.TMĐT-GĐ2'!$D$22</f>
        <v>25</v>
      </c>
      <c r="AM34" s="545">
        <f t="shared" si="30"/>
        <v>0.71</v>
      </c>
      <c r="AN34" s="545">
        <f t="shared" si="31"/>
        <v>0.75</v>
      </c>
      <c r="AO34" s="545">
        <f t="shared" si="32"/>
        <v>0.83</v>
      </c>
      <c r="AP34" s="545">
        <f t="shared" si="51"/>
        <v>0.29000000000000004</v>
      </c>
      <c r="AQ34" s="545">
        <f t="shared" si="51"/>
        <v>0.25</v>
      </c>
      <c r="AR34" s="545">
        <f t="shared" si="51"/>
        <v>0.17000000000000004</v>
      </c>
      <c r="AS34" s="115">
        <f t="shared" si="55"/>
        <v>34281072</v>
      </c>
      <c r="AT34" s="115">
        <f t="shared" si="56"/>
        <v>18101250</v>
      </c>
      <c r="AU34" s="115">
        <f t="shared" si="58"/>
        <v>5737500.0000000009</v>
      </c>
      <c r="AV34" s="115">
        <f t="shared" si="4"/>
        <v>58119822</v>
      </c>
      <c r="AW34" s="753">
        <f t="shared" si="37"/>
        <v>562500</v>
      </c>
      <c r="AX34" s="753">
        <f t="shared" si="52"/>
        <v>281250</v>
      </c>
      <c r="AY34" s="753">
        <f t="shared" si="53"/>
        <v>360000</v>
      </c>
      <c r="AZ34" s="753">
        <f t="shared" si="54"/>
        <v>202500</v>
      </c>
      <c r="BA34" s="754">
        <f t="shared" si="50"/>
        <v>30696187.5</v>
      </c>
    </row>
    <row r="35" spans="1:53" ht="19.95" customHeight="1">
      <c r="A35" s="556">
        <f t="shared" si="60"/>
        <v>28</v>
      </c>
      <c r="B35" s="556">
        <f t="shared" si="60"/>
        <v>2049</v>
      </c>
      <c r="C35" s="545">
        <f t="shared" si="1"/>
        <v>1</v>
      </c>
      <c r="D35" s="557">
        <f t="shared" si="61"/>
        <v>900000</v>
      </c>
      <c r="E35" s="655">
        <f t="shared" si="2"/>
        <v>360000</v>
      </c>
      <c r="F35" s="573">
        <f t="shared" si="41"/>
        <v>230400</v>
      </c>
      <c r="G35" s="573">
        <f t="shared" si="42"/>
        <v>129600</v>
      </c>
      <c r="H35" s="573">
        <f t="shared" si="43"/>
        <v>57600</v>
      </c>
      <c r="I35" s="573">
        <f t="shared" si="44"/>
        <v>32400</v>
      </c>
      <c r="J35" s="573">
        <f t="shared" si="45"/>
        <v>172800</v>
      </c>
      <c r="K35" s="573">
        <f t="shared" si="46"/>
        <v>97200</v>
      </c>
      <c r="L35" s="573">
        <f t="shared" si="11"/>
        <v>57600</v>
      </c>
      <c r="M35" s="573">
        <f t="shared" si="12"/>
        <v>32400</v>
      </c>
      <c r="N35" s="573">
        <f t="shared" si="13"/>
        <v>86400</v>
      </c>
      <c r="O35" s="573">
        <f t="shared" si="14"/>
        <v>48600</v>
      </c>
      <c r="P35" s="573">
        <f t="shared" si="15"/>
        <v>2700</v>
      </c>
      <c r="Q35" s="655">
        <f t="shared" si="3"/>
        <v>540000</v>
      </c>
      <c r="R35" s="573">
        <f t="shared" si="16"/>
        <v>345600</v>
      </c>
      <c r="S35" s="573">
        <f t="shared" si="17"/>
        <v>194400</v>
      </c>
      <c r="T35" s="573">
        <f t="shared" si="18"/>
        <v>86400</v>
      </c>
      <c r="U35" s="573">
        <f t="shared" si="19"/>
        <v>48600</v>
      </c>
      <c r="V35" s="573">
        <f t="shared" si="20"/>
        <v>259200</v>
      </c>
      <c r="W35" s="573">
        <f t="shared" si="21"/>
        <v>145800</v>
      </c>
      <c r="X35" s="573">
        <f t="shared" si="22"/>
        <v>86400</v>
      </c>
      <c r="Y35" s="573">
        <f t="shared" si="23"/>
        <v>48600</v>
      </c>
      <c r="Z35" s="573">
        <f t="shared" si="24"/>
        <v>129600</v>
      </c>
      <c r="AA35" s="573">
        <f t="shared" si="25"/>
        <v>72900</v>
      </c>
      <c r="AB35" s="573">
        <f t="shared" si="26"/>
        <v>4050</v>
      </c>
      <c r="AD35" s="573">
        <f>'4.3.DT-20"'!AS36+'4.4.DT-40"'!AS36</f>
        <v>287960543.28137255</v>
      </c>
      <c r="AE35" s="573">
        <f>'4.3.DT-20"'!AT36+'4.4.DT-40"'!AT36</f>
        <v>125272140.48562504</v>
      </c>
      <c r="AF35" s="573">
        <f t="shared" si="47"/>
        <v>225000</v>
      </c>
      <c r="AG35" s="118">
        <f t="shared" si="27"/>
        <v>7</v>
      </c>
      <c r="AH35" s="118">
        <f t="shared" si="28"/>
        <v>12</v>
      </c>
      <c r="AI35" s="118">
        <f t="shared" si="29"/>
        <v>30</v>
      </c>
      <c r="AJ35" s="117">
        <f>'2.TMĐT-GĐ1'!$M$50+'3.TMĐT-GĐ2'!$D$20</f>
        <v>5</v>
      </c>
      <c r="AK35" s="117">
        <f>'2.TMĐT-GĐ1'!$M$51+'3.TMĐT-GĐ2'!$D$21</f>
        <v>9</v>
      </c>
      <c r="AL35" s="117">
        <f>'2.TMĐT-GĐ1'!$M$52+'3.TMĐT-GĐ2'!$D$22</f>
        <v>25</v>
      </c>
      <c r="AM35" s="545">
        <f t="shared" si="30"/>
        <v>0.71</v>
      </c>
      <c r="AN35" s="545">
        <f t="shared" si="31"/>
        <v>0.75</v>
      </c>
      <c r="AO35" s="545">
        <f t="shared" si="32"/>
        <v>0.83</v>
      </c>
      <c r="AP35" s="545">
        <f t="shared" si="51"/>
        <v>0.29000000000000004</v>
      </c>
      <c r="AQ35" s="545">
        <f t="shared" si="51"/>
        <v>0.25</v>
      </c>
      <c r="AR35" s="545">
        <f t="shared" si="51"/>
        <v>0.17000000000000004</v>
      </c>
      <c r="AS35" s="115">
        <f t="shared" si="55"/>
        <v>34281072</v>
      </c>
      <c r="AT35" s="115">
        <f t="shared" si="56"/>
        <v>18101250</v>
      </c>
      <c r="AU35" s="115">
        <f t="shared" si="58"/>
        <v>5737500.0000000009</v>
      </c>
      <c r="AV35" s="115">
        <f t="shared" si="4"/>
        <v>58119822</v>
      </c>
      <c r="AW35" s="753">
        <f t="shared" si="37"/>
        <v>562500</v>
      </c>
      <c r="AX35" s="753">
        <f t="shared" si="52"/>
        <v>281250</v>
      </c>
      <c r="AY35" s="753">
        <f t="shared" si="53"/>
        <v>360000</v>
      </c>
      <c r="AZ35" s="753">
        <f t="shared" si="54"/>
        <v>202500</v>
      </c>
      <c r="BA35" s="754">
        <f t="shared" si="50"/>
        <v>30696187.5</v>
      </c>
    </row>
    <row r="36" spans="1:53" ht="19.95" customHeight="1">
      <c r="A36" s="556">
        <f t="shared" si="60"/>
        <v>29</v>
      </c>
      <c r="B36" s="556">
        <f t="shared" si="60"/>
        <v>2050</v>
      </c>
      <c r="C36" s="545">
        <f t="shared" si="1"/>
        <v>1</v>
      </c>
      <c r="D36" s="557">
        <f t="shared" si="61"/>
        <v>900000</v>
      </c>
      <c r="E36" s="655">
        <f t="shared" si="2"/>
        <v>360000</v>
      </c>
      <c r="F36" s="573">
        <f t="shared" si="41"/>
        <v>230400</v>
      </c>
      <c r="G36" s="573">
        <f t="shared" si="42"/>
        <v>129600</v>
      </c>
      <c r="H36" s="573">
        <f t="shared" si="43"/>
        <v>57600</v>
      </c>
      <c r="I36" s="573">
        <f t="shared" si="44"/>
        <v>32400</v>
      </c>
      <c r="J36" s="573">
        <f t="shared" si="45"/>
        <v>172800</v>
      </c>
      <c r="K36" s="573">
        <f t="shared" si="46"/>
        <v>97200</v>
      </c>
      <c r="L36" s="573">
        <f t="shared" si="11"/>
        <v>57600</v>
      </c>
      <c r="M36" s="573">
        <f t="shared" si="12"/>
        <v>32400</v>
      </c>
      <c r="N36" s="573">
        <f t="shared" si="13"/>
        <v>86400</v>
      </c>
      <c r="O36" s="573">
        <f t="shared" si="14"/>
        <v>48600</v>
      </c>
      <c r="P36" s="573">
        <f t="shared" si="15"/>
        <v>2700</v>
      </c>
      <c r="Q36" s="655">
        <f t="shared" si="3"/>
        <v>540000</v>
      </c>
      <c r="R36" s="573">
        <f t="shared" si="16"/>
        <v>345600</v>
      </c>
      <c r="S36" s="573">
        <f t="shared" si="17"/>
        <v>194400</v>
      </c>
      <c r="T36" s="573">
        <f t="shared" si="18"/>
        <v>86400</v>
      </c>
      <c r="U36" s="573">
        <f t="shared" si="19"/>
        <v>48600</v>
      </c>
      <c r="V36" s="573">
        <f t="shared" si="20"/>
        <v>259200</v>
      </c>
      <c r="W36" s="573">
        <f t="shared" si="21"/>
        <v>145800</v>
      </c>
      <c r="X36" s="573">
        <f t="shared" si="22"/>
        <v>86400</v>
      </c>
      <c r="Y36" s="573">
        <f t="shared" si="23"/>
        <v>48600</v>
      </c>
      <c r="Z36" s="573">
        <f t="shared" si="24"/>
        <v>129600</v>
      </c>
      <c r="AA36" s="573">
        <f t="shared" si="25"/>
        <v>72900</v>
      </c>
      <c r="AB36" s="573">
        <f t="shared" si="26"/>
        <v>4050</v>
      </c>
      <c r="AD36" s="573">
        <f>'4.3.DT-20"'!AS37+'4.4.DT-40"'!AS37</f>
        <v>287960543.28137255</v>
      </c>
      <c r="AE36" s="573">
        <f>'4.3.DT-20"'!AT37+'4.4.DT-40"'!AT37</f>
        <v>125272140.48562504</v>
      </c>
      <c r="AF36" s="573">
        <f t="shared" si="47"/>
        <v>225000</v>
      </c>
      <c r="AG36" s="118">
        <f t="shared" si="27"/>
        <v>7</v>
      </c>
      <c r="AH36" s="118">
        <f t="shared" si="28"/>
        <v>12</v>
      </c>
      <c r="AI36" s="118">
        <f t="shared" si="29"/>
        <v>30</v>
      </c>
      <c r="AJ36" s="117">
        <f>'2.TMĐT-GĐ1'!$M$50+'3.TMĐT-GĐ2'!$D$20</f>
        <v>5</v>
      </c>
      <c r="AK36" s="117">
        <f>'2.TMĐT-GĐ1'!$M$51+'3.TMĐT-GĐ2'!$D$21</f>
        <v>9</v>
      </c>
      <c r="AL36" s="117">
        <f>'2.TMĐT-GĐ1'!$M$52+'3.TMĐT-GĐ2'!$D$22</f>
        <v>25</v>
      </c>
      <c r="AM36" s="545">
        <f t="shared" si="30"/>
        <v>0.71</v>
      </c>
      <c r="AN36" s="545">
        <f t="shared" si="31"/>
        <v>0.75</v>
      </c>
      <c r="AO36" s="545">
        <f t="shared" si="32"/>
        <v>0.83</v>
      </c>
      <c r="AP36" s="545">
        <f t="shared" si="51"/>
        <v>0.29000000000000004</v>
      </c>
      <c r="AQ36" s="545">
        <f t="shared" si="51"/>
        <v>0.25</v>
      </c>
      <c r="AR36" s="545">
        <f t="shared" si="51"/>
        <v>0.17000000000000004</v>
      </c>
      <c r="AS36" s="115">
        <f t="shared" si="55"/>
        <v>34281072</v>
      </c>
      <c r="AT36" s="115">
        <f t="shared" si="56"/>
        <v>18101250</v>
      </c>
      <c r="AU36" s="115">
        <f t="shared" si="58"/>
        <v>5737500.0000000009</v>
      </c>
      <c r="AV36" s="115">
        <f t="shared" si="4"/>
        <v>58119822</v>
      </c>
      <c r="AW36" s="753">
        <f t="shared" si="37"/>
        <v>562500</v>
      </c>
      <c r="AX36" s="753">
        <f t="shared" si="52"/>
        <v>281250</v>
      </c>
      <c r="AY36" s="753">
        <f t="shared" si="53"/>
        <v>360000</v>
      </c>
      <c r="AZ36" s="753">
        <f t="shared" si="54"/>
        <v>202500</v>
      </c>
      <c r="BA36" s="754">
        <f t="shared" si="50"/>
        <v>30696187.5</v>
      </c>
    </row>
    <row r="37" spans="1:53" ht="19.95" customHeight="1">
      <c r="A37" s="558">
        <f t="shared" si="60"/>
        <v>30</v>
      </c>
      <c r="B37" s="558">
        <f t="shared" si="60"/>
        <v>2051</v>
      </c>
      <c r="C37" s="601">
        <f t="shared" si="1"/>
        <v>1</v>
      </c>
      <c r="D37" s="559">
        <f t="shared" si="61"/>
        <v>900000</v>
      </c>
      <c r="E37" s="656">
        <f t="shared" si="2"/>
        <v>360000</v>
      </c>
      <c r="F37" s="560">
        <f t="shared" si="41"/>
        <v>230400</v>
      </c>
      <c r="G37" s="560">
        <f t="shared" si="42"/>
        <v>129600</v>
      </c>
      <c r="H37" s="560">
        <f t="shared" si="43"/>
        <v>57600</v>
      </c>
      <c r="I37" s="560">
        <f t="shared" si="44"/>
        <v>32400</v>
      </c>
      <c r="J37" s="560">
        <f t="shared" si="45"/>
        <v>172800</v>
      </c>
      <c r="K37" s="560">
        <f t="shared" si="46"/>
        <v>97200</v>
      </c>
      <c r="L37" s="560">
        <f t="shared" si="11"/>
        <v>57600</v>
      </c>
      <c r="M37" s="560">
        <f t="shared" si="12"/>
        <v>32400</v>
      </c>
      <c r="N37" s="560">
        <f t="shared" si="13"/>
        <v>86400</v>
      </c>
      <c r="O37" s="560">
        <f t="shared" si="14"/>
        <v>48600</v>
      </c>
      <c r="P37" s="560">
        <f t="shared" si="15"/>
        <v>2700</v>
      </c>
      <c r="Q37" s="656">
        <f t="shared" si="3"/>
        <v>540000</v>
      </c>
      <c r="R37" s="560">
        <f t="shared" si="16"/>
        <v>345600</v>
      </c>
      <c r="S37" s="560">
        <f t="shared" si="17"/>
        <v>194400</v>
      </c>
      <c r="T37" s="560">
        <f t="shared" si="18"/>
        <v>86400</v>
      </c>
      <c r="U37" s="560">
        <f t="shared" si="19"/>
        <v>48600</v>
      </c>
      <c r="V37" s="560">
        <f t="shared" si="20"/>
        <v>259200</v>
      </c>
      <c r="W37" s="560">
        <f t="shared" si="21"/>
        <v>145800</v>
      </c>
      <c r="X37" s="560">
        <f t="shared" si="22"/>
        <v>86400</v>
      </c>
      <c r="Y37" s="560">
        <f t="shared" si="23"/>
        <v>48600</v>
      </c>
      <c r="Z37" s="560">
        <f t="shared" si="24"/>
        <v>129600</v>
      </c>
      <c r="AA37" s="560">
        <f t="shared" si="25"/>
        <v>72900</v>
      </c>
      <c r="AB37" s="560">
        <f t="shared" si="26"/>
        <v>4050</v>
      </c>
      <c r="AD37" s="560">
        <f>'4.3.DT-20"'!AS38+'4.4.DT-40"'!AS38</f>
        <v>302358570.44544119</v>
      </c>
      <c r="AE37" s="560">
        <f>'4.3.DT-20"'!AT38+'4.4.DT-40"'!AT38</f>
        <v>131535747.50990629</v>
      </c>
      <c r="AF37" s="560">
        <f t="shared" si="47"/>
        <v>225000</v>
      </c>
      <c r="AG37" s="121">
        <f t="shared" si="27"/>
        <v>7</v>
      </c>
      <c r="AH37" s="121">
        <f t="shared" si="28"/>
        <v>12</v>
      </c>
      <c r="AI37" s="121">
        <f t="shared" si="29"/>
        <v>30</v>
      </c>
      <c r="AJ37" s="120">
        <f>'2.TMĐT-GĐ1'!$M$50+'3.TMĐT-GĐ2'!$D$20</f>
        <v>5</v>
      </c>
      <c r="AK37" s="120">
        <f>'2.TMĐT-GĐ1'!$M$51+'3.TMĐT-GĐ2'!$D$21</f>
        <v>9</v>
      </c>
      <c r="AL37" s="120">
        <f>'2.TMĐT-GĐ1'!$M$52+'3.TMĐT-GĐ2'!$D$22</f>
        <v>25</v>
      </c>
      <c r="AM37" s="601">
        <f t="shared" si="30"/>
        <v>0.71</v>
      </c>
      <c r="AN37" s="601">
        <f t="shared" si="31"/>
        <v>0.75</v>
      </c>
      <c r="AO37" s="601">
        <f t="shared" si="32"/>
        <v>0.83</v>
      </c>
      <c r="AP37" s="601">
        <f t="shared" si="51"/>
        <v>0.29000000000000004</v>
      </c>
      <c r="AQ37" s="601">
        <f t="shared" si="51"/>
        <v>0.25</v>
      </c>
      <c r="AR37" s="601">
        <f t="shared" si="51"/>
        <v>0.17000000000000004</v>
      </c>
      <c r="AS37" s="122">
        <f t="shared" si="55"/>
        <v>35995126</v>
      </c>
      <c r="AT37" s="122">
        <f t="shared" si="56"/>
        <v>18101250</v>
      </c>
      <c r="AU37" s="122">
        <f t="shared" si="58"/>
        <v>5737500.0000000009</v>
      </c>
      <c r="AV37" s="122">
        <f>SUM(AS37:AU37)</f>
        <v>59833876</v>
      </c>
      <c r="AW37" s="753">
        <f t="shared" si="37"/>
        <v>562500</v>
      </c>
      <c r="AX37" s="753">
        <f t="shared" si="52"/>
        <v>281250</v>
      </c>
      <c r="AY37" s="753">
        <f t="shared" si="53"/>
        <v>360000</v>
      </c>
      <c r="AZ37" s="753">
        <f t="shared" si="54"/>
        <v>202500</v>
      </c>
      <c r="BA37" s="754">
        <f t="shared" si="50"/>
        <v>30696187.5</v>
      </c>
    </row>
    <row r="38" spans="1:53" ht="19.95" customHeight="1">
      <c r="C38" s="610"/>
      <c r="D38" s="610"/>
      <c r="E38" s="657"/>
      <c r="F38" s="574"/>
      <c r="G38" s="574"/>
      <c r="H38" s="574"/>
      <c r="I38" s="574"/>
      <c r="J38" s="574"/>
      <c r="K38" s="574"/>
      <c r="L38" s="574"/>
      <c r="M38" s="574"/>
      <c r="N38" s="574"/>
      <c r="O38" s="574"/>
      <c r="P38" s="574"/>
      <c r="Q38" s="659"/>
      <c r="R38" s="574"/>
      <c r="S38" s="574"/>
      <c r="T38" s="574"/>
      <c r="U38" s="574"/>
      <c r="V38" s="574"/>
      <c r="W38" s="574"/>
      <c r="X38" s="574"/>
      <c r="Y38" s="574"/>
      <c r="Z38" s="574"/>
      <c r="AA38" s="574"/>
      <c r="AB38" s="574"/>
      <c r="AC38" s="742"/>
      <c r="AD38" s="742"/>
      <c r="AE38" s="742"/>
      <c r="AF38" s="742"/>
      <c r="AG38" s="742"/>
      <c r="AH38" s="742"/>
      <c r="AI38" s="742"/>
      <c r="AJ38" s="742"/>
      <c r="AK38" s="742"/>
      <c r="AL38" s="742"/>
      <c r="AM38" s="742"/>
      <c r="AN38" s="610"/>
      <c r="AO38" s="610"/>
      <c r="AP38" s="610"/>
      <c r="AQ38" s="610"/>
      <c r="AR38" s="610"/>
      <c r="AS38" s="119"/>
      <c r="AT38" s="119"/>
      <c r="AU38" s="119"/>
      <c r="AV38" s="119"/>
    </row>
    <row r="39" spans="1:53" ht="19.95" customHeight="1">
      <c r="C39" s="610"/>
      <c r="D39" s="610"/>
      <c r="E39" s="657"/>
      <c r="F39" s="574"/>
      <c r="G39" s="574"/>
      <c r="H39" s="574"/>
      <c r="I39" s="574"/>
      <c r="J39" s="574"/>
      <c r="K39" s="574"/>
      <c r="L39" s="574"/>
      <c r="M39" s="574"/>
      <c r="N39" s="574"/>
      <c r="O39" s="574"/>
      <c r="P39" s="574"/>
      <c r="Q39" s="659"/>
      <c r="R39" s="574"/>
      <c r="S39" s="574"/>
      <c r="T39" s="574"/>
      <c r="U39" s="574"/>
      <c r="V39" s="574"/>
      <c r="W39" s="574"/>
      <c r="X39" s="574"/>
      <c r="Y39" s="574"/>
      <c r="Z39" s="574"/>
      <c r="AA39" s="574"/>
      <c r="AC39" s="1027" t="s">
        <v>43</v>
      </c>
      <c r="AD39" s="1027" t="s">
        <v>745</v>
      </c>
      <c r="AE39" s="1027" t="s">
        <v>744</v>
      </c>
      <c r="AF39" s="1027" t="s">
        <v>746</v>
      </c>
      <c r="AG39" s="1043" t="s">
        <v>749</v>
      </c>
      <c r="AH39" s="1044"/>
      <c r="AI39" s="1048" t="s">
        <v>750</v>
      </c>
      <c r="AJ39" s="1050"/>
      <c r="AK39" s="1050"/>
      <c r="AL39" s="1049"/>
      <c r="AM39" s="1032" t="s">
        <v>751</v>
      </c>
      <c r="AO39" s="610"/>
      <c r="AP39" s="610"/>
      <c r="AQ39" s="610"/>
      <c r="AR39" s="610"/>
      <c r="AS39" s="119"/>
      <c r="AT39" s="119"/>
      <c r="AU39" s="119"/>
      <c r="AV39" s="119"/>
    </row>
    <row r="40" spans="1:53" ht="33.6" customHeight="1">
      <c r="C40" s="610"/>
      <c r="D40" s="610"/>
      <c r="E40" s="657"/>
      <c r="F40" s="574"/>
      <c r="G40" s="574"/>
      <c r="H40" s="574"/>
      <c r="I40" s="574"/>
      <c r="J40" s="574"/>
      <c r="K40" s="574"/>
      <c r="L40" s="574"/>
      <c r="M40" s="574"/>
      <c r="N40" s="574"/>
      <c r="O40" s="574"/>
      <c r="P40" s="574"/>
      <c r="Q40" s="659"/>
      <c r="R40" s="574"/>
      <c r="S40" s="574"/>
      <c r="T40" s="574"/>
      <c r="U40" s="574"/>
      <c r="V40" s="574"/>
      <c r="W40" s="574"/>
      <c r="X40" s="574"/>
      <c r="Y40" s="574"/>
      <c r="Z40" s="574"/>
      <c r="AA40" s="574"/>
      <c r="AC40" s="1028"/>
      <c r="AD40" s="1028"/>
      <c r="AE40" s="1028"/>
      <c r="AF40" s="1028"/>
      <c r="AG40" s="1045"/>
      <c r="AH40" s="1046"/>
      <c r="AI40" s="1048" t="s">
        <v>81</v>
      </c>
      <c r="AJ40" s="1049"/>
      <c r="AK40" s="1030" t="s">
        <v>82</v>
      </c>
      <c r="AL40" s="1031"/>
      <c r="AM40" s="1033"/>
      <c r="AO40" s="610"/>
      <c r="AP40" s="610"/>
      <c r="AQ40" s="610"/>
      <c r="AR40" s="610"/>
      <c r="AS40" s="119"/>
      <c r="AT40" s="119"/>
      <c r="AU40" s="119"/>
      <c r="AV40" s="119"/>
    </row>
    <row r="41" spans="1:53" ht="19.95" customHeight="1">
      <c r="C41" s="610"/>
      <c r="D41" s="610"/>
      <c r="E41" s="657"/>
      <c r="F41" s="574"/>
      <c r="G41" s="574"/>
      <c r="H41" s="574"/>
      <c r="I41" s="574"/>
      <c r="J41" s="574"/>
      <c r="K41" s="574"/>
      <c r="L41" s="574"/>
      <c r="M41" s="574"/>
      <c r="N41" s="574"/>
      <c r="O41" s="574"/>
      <c r="P41" s="574"/>
      <c r="Q41" s="659"/>
      <c r="R41" s="574"/>
      <c r="S41" s="574"/>
      <c r="T41" s="574"/>
      <c r="U41" s="574"/>
      <c r="V41" s="574"/>
      <c r="W41" s="574"/>
      <c r="X41" s="574"/>
      <c r="Y41" s="574"/>
      <c r="Z41" s="574"/>
      <c r="AA41" s="574"/>
      <c r="AC41" s="1029"/>
      <c r="AD41" s="1029"/>
      <c r="AE41" s="1029"/>
      <c r="AF41" s="1029"/>
      <c r="AG41" s="611" t="s">
        <v>126</v>
      </c>
      <c r="AH41" s="611" t="s">
        <v>657</v>
      </c>
      <c r="AI41" s="577" t="s">
        <v>747</v>
      </c>
      <c r="AJ41" s="577" t="s">
        <v>748</v>
      </c>
      <c r="AK41" s="577" t="s">
        <v>747</v>
      </c>
      <c r="AL41" s="577" t="s">
        <v>748</v>
      </c>
      <c r="AM41" s="550"/>
      <c r="AO41" s="610"/>
      <c r="AP41" s="610"/>
      <c r="AQ41" s="610"/>
      <c r="AR41" s="610"/>
      <c r="AS41" s="119"/>
      <c r="AT41" s="119"/>
      <c r="AU41" s="119"/>
      <c r="AV41" s="119"/>
    </row>
    <row r="42" spans="1:53" ht="19.95" customHeight="1">
      <c r="C42" s="610"/>
      <c r="D42" s="610"/>
      <c r="E42" s="657"/>
      <c r="F42" s="574"/>
      <c r="G42" s="574"/>
      <c r="H42" s="574"/>
      <c r="I42" s="574"/>
      <c r="J42" s="574"/>
      <c r="K42" s="574"/>
      <c r="L42" s="574"/>
      <c r="M42" s="574"/>
      <c r="N42" s="574"/>
      <c r="O42" s="574"/>
      <c r="P42" s="574"/>
      <c r="Q42" s="659"/>
      <c r="R42" s="574"/>
      <c r="S42" s="574"/>
      <c r="T42" s="574"/>
      <c r="U42" s="574"/>
      <c r="V42" s="574"/>
      <c r="W42" s="574"/>
      <c r="X42" s="574"/>
      <c r="Y42" s="574"/>
      <c r="Z42" s="574"/>
      <c r="AA42" s="574"/>
      <c r="AC42" s="548">
        <v>1</v>
      </c>
      <c r="AD42" s="548" t="s">
        <v>706</v>
      </c>
      <c r="AE42" s="548">
        <v>7</v>
      </c>
      <c r="AF42" s="549">
        <f>ROUND(900000/AE42,0)</f>
        <v>128571</v>
      </c>
      <c r="AG42" s="550">
        <v>0.28000000000000003</v>
      </c>
      <c r="AH42" s="550">
        <v>0.3</v>
      </c>
      <c r="AI42" s="576"/>
      <c r="AJ42" s="576"/>
      <c r="AK42" s="576"/>
      <c r="AL42" s="576"/>
      <c r="AM42" s="550"/>
      <c r="AO42" s="610"/>
      <c r="AP42" s="610"/>
      <c r="AQ42" s="610"/>
      <c r="AR42" s="610"/>
      <c r="AS42" s="119"/>
      <c r="AT42" s="119"/>
      <c r="AU42" s="119"/>
      <c r="AV42" s="119"/>
    </row>
    <row r="43" spans="1:53" ht="19.95" customHeight="1">
      <c r="D43" s="610"/>
      <c r="E43" s="657"/>
      <c r="F43" s="574"/>
      <c r="G43" s="574"/>
      <c r="AC43" s="548">
        <f>+AC42+2</f>
        <v>3</v>
      </c>
      <c r="AD43" s="548" t="s">
        <v>707</v>
      </c>
      <c r="AE43" s="609">
        <v>12</v>
      </c>
      <c r="AF43" s="549">
        <f>ROUND(900000/AE43,0)</f>
        <v>75000</v>
      </c>
      <c r="AG43" s="576"/>
      <c r="AH43" s="576"/>
      <c r="AI43" s="576">
        <v>110</v>
      </c>
      <c r="AJ43" s="576">
        <v>170</v>
      </c>
      <c r="AK43" s="576">
        <v>95</v>
      </c>
      <c r="AL43" s="576">
        <v>100</v>
      </c>
      <c r="AM43" s="576"/>
    </row>
    <row r="44" spans="1:53" ht="19.95" customHeight="1">
      <c r="AC44" s="548">
        <f>+AC43+1</f>
        <v>4</v>
      </c>
      <c r="AD44" s="548" t="s">
        <v>708</v>
      </c>
      <c r="AE44" s="548">
        <v>30</v>
      </c>
      <c r="AF44" s="549">
        <f>ROUND(900000/AE44,0)</f>
        <v>30000</v>
      </c>
      <c r="AG44" s="576"/>
      <c r="AH44" s="576"/>
      <c r="AI44" s="576"/>
      <c r="AJ44" s="576"/>
      <c r="AK44" s="576"/>
      <c r="AL44" s="576"/>
      <c r="AM44" s="576">
        <v>150</v>
      </c>
    </row>
    <row r="46" spans="1:53" ht="42" customHeight="1">
      <c r="AD46" s="1060" t="s">
        <v>871</v>
      </c>
      <c r="AE46" s="1060"/>
      <c r="AF46" s="552" t="s">
        <v>872</v>
      </c>
      <c r="AG46" s="552" t="s">
        <v>5</v>
      </c>
    </row>
    <row r="47" spans="1:53" ht="19.5" customHeight="1">
      <c r="AD47" s="1063" t="s">
        <v>868</v>
      </c>
      <c r="AE47" s="1063"/>
      <c r="AG47" s="552">
        <v>15.950000000000001</v>
      </c>
    </row>
    <row r="48" spans="1:53" ht="19.95" customHeight="1">
      <c r="AD48" s="1063" t="s">
        <v>869</v>
      </c>
      <c r="AE48" s="1063"/>
      <c r="AG48" s="552">
        <v>11.550000000000002</v>
      </c>
    </row>
    <row r="49" spans="30:33" ht="19.95" customHeight="1">
      <c r="AD49" s="1063" t="s">
        <v>870</v>
      </c>
      <c r="AE49" s="1063"/>
      <c r="AG49" s="552">
        <v>37.4</v>
      </c>
    </row>
    <row r="50" spans="30:33" ht="19.95" customHeight="1">
      <c r="AD50" s="1063" t="s">
        <v>873</v>
      </c>
      <c r="AE50" s="1063"/>
      <c r="AG50" s="552">
        <v>24.750000000000004</v>
      </c>
    </row>
  </sheetData>
  <mergeCells count="84">
    <mergeCell ref="AW6:AW7"/>
    <mergeCell ref="AX6:AX7"/>
    <mergeCell ref="AY6:AY7"/>
    <mergeCell ref="AZ6:AZ7"/>
    <mergeCell ref="AW3:BA5"/>
    <mergeCell ref="BA6:BA7"/>
    <mergeCell ref="AD47:AE47"/>
    <mergeCell ref="AD48:AE48"/>
    <mergeCell ref="AD49:AE49"/>
    <mergeCell ref="AD50:AE50"/>
    <mergeCell ref="AD46:AE46"/>
    <mergeCell ref="A1:AB1"/>
    <mergeCell ref="A3:A7"/>
    <mergeCell ref="B3:B7"/>
    <mergeCell ref="C3:C7"/>
    <mergeCell ref="AD3:AE3"/>
    <mergeCell ref="AD6:AD7"/>
    <mergeCell ref="AE6:AE7"/>
    <mergeCell ref="E5:E6"/>
    <mergeCell ref="AA6:AA7"/>
    <mergeCell ref="T7:U7"/>
    <mergeCell ref="V7:W7"/>
    <mergeCell ref="E4:K4"/>
    <mergeCell ref="M6:M7"/>
    <mergeCell ref="N6:N7"/>
    <mergeCell ref="O6:O7"/>
    <mergeCell ref="AM3:AO5"/>
    <mergeCell ref="AP3:AR5"/>
    <mergeCell ref="AS3:AV5"/>
    <mergeCell ref="AP6:AP7"/>
    <mergeCell ref="AQ6:AQ7"/>
    <mergeCell ref="AR6:AR7"/>
    <mergeCell ref="AT6:AT7"/>
    <mergeCell ref="AU6:AU7"/>
    <mergeCell ref="AV6:AV7"/>
    <mergeCell ref="AS6:AS7"/>
    <mergeCell ref="AN6:AN7"/>
    <mergeCell ref="AO6:AO7"/>
    <mergeCell ref="AG3:AI5"/>
    <mergeCell ref="AJ3:AL5"/>
    <mergeCell ref="AI40:AJ40"/>
    <mergeCell ref="AK40:AL40"/>
    <mergeCell ref="AI39:AL39"/>
    <mergeCell ref="AG6:AG7"/>
    <mergeCell ref="AH6:AH7"/>
    <mergeCell ref="AI6:AI7"/>
    <mergeCell ref="AM39:AM40"/>
    <mergeCell ref="AK6:AK7"/>
    <mergeCell ref="AL6:AL7"/>
    <mergeCell ref="AM6:AM7"/>
    <mergeCell ref="AG39:AH40"/>
    <mergeCell ref="AJ6:AJ7"/>
    <mergeCell ref="AF39:AF41"/>
    <mergeCell ref="AF3:AF7"/>
    <mergeCell ref="D3:D7"/>
    <mergeCell ref="L4:P4"/>
    <mergeCell ref="Q4:W4"/>
    <mergeCell ref="X4:AB4"/>
    <mergeCell ref="E3:P3"/>
    <mergeCell ref="Q3:AB3"/>
    <mergeCell ref="L6:L7"/>
    <mergeCell ref="N5:O5"/>
    <mergeCell ref="L5:M5"/>
    <mergeCell ref="J7:K7"/>
    <mergeCell ref="H7:I7"/>
    <mergeCell ref="J5:K5"/>
    <mergeCell ref="X5:Y5"/>
    <mergeCell ref="Z5:AA5"/>
    <mergeCell ref="AE39:AE41"/>
    <mergeCell ref="H5:I5"/>
    <mergeCell ref="G5:G6"/>
    <mergeCell ref="F5:F6"/>
    <mergeCell ref="AC39:AC41"/>
    <mergeCell ref="AD39:AD41"/>
    <mergeCell ref="AB5:AB6"/>
    <mergeCell ref="X6:X7"/>
    <mergeCell ref="Y6:Y7"/>
    <mergeCell ref="Z6:Z7"/>
    <mergeCell ref="Q5:Q6"/>
    <mergeCell ref="R5:R6"/>
    <mergeCell ref="S5:S6"/>
    <mergeCell ref="T5:U5"/>
    <mergeCell ref="V5:W5"/>
    <mergeCell ref="P5:P6"/>
  </mergeCells>
  <printOptions horizontalCentered="1"/>
  <pageMargins left="0.2" right="0.2" top="0.5" bottom="0.5" header="0.3" footer="0.35"/>
  <pageSetup paperSize="9" scale="69" firstPageNumber="13" orientation="landscape" useFirstPageNumber="1" r:id="rId1"/>
  <headerFooter>
    <oddFooter>&amp;C&amp;P</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39"/>
  <sheetViews>
    <sheetView workbookViewId="0">
      <selection activeCell="N18" sqref="N18"/>
    </sheetView>
  </sheetViews>
  <sheetFormatPr defaultColWidth="9.109375" defaultRowHeight="18" customHeight="1"/>
  <cols>
    <col min="1" max="1" width="6.5546875" style="55" customWidth="1"/>
    <col min="2" max="2" width="30.88671875" style="455" bestFit="1" customWidth="1"/>
    <col min="3" max="3" width="17.6640625" style="55" bestFit="1" customWidth="1"/>
    <col min="4" max="5" width="9.109375" style="55" customWidth="1"/>
    <col min="6" max="16384" width="9.109375" style="55"/>
  </cols>
  <sheetData>
    <row r="1" spans="1:8" ht="18" customHeight="1">
      <c r="A1" s="1069" t="s">
        <v>941</v>
      </c>
      <c r="B1" s="1069"/>
      <c r="C1" s="1069"/>
      <c r="D1" s="1069"/>
      <c r="E1" s="1069"/>
      <c r="F1" s="458" t="s">
        <v>0</v>
      </c>
      <c r="G1" s="482">
        <f>'3.TMĐT-GĐ2'!H1</f>
        <v>26.135999999999999</v>
      </c>
      <c r="H1" s="454"/>
    </row>
    <row r="2" spans="1:8" s="458" customFormat="1" ht="18" customHeight="1">
      <c r="A2" s="1070" t="s">
        <v>1</v>
      </c>
      <c r="B2" s="1070" t="s">
        <v>44</v>
      </c>
      <c r="C2" s="1070" t="s">
        <v>131</v>
      </c>
      <c r="D2" s="1073" t="s">
        <v>330</v>
      </c>
      <c r="E2" s="1073"/>
    </row>
    <row r="3" spans="1:8" s="458" customFormat="1" ht="18" customHeight="1">
      <c r="A3" s="1071"/>
      <c r="B3" s="1071"/>
      <c r="C3" s="1071"/>
      <c r="D3" s="456" t="s">
        <v>126</v>
      </c>
      <c r="E3" s="456" t="s">
        <v>110</v>
      </c>
    </row>
    <row r="4" spans="1:8" s="458" customFormat="1" ht="18" customHeight="1">
      <c r="A4" s="1072"/>
      <c r="B4" s="1072"/>
      <c r="C4" s="1072"/>
      <c r="D4" s="467">
        <f>'Tỷ lệ HH'!$H$13</f>
        <v>0.4</v>
      </c>
      <c r="E4" s="467">
        <f>'Tỷ lệ HH'!$H$14</f>
        <v>0.6</v>
      </c>
    </row>
    <row r="5" spans="1:8" s="458" customFormat="1" ht="18" customHeight="1">
      <c r="A5" s="457" t="s">
        <v>21</v>
      </c>
      <c r="B5" s="459" t="s">
        <v>128</v>
      </c>
      <c r="C5" s="457" t="s">
        <v>172</v>
      </c>
      <c r="D5" s="466">
        <f>0.0031*$G$1</f>
        <v>8.1021599999999999E-2</v>
      </c>
      <c r="E5" s="466">
        <f>15/1000</f>
        <v>1.4999999999999999E-2</v>
      </c>
    </row>
    <row r="6" spans="1:8" s="458" customFormat="1" ht="18" customHeight="1">
      <c r="A6" s="109" t="s">
        <v>24</v>
      </c>
      <c r="B6" s="460" t="s">
        <v>130</v>
      </c>
      <c r="C6" s="109"/>
      <c r="D6" s="109"/>
      <c r="E6" s="109"/>
    </row>
    <row r="7" spans="1:8" s="462" customFormat="1" ht="18" customHeight="1">
      <c r="A7" s="53" t="s">
        <v>722</v>
      </c>
      <c r="B7" s="461" t="s">
        <v>717</v>
      </c>
      <c r="C7" s="53"/>
      <c r="D7" s="53"/>
      <c r="E7" s="53"/>
    </row>
    <row r="8" spans="1:8" ht="18" customHeight="1">
      <c r="A8" s="580" t="s">
        <v>716</v>
      </c>
      <c r="B8" s="581" t="s">
        <v>723</v>
      </c>
      <c r="C8" s="580"/>
      <c r="D8" s="580"/>
      <c r="E8" s="580"/>
    </row>
    <row r="9" spans="1:8" s="453" customFormat="1" ht="18" customHeight="1">
      <c r="A9" s="54" t="s">
        <v>20</v>
      </c>
      <c r="B9" s="463" t="s">
        <v>81</v>
      </c>
      <c r="C9" s="54" t="s">
        <v>718</v>
      </c>
      <c r="D9" s="582">
        <f>34*$G$1</f>
        <v>888.62400000000002</v>
      </c>
      <c r="E9" s="582">
        <v>234</v>
      </c>
    </row>
    <row r="10" spans="1:8" s="453" customFormat="1" ht="18" customHeight="1">
      <c r="A10" s="54" t="s">
        <v>20</v>
      </c>
      <c r="B10" s="463" t="s">
        <v>82</v>
      </c>
      <c r="C10" s="54" t="s">
        <v>718</v>
      </c>
      <c r="D10" s="582">
        <f>20*$G$1</f>
        <v>522.72</v>
      </c>
      <c r="E10" s="582">
        <v>136</v>
      </c>
    </row>
    <row r="11" spans="1:8" ht="18" customHeight="1">
      <c r="A11" s="580" t="s">
        <v>719</v>
      </c>
      <c r="B11" s="581" t="s">
        <v>724</v>
      </c>
      <c r="C11" s="580"/>
      <c r="D11" s="580"/>
      <c r="E11" s="580"/>
    </row>
    <row r="12" spans="1:8" s="453" customFormat="1" ht="18" customHeight="1">
      <c r="A12" s="54" t="s">
        <v>20</v>
      </c>
      <c r="B12" s="463" t="s">
        <v>81</v>
      </c>
      <c r="C12" s="54" t="s">
        <v>718</v>
      </c>
      <c r="D12" s="54">
        <f>(38-2)*$G$1</f>
        <v>940.89599999999996</v>
      </c>
      <c r="E12" s="54">
        <v>260</v>
      </c>
    </row>
    <row r="13" spans="1:8" s="453" customFormat="1" ht="18" customHeight="1">
      <c r="A13" s="54" t="s">
        <v>20</v>
      </c>
      <c r="B13" s="463" t="s">
        <v>82</v>
      </c>
      <c r="C13" s="54" t="s">
        <v>718</v>
      </c>
      <c r="D13" s="54">
        <f>22*$G$1</f>
        <v>574.99199999999996</v>
      </c>
      <c r="E13" s="54">
        <v>152</v>
      </c>
    </row>
    <row r="14" spans="1:8" ht="18" customHeight="1">
      <c r="A14" s="580" t="s">
        <v>720</v>
      </c>
      <c r="B14" s="581" t="s">
        <v>725</v>
      </c>
      <c r="C14" s="580"/>
      <c r="D14" s="580"/>
      <c r="E14" s="580"/>
    </row>
    <row r="15" spans="1:8" s="453" customFormat="1" ht="18" customHeight="1">
      <c r="A15" s="54" t="s">
        <v>20</v>
      </c>
      <c r="B15" s="463" t="s">
        <v>81</v>
      </c>
      <c r="C15" s="54" t="s">
        <v>718</v>
      </c>
      <c r="D15" s="54"/>
      <c r="E15" s="54">
        <v>1140</v>
      </c>
    </row>
    <row r="16" spans="1:8" s="453" customFormat="1" ht="18" customHeight="1">
      <c r="A16" s="54" t="s">
        <v>20</v>
      </c>
      <c r="B16" s="463" t="s">
        <v>82</v>
      </c>
      <c r="C16" s="54" t="s">
        <v>718</v>
      </c>
      <c r="D16" s="54"/>
      <c r="E16" s="54">
        <v>780</v>
      </c>
    </row>
    <row r="17" spans="1:5" ht="18" customHeight="1">
      <c r="A17" s="580" t="s">
        <v>721</v>
      </c>
      <c r="B17" s="581" t="s">
        <v>109</v>
      </c>
      <c r="C17" s="580"/>
      <c r="D17" s="580"/>
      <c r="E17" s="580"/>
    </row>
    <row r="18" spans="1:5" s="453" customFormat="1" ht="18" customHeight="1">
      <c r="A18" s="54" t="s">
        <v>20</v>
      </c>
      <c r="B18" s="463" t="s">
        <v>183</v>
      </c>
      <c r="C18" s="54" t="s">
        <v>132</v>
      </c>
      <c r="D18" s="54">
        <f>1.27*$G$1</f>
        <v>33.192720000000001</v>
      </c>
      <c r="E18" s="54">
        <v>16</v>
      </c>
    </row>
    <row r="19" spans="1:5" s="453" customFormat="1" ht="18" customHeight="1">
      <c r="A19" s="54" t="s">
        <v>20</v>
      </c>
      <c r="B19" s="463" t="s">
        <v>184</v>
      </c>
      <c r="C19" s="54" t="s">
        <v>185</v>
      </c>
      <c r="D19" s="54">
        <f>1.69*$G$1</f>
        <v>44.169840000000001</v>
      </c>
      <c r="E19" s="54">
        <v>40</v>
      </c>
    </row>
    <row r="20" spans="1:5" s="453" customFormat="1" ht="18" customHeight="1">
      <c r="A20" s="54" t="s">
        <v>20</v>
      </c>
      <c r="B20" s="463" t="s">
        <v>82</v>
      </c>
      <c r="C20" s="54" t="s">
        <v>132</v>
      </c>
      <c r="D20" s="54">
        <f>0.9*$G$1</f>
        <v>23.522400000000001</v>
      </c>
      <c r="E20" s="54">
        <v>13</v>
      </c>
    </row>
    <row r="21" spans="1:5" s="453" customFormat="1" ht="18" customHeight="1">
      <c r="A21" s="54" t="s">
        <v>20</v>
      </c>
      <c r="B21" s="463" t="s">
        <v>763</v>
      </c>
      <c r="C21" s="54" t="s">
        <v>764</v>
      </c>
      <c r="D21" s="54">
        <v>20</v>
      </c>
      <c r="E21" s="54">
        <v>20</v>
      </c>
    </row>
    <row r="22" spans="1:5" s="462" customFormat="1" ht="18" customHeight="1">
      <c r="A22" s="53" t="s">
        <v>726</v>
      </c>
      <c r="B22" s="461" t="s">
        <v>727</v>
      </c>
      <c r="C22" s="53"/>
      <c r="D22" s="53"/>
      <c r="E22" s="53"/>
    </row>
    <row r="23" spans="1:5" ht="18" customHeight="1">
      <c r="A23" s="580" t="s">
        <v>716</v>
      </c>
      <c r="B23" s="581" t="s">
        <v>723</v>
      </c>
      <c r="C23" s="580"/>
      <c r="D23" s="580"/>
      <c r="E23" s="580"/>
    </row>
    <row r="24" spans="1:5" s="453" customFormat="1" ht="18" customHeight="1">
      <c r="A24" s="54" t="s">
        <v>20</v>
      </c>
      <c r="B24" s="463" t="s">
        <v>81</v>
      </c>
      <c r="C24" s="54" t="s">
        <v>718</v>
      </c>
      <c r="D24" s="582">
        <f>52*$G$1</f>
        <v>1359.0719999999999</v>
      </c>
      <c r="E24" s="582">
        <v>395</v>
      </c>
    </row>
    <row r="25" spans="1:5" s="453" customFormat="1" ht="18" customHeight="1">
      <c r="A25" s="54" t="s">
        <v>20</v>
      </c>
      <c r="B25" s="463" t="s">
        <v>82</v>
      </c>
      <c r="C25" s="54" t="s">
        <v>718</v>
      </c>
      <c r="D25" s="582">
        <f>29*$G$1</f>
        <v>757.94399999999996</v>
      </c>
      <c r="E25" s="582">
        <v>207</v>
      </c>
    </row>
    <row r="26" spans="1:5" ht="18" customHeight="1">
      <c r="A26" s="580" t="s">
        <v>719</v>
      </c>
      <c r="B26" s="581" t="s">
        <v>724</v>
      </c>
      <c r="C26" s="580"/>
      <c r="D26" s="580"/>
      <c r="E26" s="580"/>
    </row>
    <row r="27" spans="1:5" s="453" customFormat="1" ht="18" customHeight="1">
      <c r="A27" s="54" t="s">
        <v>20</v>
      </c>
      <c r="B27" s="463" t="s">
        <v>81</v>
      </c>
      <c r="C27" s="54" t="s">
        <v>718</v>
      </c>
      <c r="D27" s="54">
        <f>(57-2)*$G$1</f>
        <v>1437.48</v>
      </c>
      <c r="E27" s="54">
        <v>439</v>
      </c>
    </row>
    <row r="28" spans="1:5" s="453" customFormat="1" ht="18" customHeight="1">
      <c r="A28" s="54" t="s">
        <v>20</v>
      </c>
      <c r="B28" s="463" t="s">
        <v>82</v>
      </c>
      <c r="C28" s="54" t="s">
        <v>718</v>
      </c>
      <c r="D28" s="54">
        <f>32*$G$1</f>
        <v>836.35199999999998</v>
      </c>
      <c r="E28" s="54">
        <v>231</v>
      </c>
    </row>
    <row r="29" spans="1:5" ht="18" customHeight="1">
      <c r="A29" s="580" t="s">
        <v>720</v>
      </c>
      <c r="B29" s="581" t="s">
        <v>725</v>
      </c>
      <c r="C29" s="580"/>
      <c r="D29" s="580"/>
      <c r="E29" s="580"/>
    </row>
    <row r="30" spans="1:5" s="453" customFormat="1" ht="18" customHeight="1">
      <c r="A30" s="54" t="s">
        <v>20</v>
      </c>
      <c r="B30" s="463" t="s">
        <v>81</v>
      </c>
      <c r="C30" s="54" t="s">
        <v>718</v>
      </c>
      <c r="D30" s="54"/>
      <c r="E30" s="54">
        <v>1490</v>
      </c>
    </row>
    <row r="31" spans="1:5" s="453" customFormat="1" ht="18" customHeight="1">
      <c r="A31" s="54" t="s">
        <v>20</v>
      </c>
      <c r="B31" s="463" t="s">
        <v>82</v>
      </c>
      <c r="C31" s="54" t="s">
        <v>718</v>
      </c>
      <c r="D31" s="54"/>
      <c r="E31" s="54">
        <v>1140</v>
      </c>
    </row>
    <row r="32" spans="1:5" ht="18" customHeight="1">
      <c r="A32" s="580" t="s">
        <v>721</v>
      </c>
      <c r="B32" s="581" t="s">
        <v>109</v>
      </c>
      <c r="C32" s="580"/>
      <c r="D32" s="580"/>
      <c r="E32" s="580"/>
    </row>
    <row r="33" spans="1:5" s="453" customFormat="1" ht="18" customHeight="1">
      <c r="A33" s="54" t="s">
        <v>20</v>
      </c>
      <c r="B33" s="463" t="s">
        <v>183</v>
      </c>
      <c r="C33" s="54" t="s">
        <v>132</v>
      </c>
      <c r="D33" s="54">
        <f>1.8*$G$1</f>
        <v>47.044800000000002</v>
      </c>
      <c r="E33" s="54">
        <v>16</v>
      </c>
    </row>
    <row r="34" spans="1:5" s="453" customFormat="1" ht="18" customHeight="1">
      <c r="A34" s="54" t="s">
        <v>20</v>
      </c>
      <c r="B34" s="463" t="s">
        <v>184</v>
      </c>
      <c r="C34" s="54" t="s">
        <v>185</v>
      </c>
      <c r="D34" s="54">
        <f>3.03*$G$1</f>
        <v>79.19207999999999</v>
      </c>
      <c r="E34" s="54">
        <v>40</v>
      </c>
    </row>
    <row r="35" spans="1:5" s="453" customFormat="1" ht="18" customHeight="1">
      <c r="A35" s="54" t="s">
        <v>20</v>
      </c>
      <c r="B35" s="463" t="s">
        <v>82</v>
      </c>
      <c r="C35" s="54" t="s">
        <v>132</v>
      </c>
      <c r="D35" s="54">
        <f>1.36*$G$1</f>
        <v>35.544960000000003</v>
      </c>
      <c r="E35" s="54">
        <v>13</v>
      </c>
    </row>
    <row r="36" spans="1:5" s="453" customFormat="1" ht="18" customHeight="1">
      <c r="A36" s="464" t="s">
        <v>20</v>
      </c>
      <c r="B36" s="465" t="s">
        <v>763</v>
      </c>
      <c r="C36" s="464" t="s">
        <v>764</v>
      </c>
      <c r="D36" s="464">
        <v>20</v>
      </c>
      <c r="E36" s="464">
        <v>20</v>
      </c>
    </row>
    <row r="37" spans="1:5" ht="18" customHeight="1">
      <c r="A37" s="55" t="s">
        <v>419</v>
      </c>
      <c r="B37" s="1068" t="s">
        <v>660</v>
      </c>
      <c r="C37" s="1068"/>
      <c r="D37" s="1068"/>
      <c r="E37" s="1068"/>
    </row>
    <row r="38" spans="1:5" ht="18" customHeight="1">
      <c r="A38" s="55" t="s">
        <v>422</v>
      </c>
      <c r="B38" s="1068" t="s">
        <v>661</v>
      </c>
      <c r="C38" s="1068"/>
      <c r="D38" s="1068"/>
      <c r="E38" s="1068"/>
    </row>
    <row r="39" spans="1:5" ht="18" customHeight="1">
      <c r="A39" s="55" t="s">
        <v>425</v>
      </c>
      <c r="B39" s="1068" t="s">
        <v>662</v>
      </c>
      <c r="C39" s="1068"/>
      <c r="D39" s="1068"/>
      <c r="E39" s="1068"/>
    </row>
  </sheetData>
  <mergeCells count="8">
    <mergeCell ref="B37:E37"/>
    <mergeCell ref="B38:E38"/>
    <mergeCell ref="B39:E39"/>
    <mergeCell ref="A1:E1"/>
    <mergeCell ref="A2:A4"/>
    <mergeCell ref="B2:B4"/>
    <mergeCell ref="C2:C4"/>
    <mergeCell ref="D2:E2"/>
  </mergeCells>
  <printOptions horizontalCentered="1"/>
  <pageMargins left="0.5" right="0.24" top="0.6" bottom="0.5" header="0.31496062992126" footer="0.35"/>
  <pageSetup paperSize="9" firstPageNumber="14" orientation="portrait" useFirstPageNumber="1" r:id="rId1"/>
  <headerFooter alignWithMargins="0">
    <oddFooter>&amp;C&amp;P</oddFooter>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38"/>
  <sheetViews>
    <sheetView showZeros="0" zoomScaleNormal="100" zoomScaleSheetLayoutView="100" workbookViewId="0">
      <selection activeCell="N18" sqref="N18"/>
    </sheetView>
  </sheetViews>
  <sheetFormatPr defaultColWidth="9.109375" defaultRowHeight="16.95" customHeight="1"/>
  <cols>
    <col min="1" max="2" width="12.5546875" style="148" customWidth="1"/>
    <col min="3" max="3" width="6.44140625" style="148" hidden="1" customWidth="1"/>
    <col min="4" max="4" width="6" style="148" bestFit="1" customWidth="1"/>
    <col min="5" max="5" width="11" style="148" bestFit="1" customWidth="1"/>
    <col min="6" max="6" width="6" style="148" bestFit="1" customWidth="1"/>
    <col min="7" max="7" width="11" style="148" bestFit="1" customWidth="1"/>
    <col min="8" max="8" width="7.109375" style="148" bestFit="1" customWidth="1"/>
    <col min="9" max="9" width="11" style="148" bestFit="1" customWidth="1"/>
    <col min="10" max="10" width="7.109375" style="148" bestFit="1" customWidth="1"/>
    <col min="11" max="11" width="11" style="148" bestFit="1" customWidth="1"/>
    <col min="12" max="12" width="7.109375" style="148" bestFit="1" customWidth="1"/>
    <col min="13" max="13" width="11" style="148" bestFit="1" customWidth="1"/>
    <col min="14" max="14" width="7.109375" style="148" bestFit="1" customWidth="1"/>
    <col min="15" max="15" width="11" style="148" bestFit="1" customWidth="1"/>
    <col min="16" max="16" width="7.109375" style="148" hidden="1" customWidth="1"/>
    <col min="17" max="17" width="11" style="148" hidden="1" customWidth="1"/>
    <col min="18" max="18" width="5.5546875" style="148" hidden="1" customWidth="1"/>
    <col min="19" max="19" width="11" style="148" hidden="1" customWidth="1"/>
    <col min="20" max="20" width="7.109375" style="148" hidden="1" customWidth="1"/>
    <col min="21" max="21" width="11" style="148" hidden="1" customWidth="1"/>
    <col min="22" max="22" width="6" style="148" bestFit="1" customWidth="1"/>
    <col min="23" max="23" width="11" style="148" bestFit="1" customWidth="1"/>
    <col min="24" max="24" width="6" style="148" bestFit="1" customWidth="1"/>
    <col min="25" max="25" width="11" style="148" bestFit="1" customWidth="1"/>
    <col min="26" max="26" width="7.109375" style="148" bestFit="1" customWidth="1"/>
    <col min="27" max="27" width="11" style="148" bestFit="1" customWidth="1"/>
    <col min="28" max="28" width="9.88671875" style="148" customWidth="1"/>
    <col min="29" max="29" width="12.109375" style="148" bestFit="1" customWidth="1"/>
    <col min="30" max="30" width="7.109375" style="148" bestFit="1" customWidth="1"/>
    <col min="31" max="31" width="12.109375" style="148" customWidth="1"/>
    <col min="32" max="32" width="7.109375" style="148" bestFit="1" customWidth="1"/>
    <col min="33" max="33" width="11" style="148" bestFit="1" customWidth="1"/>
    <col min="34" max="34" width="8.6640625" style="148" customWidth="1"/>
    <col min="35" max="35" width="11" style="148" bestFit="1" customWidth="1"/>
    <col min="36" max="36" width="7.109375" style="148" bestFit="1" customWidth="1"/>
    <col min="37" max="37" width="11.44140625" style="148" customWidth="1"/>
    <col min="38" max="38" width="7.109375" style="148" hidden="1" customWidth="1"/>
    <col min="39" max="39" width="11" style="148" hidden="1" customWidth="1"/>
    <col min="40" max="40" width="5.5546875" style="148" hidden="1" customWidth="1"/>
    <col min="41" max="41" width="11" style="148" hidden="1" customWidth="1"/>
    <col min="42" max="42" width="7.109375" style="148" hidden="1" customWidth="1"/>
    <col min="43" max="43" width="11" style="148" hidden="1" customWidth="1"/>
    <col min="44" max="44" width="12.109375" style="148" bestFit="1" customWidth="1"/>
    <col min="45" max="46" width="12.109375" style="148" hidden="1" customWidth="1"/>
    <col min="47" max="16384" width="9.109375" style="148"/>
  </cols>
  <sheetData>
    <row r="1" spans="1:46" ht="31.2" customHeight="1">
      <c r="A1" s="1074" t="s">
        <v>942</v>
      </c>
      <c r="B1" s="1074"/>
      <c r="C1" s="677"/>
      <c r="D1" s="677"/>
      <c r="E1" s="677"/>
      <c r="F1" s="677"/>
      <c r="G1" s="677"/>
      <c r="H1" s="677"/>
      <c r="I1" s="677"/>
      <c r="J1" s="677"/>
      <c r="K1" s="677"/>
      <c r="L1" s="677"/>
      <c r="M1" s="677"/>
      <c r="N1" s="677"/>
      <c r="O1" s="677"/>
      <c r="P1" s="677"/>
      <c r="Q1" s="677"/>
      <c r="R1" s="677"/>
      <c r="S1" s="677"/>
      <c r="T1" s="677"/>
      <c r="U1" s="677"/>
      <c r="V1" s="677"/>
      <c r="W1" s="677"/>
      <c r="X1" s="677"/>
      <c r="Y1" s="677"/>
      <c r="Z1" s="677"/>
      <c r="AA1" s="677"/>
      <c r="AB1" s="677"/>
      <c r="AC1" s="677"/>
      <c r="AD1" s="677"/>
      <c r="AE1" s="677"/>
      <c r="AF1" s="677"/>
      <c r="AG1" s="677"/>
      <c r="AH1" s="677"/>
      <c r="AI1" s="677"/>
      <c r="AJ1" s="677"/>
      <c r="AK1" s="677"/>
      <c r="AL1" s="677"/>
      <c r="AM1" s="677"/>
      <c r="AN1" s="677"/>
      <c r="AO1" s="677"/>
      <c r="AP1" s="677"/>
      <c r="AQ1" s="677"/>
      <c r="AR1" s="677"/>
    </row>
    <row r="2" spans="1:46" ht="16.2" customHeight="1">
      <c r="U2" s="1090" t="s">
        <v>321</v>
      </c>
      <c r="V2" s="1090"/>
      <c r="W2" s="1090"/>
      <c r="X2" s="1090"/>
      <c r="Y2" s="1090"/>
      <c r="Z2" s="1090"/>
      <c r="AA2" s="1090"/>
      <c r="AB2" s="1090"/>
      <c r="AC2" s="1090"/>
      <c r="AD2" s="1090"/>
      <c r="AE2" s="1090"/>
      <c r="AF2" s="1090"/>
      <c r="AG2" s="1090"/>
      <c r="AH2" s="1090"/>
      <c r="AI2" s="1090"/>
      <c r="AJ2" s="1090"/>
      <c r="AK2" s="1090"/>
      <c r="AL2" s="1090"/>
      <c r="AM2" s="1090"/>
      <c r="AN2" s="1090"/>
      <c r="AO2" s="1090"/>
      <c r="AP2" s="1090"/>
      <c r="AQ2" s="1090"/>
      <c r="AR2" s="1090"/>
    </row>
    <row r="3" spans="1:46" s="155" customFormat="1" ht="15.6">
      <c r="A3" s="1085" t="s">
        <v>1</v>
      </c>
      <c r="B3" s="1085" t="s">
        <v>78</v>
      </c>
      <c r="C3" s="1085" t="s">
        <v>79</v>
      </c>
      <c r="D3" s="1075" t="s">
        <v>765</v>
      </c>
      <c r="E3" s="1079"/>
      <c r="F3" s="1079"/>
      <c r="G3" s="1079"/>
      <c r="H3" s="1079"/>
      <c r="I3" s="1079"/>
      <c r="J3" s="1079"/>
      <c r="K3" s="1079"/>
      <c r="L3" s="1079"/>
      <c r="M3" s="1079"/>
      <c r="N3" s="1079"/>
      <c r="O3" s="1079"/>
      <c r="P3" s="1079"/>
      <c r="Q3" s="1079"/>
      <c r="R3" s="1079"/>
      <c r="S3" s="1079"/>
      <c r="T3" s="1079"/>
      <c r="U3" s="1076"/>
      <c r="V3" s="1075" t="s">
        <v>767</v>
      </c>
      <c r="W3" s="1079"/>
      <c r="X3" s="1079"/>
      <c r="Y3" s="1079"/>
      <c r="Z3" s="1079"/>
      <c r="AA3" s="1079"/>
      <c r="AB3" s="1079"/>
      <c r="AC3" s="1079"/>
      <c r="AD3" s="1079"/>
      <c r="AE3" s="1079"/>
      <c r="AF3" s="1079"/>
      <c r="AG3" s="1079"/>
      <c r="AH3" s="1079"/>
      <c r="AI3" s="1079"/>
      <c r="AJ3" s="1079"/>
      <c r="AK3" s="1079"/>
      <c r="AL3" s="1079"/>
      <c r="AM3" s="1079"/>
      <c r="AN3" s="1079"/>
      <c r="AO3" s="1079"/>
      <c r="AP3" s="1079"/>
      <c r="AQ3" s="1076"/>
      <c r="AR3" s="1085" t="s">
        <v>42</v>
      </c>
      <c r="AS3" s="1077" t="s">
        <v>778</v>
      </c>
      <c r="AT3" s="1078"/>
    </row>
    <row r="4" spans="1:46" s="155" customFormat="1" ht="15.6">
      <c r="A4" s="1086"/>
      <c r="B4" s="1086"/>
      <c r="C4" s="1086"/>
      <c r="D4" s="1075" t="s">
        <v>339</v>
      </c>
      <c r="E4" s="1079"/>
      <c r="F4" s="1079"/>
      <c r="G4" s="1076"/>
      <c r="H4" s="1075" t="s">
        <v>80</v>
      </c>
      <c r="I4" s="1079"/>
      <c r="J4" s="1079"/>
      <c r="K4" s="1079"/>
      <c r="L4" s="1079"/>
      <c r="M4" s="1079"/>
      <c r="N4" s="1079"/>
      <c r="O4" s="1079"/>
      <c r="P4" s="1079"/>
      <c r="Q4" s="1079"/>
      <c r="R4" s="1079"/>
      <c r="S4" s="1079"/>
      <c r="T4" s="1079"/>
      <c r="U4" s="1076"/>
      <c r="V4" s="1075" t="s">
        <v>339</v>
      </c>
      <c r="W4" s="1079"/>
      <c r="X4" s="1079"/>
      <c r="Y4" s="1076"/>
      <c r="Z4" s="1075" t="s">
        <v>80</v>
      </c>
      <c r="AA4" s="1079"/>
      <c r="AB4" s="1079"/>
      <c r="AC4" s="1079"/>
      <c r="AD4" s="1079"/>
      <c r="AE4" s="1079"/>
      <c r="AF4" s="1079"/>
      <c r="AG4" s="1079"/>
      <c r="AH4" s="1079"/>
      <c r="AI4" s="1079"/>
      <c r="AJ4" s="1079"/>
      <c r="AK4" s="1079"/>
      <c r="AL4" s="1079"/>
      <c r="AM4" s="1079"/>
      <c r="AN4" s="1079"/>
      <c r="AO4" s="1079"/>
      <c r="AP4" s="1079"/>
      <c r="AQ4" s="1076"/>
      <c r="AR4" s="1086"/>
      <c r="AS4" s="1077"/>
      <c r="AT4" s="1078"/>
    </row>
    <row r="5" spans="1:46" s="155" customFormat="1" ht="15.6">
      <c r="A5" s="1086"/>
      <c r="B5" s="1086"/>
      <c r="C5" s="1086"/>
      <c r="D5" s="1075" t="s">
        <v>789</v>
      </c>
      <c r="E5" s="1079"/>
      <c r="F5" s="1079"/>
      <c r="G5" s="1076"/>
      <c r="H5" s="1075" t="s">
        <v>81</v>
      </c>
      <c r="I5" s="1079"/>
      <c r="J5" s="1079"/>
      <c r="K5" s="1076"/>
      <c r="L5" s="1075" t="s">
        <v>82</v>
      </c>
      <c r="M5" s="1079"/>
      <c r="N5" s="1079"/>
      <c r="O5" s="1076"/>
      <c r="P5" s="1080" t="s">
        <v>768</v>
      </c>
      <c r="Q5" s="1081"/>
      <c r="R5" s="1080" t="s">
        <v>769</v>
      </c>
      <c r="S5" s="1081"/>
      <c r="T5" s="1080" t="s">
        <v>770</v>
      </c>
      <c r="U5" s="1081"/>
      <c r="V5" s="1082" t="s">
        <v>789</v>
      </c>
      <c r="W5" s="1088"/>
      <c r="X5" s="1088"/>
      <c r="Y5" s="1083"/>
      <c r="Z5" s="1075" t="s">
        <v>81</v>
      </c>
      <c r="AA5" s="1079"/>
      <c r="AB5" s="1079"/>
      <c r="AC5" s="1079"/>
      <c r="AD5" s="1079"/>
      <c r="AE5" s="1076"/>
      <c r="AF5" s="1080" t="s">
        <v>82</v>
      </c>
      <c r="AG5" s="1089"/>
      <c r="AH5" s="1089"/>
      <c r="AI5" s="1089"/>
      <c r="AJ5" s="1089"/>
      <c r="AK5" s="1081"/>
      <c r="AL5" s="1077" t="s">
        <v>772</v>
      </c>
      <c r="AM5" s="1084"/>
      <c r="AN5" s="1080" t="s">
        <v>773</v>
      </c>
      <c r="AO5" s="1081"/>
      <c r="AP5" s="1077" t="s">
        <v>774</v>
      </c>
      <c r="AQ5" s="1084"/>
      <c r="AR5" s="1086"/>
      <c r="AS5" s="1077"/>
      <c r="AT5" s="1078"/>
    </row>
    <row r="6" spans="1:46" s="155" customFormat="1" ht="31.95" customHeight="1">
      <c r="A6" s="1086"/>
      <c r="B6" s="1086"/>
      <c r="C6" s="1086"/>
      <c r="D6" s="1075" t="s">
        <v>81</v>
      </c>
      <c r="E6" s="1076"/>
      <c r="F6" s="1075" t="s">
        <v>82</v>
      </c>
      <c r="G6" s="1076"/>
      <c r="H6" s="1075" t="s">
        <v>790</v>
      </c>
      <c r="I6" s="1076"/>
      <c r="J6" s="1075" t="s">
        <v>791</v>
      </c>
      <c r="K6" s="1076"/>
      <c r="L6" s="1075" t="s">
        <v>790</v>
      </c>
      <c r="M6" s="1076"/>
      <c r="N6" s="1075" t="s">
        <v>791</v>
      </c>
      <c r="O6" s="1076"/>
      <c r="P6" s="1082"/>
      <c r="Q6" s="1083"/>
      <c r="R6" s="1082"/>
      <c r="S6" s="1083"/>
      <c r="T6" s="1082"/>
      <c r="U6" s="1083"/>
      <c r="V6" s="1075" t="s">
        <v>81</v>
      </c>
      <c r="W6" s="1076"/>
      <c r="X6" s="1075" t="s">
        <v>82</v>
      </c>
      <c r="Y6" s="1076"/>
      <c r="Z6" s="1075" t="s">
        <v>790</v>
      </c>
      <c r="AA6" s="1076"/>
      <c r="AB6" s="1075" t="s">
        <v>792</v>
      </c>
      <c r="AC6" s="1076"/>
      <c r="AD6" s="1075" t="s">
        <v>793</v>
      </c>
      <c r="AE6" s="1076"/>
      <c r="AF6" s="1075" t="s">
        <v>790</v>
      </c>
      <c r="AG6" s="1076"/>
      <c r="AH6" s="1075" t="s">
        <v>792</v>
      </c>
      <c r="AI6" s="1076"/>
      <c r="AJ6" s="1075" t="s">
        <v>793</v>
      </c>
      <c r="AK6" s="1076"/>
      <c r="AL6" s="1082"/>
      <c r="AM6" s="1083"/>
      <c r="AN6" s="1082"/>
      <c r="AO6" s="1083"/>
      <c r="AP6" s="1082"/>
      <c r="AQ6" s="1083"/>
      <c r="AR6" s="1086"/>
      <c r="AS6" s="1077"/>
      <c r="AT6" s="1078"/>
    </row>
    <row r="7" spans="1:46" s="155" customFormat="1" ht="15.6">
      <c r="A7" s="1087"/>
      <c r="B7" s="1087"/>
      <c r="C7" s="1087"/>
      <c r="D7" s="156" t="s">
        <v>771</v>
      </c>
      <c r="E7" s="156" t="s">
        <v>6</v>
      </c>
      <c r="F7" s="156" t="s">
        <v>771</v>
      </c>
      <c r="G7" s="156" t="s">
        <v>6</v>
      </c>
      <c r="H7" s="156" t="s">
        <v>771</v>
      </c>
      <c r="I7" s="156" t="s">
        <v>6</v>
      </c>
      <c r="J7" s="156" t="s">
        <v>771</v>
      </c>
      <c r="K7" s="156" t="s">
        <v>6</v>
      </c>
      <c r="L7" s="156" t="s">
        <v>771</v>
      </c>
      <c r="M7" s="156" t="s">
        <v>6</v>
      </c>
      <c r="N7" s="156" t="s">
        <v>771</v>
      </c>
      <c r="O7" s="156" t="s">
        <v>6</v>
      </c>
      <c r="P7" s="156" t="s">
        <v>771</v>
      </c>
      <c r="Q7" s="156" t="s">
        <v>6</v>
      </c>
      <c r="R7" s="156" t="s">
        <v>771</v>
      </c>
      <c r="S7" s="156" t="s">
        <v>6</v>
      </c>
      <c r="T7" s="156" t="s">
        <v>771</v>
      </c>
      <c r="U7" s="156" t="s">
        <v>6</v>
      </c>
      <c r="V7" s="156" t="s">
        <v>771</v>
      </c>
      <c r="W7" s="156" t="s">
        <v>6</v>
      </c>
      <c r="X7" s="156" t="s">
        <v>771</v>
      </c>
      <c r="Y7" s="156" t="s">
        <v>6</v>
      </c>
      <c r="Z7" s="156" t="s">
        <v>771</v>
      </c>
      <c r="AA7" s="156" t="s">
        <v>6</v>
      </c>
      <c r="AB7" s="156" t="s">
        <v>771</v>
      </c>
      <c r="AC7" s="156" t="s">
        <v>6</v>
      </c>
      <c r="AD7" s="156" t="s">
        <v>771</v>
      </c>
      <c r="AE7" s="156" t="s">
        <v>6</v>
      </c>
      <c r="AF7" s="156" t="s">
        <v>771</v>
      </c>
      <c r="AG7" s="156" t="s">
        <v>6</v>
      </c>
      <c r="AH7" s="156" t="s">
        <v>771</v>
      </c>
      <c r="AI7" s="156" t="s">
        <v>6</v>
      </c>
      <c r="AJ7" s="156" t="s">
        <v>771</v>
      </c>
      <c r="AK7" s="156" t="s">
        <v>6</v>
      </c>
      <c r="AL7" s="156" t="s">
        <v>771</v>
      </c>
      <c r="AM7" s="156" t="s">
        <v>6</v>
      </c>
      <c r="AN7" s="156" t="s">
        <v>771</v>
      </c>
      <c r="AO7" s="156" t="s">
        <v>6</v>
      </c>
      <c r="AP7" s="156" t="s">
        <v>771</v>
      </c>
      <c r="AQ7" s="156" t="s">
        <v>6</v>
      </c>
      <c r="AR7" s="1087"/>
      <c r="AS7" s="678" t="s">
        <v>126</v>
      </c>
      <c r="AT7" s="155" t="s">
        <v>657</v>
      </c>
    </row>
    <row r="8" spans="1:46" s="155" customFormat="1" ht="15.6">
      <c r="A8" s="679"/>
      <c r="B8" s="679"/>
      <c r="C8" s="680">
        <f>'10.Thong so'!$C$21</f>
        <v>0.05</v>
      </c>
      <c r="D8" s="679"/>
      <c r="E8" s="681">
        <f>'4.2.Bieu cuoc'!$D$9</f>
        <v>888.62400000000002</v>
      </c>
      <c r="F8" s="679"/>
      <c r="G8" s="681">
        <f>'4.2.Bieu cuoc'!$D$10</f>
        <v>522.72</v>
      </c>
      <c r="H8" s="679"/>
      <c r="I8" s="681">
        <f>'4.2.Bieu cuoc'!$D$12</f>
        <v>940.89599999999996</v>
      </c>
      <c r="J8" s="679"/>
      <c r="K8" s="681">
        <f>'4.2.Bieu cuoc'!$E$15</f>
        <v>1140</v>
      </c>
      <c r="L8" s="679"/>
      <c r="M8" s="682">
        <f>'4.2.Bieu cuoc'!$D$13</f>
        <v>574.99199999999996</v>
      </c>
      <c r="N8" s="679"/>
      <c r="O8" s="682">
        <f>'4.2.Bieu cuoc'!$E$16</f>
        <v>780</v>
      </c>
      <c r="P8" s="681"/>
      <c r="Q8" s="681">
        <f>'4.2.Bieu cuoc'!$D$18*(7-7)</f>
        <v>0</v>
      </c>
      <c r="R8" s="681"/>
      <c r="S8" s="681"/>
      <c r="T8" s="681"/>
      <c r="U8" s="681">
        <f>'4.2.Bieu cuoc'!$D$20*(8-8)</f>
        <v>0</v>
      </c>
      <c r="V8" s="679"/>
      <c r="W8" s="681">
        <f>'4.2.Bieu cuoc'!$E$9</f>
        <v>234</v>
      </c>
      <c r="X8" s="679"/>
      <c r="Y8" s="681">
        <f>'4.2.Bieu cuoc'!$E$10</f>
        <v>136</v>
      </c>
      <c r="Z8" s="679"/>
      <c r="AA8" s="681">
        <f>'4.2.Bieu cuoc'!$E$12</f>
        <v>260</v>
      </c>
      <c r="AB8" s="679"/>
      <c r="AC8" s="681">
        <f>'4.2.Bieu cuoc'!$E$15*40%</f>
        <v>456</v>
      </c>
      <c r="AD8" s="681"/>
      <c r="AE8" s="681">
        <f>'4.2.Bieu cuoc'!$E$15</f>
        <v>1140</v>
      </c>
      <c r="AF8" s="679"/>
      <c r="AG8" s="682">
        <f>'4.2.Bieu cuoc'!$E$13</f>
        <v>152</v>
      </c>
      <c r="AH8" s="679"/>
      <c r="AI8" s="682">
        <f>'4.2.Bieu cuoc'!$E$16*40%</f>
        <v>312</v>
      </c>
      <c r="AJ8" s="682"/>
      <c r="AK8" s="682">
        <f>'4.2.Bieu cuoc'!$E$16</f>
        <v>780</v>
      </c>
      <c r="AL8" s="681"/>
      <c r="AM8" s="681">
        <f>'4.2.Bieu cuoc'!$E$18*(7-7)</f>
        <v>0</v>
      </c>
      <c r="AN8" s="681"/>
      <c r="AO8" s="681"/>
      <c r="AP8" s="681"/>
      <c r="AQ8" s="681">
        <f>'4.2.Bieu cuoc'!$E$20*(8-8)</f>
        <v>0</v>
      </c>
      <c r="AR8" s="679"/>
    </row>
    <row r="9" spans="1:46" ht="15.6">
      <c r="A9" s="161">
        <v>1</v>
      </c>
      <c r="B9" s="161">
        <f>'4.DThu'!B5</f>
        <v>2022</v>
      </c>
      <c r="C9" s="161"/>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row>
    <row r="10" spans="1:46" ht="15.6">
      <c r="A10" s="161">
        <f t="shared" ref="A10:A38" si="0">+A9+1</f>
        <v>2</v>
      </c>
      <c r="B10" s="161">
        <f>B9+1</f>
        <v>2023</v>
      </c>
      <c r="C10" s="161"/>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row>
    <row r="11" spans="1:46" ht="15.6">
      <c r="A11" s="161">
        <f t="shared" si="0"/>
        <v>3</v>
      </c>
      <c r="B11" s="161">
        <f t="shared" ref="B11:B38" si="1">B10+1</f>
        <v>2024</v>
      </c>
      <c r="C11" s="161"/>
      <c r="D11" s="163"/>
      <c r="E11" s="163"/>
      <c r="F11" s="163"/>
      <c r="G11" s="163"/>
      <c r="H11" s="163"/>
      <c r="I11" s="163"/>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row>
    <row r="12" spans="1:46" ht="15.6">
      <c r="A12" s="161">
        <f t="shared" si="0"/>
        <v>4</v>
      </c>
      <c r="B12" s="161">
        <f t="shared" si="1"/>
        <v>2025</v>
      </c>
      <c r="C12" s="161"/>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row>
    <row r="13" spans="1:46" ht="15.6">
      <c r="A13" s="161">
        <f t="shared" si="0"/>
        <v>5</v>
      </c>
      <c r="B13" s="161">
        <f t="shared" si="1"/>
        <v>2026</v>
      </c>
      <c r="C13" s="161">
        <v>1</v>
      </c>
      <c r="D13" s="163">
        <f>'4.1.Hang hoa'!L12*5%</f>
        <v>736</v>
      </c>
      <c r="E13" s="163">
        <f>C13*D13*$E$8</f>
        <v>654027.26399999997</v>
      </c>
      <c r="F13" s="163">
        <f>'4.1.Hang hoa'!M12*5%</f>
        <v>414</v>
      </c>
      <c r="G13" s="163">
        <f>C13*F13*$G$8</f>
        <v>216406.08000000002</v>
      </c>
      <c r="H13" s="163">
        <f>'4.1.Hang hoa'!L12-D13</f>
        <v>13984</v>
      </c>
      <c r="I13" s="163">
        <f>C13*H13*$I$8</f>
        <v>13157489.663999999</v>
      </c>
      <c r="J13" s="163">
        <f>H13</f>
        <v>13984</v>
      </c>
      <c r="K13" s="163">
        <f>C13*J13*$K$8</f>
        <v>15941760</v>
      </c>
      <c r="L13" s="163">
        <f>'4.1.Hang hoa'!M12-F13</f>
        <v>7866</v>
      </c>
      <c r="M13" s="163">
        <f>C13*L13*$M$8</f>
        <v>4522887.0719999997</v>
      </c>
      <c r="N13" s="163">
        <f t="shared" ref="N13" si="2">L13</f>
        <v>7866</v>
      </c>
      <c r="O13" s="163">
        <f>C13*N13*$O$8</f>
        <v>6135480</v>
      </c>
      <c r="P13" s="163">
        <f t="shared" ref="P13:P38" si="3">H13-R13</f>
        <v>13984</v>
      </c>
      <c r="Q13" s="163">
        <f>C13*P13*$Q$8</f>
        <v>0</v>
      </c>
      <c r="R13" s="163"/>
      <c r="S13" s="163">
        <f>C13*R13*$S$8</f>
        <v>0</v>
      </c>
      <c r="T13" s="163">
        <f t="shared" ref="T13:T38" si="4">L13</f>
        <v>7866</v>
      </c>
      <c r="U13" s="163">
        <f>C13*T13*$U$8</f>
        <v>0</v>
      </c>
      <c r="V13" s="163">
        <f>'4.1.Hang hoa'!X12*5%</f>
        <v>1104</v>
      </c>
      <c r="W13" s="163">
        <f t="shared" ref="W13:W38" si="5">C13*V13*$W$8</f>
        <v>258336</v>
      </c>
      <c r="X13" s="163">
        <f>'4.1.Hang hoa'!Y12*5%</f>
        <v>621</v>
      </c>
      <c r="Y13" s="163">
        <f t="shared" ref="Y13:Y38" si="6">C13*X13*$Y$8</f>
        <v>84456</v>
      </c>
      <c r="Z13" s="163">
        <f>'4.1.Hang hoa'!X12-V13</f>
        <v>20976</v>
      </c>
      <c r="AA13" s="163">
        <f t="shared" ref="AA13:AA38" si="7">C13*Z13*$AA$8</f>
        <v>5453760</v>
      </c>
      <c r="AB13" s="163">
        <f>Z13*60%</f>
        <v>12585.6</v>
      </c>
      <c r="AC13" s="163">
        <f t="shared" ref="AC13:AC38" si="8">C13*AB13*$AC$8</f>
        <v>5739033.6000000006</v>
      </c>
      <c r="AD13" s="163">
        <f>Z13-AB13</f>
        <v>8390.4</v>
      </c>
      <c r="AE13" s="163">
        <f>C13*AD13*$AE$8</f>
        <v>9565056</v>
      </c>
      <c r="AF13" s="163">
        <f>'4.1.Hang hoa'!Y12-X13</f>
        <v>11799</v>
      </c>
      <c r="AG13" s="163">
        <f t="shared" ref="AG13:AG38" si="9">C13*AF13*$AG$8</f>
        <v>1793448</v>
      </c>
      <c r="AH13" s="163">
        <f>AF13*60%</f>
        <v>7079.4</v>
      </c>
      <c r="AI13" s="163">
        <f t="shared" ref="AI13:AI38" si="10">C13*AH13*$AI$8</f>
        <v>2208772.7999999998</v>
      </c>
      <c r="AJ13" s="163">
        <f>AF13-AH13</f>
        <v>4719.6000000000004</v>
      </c>
      <c r="AK13" s="163">
        <f>C13*AJ13*$AK$8</f>
        <v>3681288.0000000005</v>
      </c>
      <c r="AL13" s="163">
        <f>Z13-AN13</f>
        <v>20976</v>
      </c>
      <c r="AM13" s="163">
        <f t="shared" ref="AM13:AM38" si="11">C13*AL13*$AM$8</f>
        <v>0</v>
      </c>
      <c r="AN13" s="163"/>
      <c r="AO13" s="163">
        <f t="shared" ref="AO13:AO38" si="12">C13*AN13*$AO$8</f>
        <v>0</v>
      </c>
      <c r="AP13" s="163">
        <f>AF13</f>
        <v>11799</v>
      </c>
      <c r="AQ13" s="163">
        <f t="shared" ref="AQ13:AQ38" si="13">C13*AP13*$AQ$8</f>
        <v>0</v>
      </c>
      <c r="AR13" s="163">
        <f>E13+G13+I13+K13+M13+O13+Q13+S13+U13+W13+Y13+AA13+AC13+AE13+AG13+AI13+AK13+AM13+AO13+AQ13</f>
        <v>69412200.480000004</v>
      </c>
      <c r="AS13" s="683">
        <f>E13+G13+I13+M13</f>
        <v>18550810.079999998</v>
      </c>
      <c r="AT13" s="683">
        <f>+W13+Y13+AA13+AG13</f>
        <v>7590000</v>
      </c>
    </row>
    <row r="14" spans="1:46" ht="15.6">
      <c r="A14" s="161">
        <f t="shared" si="0"/>
        <v>6</v>
      </c>
      <c r="B14" s="161">
        <f t="shared" si="1"/>
        <v>2027</v>
      </c>
      <c r="C14" s="161">
        <v>1</v>
      </c>
      <c r="D14" s="163">
        <f>'4.1.Hang hoa'!L13*5%</f>
        <v>832</v>
      </c>
      <c r="E14" s="163">
        <f t="shared" ref="E14:E38" si="14">C14*D14*$E$8</f>
        <v>739335.16800000006</v>
      </c>
      <c r="F14" s="163">
        <f>'4.1.Hang hoa'!M13*5%</f>
        <v>468</v>
      </c>
      <c r="G14" s="163">
        <f t="shared" ref="G14:G38" si="15">C14*F14*$G$8</f>
        <v>244632.96000000002</v>
      </c>
      <c r="H14" s="163">
        <f>'4.1.Hang hoa'!L13-D14</f>
        <v>15808</v>
      </c>
      <c r="I14" s="163">
        <f t="shared" ref="I14:I38" si="16">C14*H14*$I$8</f>
        <v>14873683.967999998</v>
      </c>
      <c r="J14" s="163">
        <f>H14</f>
        <v>15808</v>
      </c>
      <c r="K14" s="163">
        <f t="shared" ref="K14:K38" si="17">C14*J14*$K$8</f>
        <v>18021120</v>
      </c>
      <c r="L14" s="163">
        <f>'4.1.Hang hoa'!M13-F14</f>
        <v>8892</v>
      </c>
      <c r="M14" s="163">
        <f t="shared" ref="M14:M38" si="18">C14*L14*$M$8</f>
        <v>5112828.8640000001</v>
      </c>
      <c r="N14" s="163">
        <f t="shared" ref="N14:N38" si="19">L14</f>
        <v>8892</v>
      </c>
      <c r="O14" s="163">
        <f t="shared" ref="O14:O38" si="20">C14*N14*$O$8</f>
        <v>6935760</v>
      </c>
      <c r="P14" s="163">
        <f t="shared" si="3"/>
        <v>15808</v>
      </c>
      <c r="Q14" s="163">
        <f t="shared" ref="Q14:Q38" si="21">C14*P14*$Q$8</f>
        <v>0</v>
      </c>
      <c r="R14" s="163"/>
      <c r="S14" s="163">
        <f t="shared" ref="S14:S38" si="22">C14*R14*$S$8</f>
        <v>0</v>
      </c>
      <c r="T14" s="163">
        <f t="shared" si="4"/>
        <v>8892</v>
      </c>
      <c r="U14" s="163">
        <f t="shared" ref="U14:U38" si="23">C14*T14*$U$8</f>
        <v>0</v>
      </c>
      <c r="V14" s="163">
        <f>'4.1.Hang hoa'!X13*5%</f>
        <v>1248</v>
      </c>
      <c r="W14" s="163">
        <f t="shared" si="5"/>
        <v>292032</v>
      </c>
      <c r="X14" s="163">
        <f>'4.1.Hang hoa'!Y13*5%</f>
        <v>702</v>
      </c>
      <c r="Y14" s="163">
        <f t="shared" si="6"/>
        <v>95472</v>
      </c>
      <c r="Z14" s="163">
        <f>'4.1.Hang hoa'!X13-V14</f>
        <v>23712</v>
      </c>
      <c r="AA14" s="163">
        <f t="shared" si="7"/>
        <v>6165120</v>
      </c>
      <c r="AB14" s="163">
        <f t="shared" ref="AB14:AB38" si="24">Z14*60%</f>
        <v>14227.199999999999</v>
      </c>
      <c r="AC14" s="163">
        <f t="shared" si="8"/>
        <v>6487603.1999999993</v>
      </c>
      <c r="AD14" s="163">
        <f t="shared" ref="AD14:AD38" si="25">Z14-AB14</f>
        <v>9484.8000000000011</v>
      </c>
      <c r="AE14" s="163">
        <f t="shared" ref="AE14:AE38" si="26">C14*AD14*$AE$8</f>
        <v>10812672.000000002</v>
      </c>
      <c r="AF14" s="163">
        <f>'4.1.Hang hoa'!Y13-X14</f>
        <v>13338</v>
      </c>
      <c r="AG14" s="163">
        <f t="shared" si="9"/>
        <v>2027376</v>
      </c>
      <c r="AH14" s="163">
        <f t="shared" ref="AH14:AH38" si="27">AF14*60%</f>
        <v>8002.7999999999993</v>
      </c>
      <c r="AI14" s="163">
        <f t="shared" si="10"/>
        <v>2496873.5999999996</v>
      </c>
      <c r="AJ14" s="163">
        <f t="shared" ref="AJ14:AJ38" si="28">AF14-AH14</f>
        <v>5335.2000000000007</v>
      </c>
      <c r="AK14" s="163">
        <f t="shared" ref="AK14:AK38" si="29">C14*AJ14*$AK$8</f>
        <v>4161456.0000000005</v>
      </c>
      <c r="AL14" s="163">
        <f t="shared" ref="AL14:AL38" si="30">Z14-AN14</f>
        <v>23712</v>
      </c>
      <c r="AM14" s="163">
        <f t="shared" si="11"/>
        <v>0</v>
      </c>
      <c r="AN14" s="163"/>
      <c r="AO14" s="163">
        <f t="shared" si="12"/>
        <v>0</v>
      </c>
      <c r="AP14" s="163">
        <f t="shared" ref="AP14:AP38" si="31">AF14</f>
        <v>13338</v>
      </c>
      <c r="AQ14" s="163">
        <f t="shared" si="13"/>
        <v>0</v>
      </c>
      <c r="AR14" s="163">
        <f t="shared" ref="AR14:AR38" si="32">E14+G14+I14+K14+M14+O14+Q14+S14+U14+W14+Y14+AA14+AC14+AE14+AG14+AI14+AK14+AM14+AO14+AQ14</f>
        <v>78465965.75999999</v>
      </c>
      <c r="AS14" s="683">
        <f t="shared" ref="AS14:AS38" si="33">E14+G14+I14+M14</f>
        <v>20970480.960000001</v>
      </c>
      <c r="AT14" s="683">
        <f t="shared" ref="AT14:AT38" si="34">+W14+Y14+AA14+AG14</f>
        <v>8580000</v>
      </c>
    </row>
    <row r="15" spans="1:46" ht="15.6">
      <c r="A15" s="161">
        <f t="shared" si="0"/>
        <v>7</v>
      </c>
      <c r="B15" s="161">
        <f t="shared" si="1"/>
        <v>2028</v>
      </c>
      <c r="C15" s="161">
        <f>C14</f>
        <v>1</v>
      </c>
      <c r="D15" s="163">
        <f>'4.1.Hang hoa'!L14*5%</f>
        <v>960</v>
      </c>
      <c r="E15" s="163">
        <f t="shared" si="14"/>
        <v>853079.04000000004</v>
      </c>
      <c r="F15" s="163">
        <f>'4.1.Hang hoa'!M14*5%</f>
        <v>540</v>
      </c>
      <c r="G15" s="163">
        <f t="shared" si="15"/>
        <v>282268.79999999999</v>
      </c>
      <c r="H15" s="163">
        <f>'4.1.Hang hoa'!L14-D15</f>
        <v>18240</v>
      </c>
      <c r="I15" s="163">
        <f t="shared" si="16"/>
        <v>17161943.039999999</v>
      </c>
      <c r="J15" s="163">
        <f t="shared" ref="J15:J38" si="35">H15</f>
        <v>18240</v>
      </c>
      <c r="K15" s="163">
        <f t="shared" si="17"/>
        <v>20793600</v>
      </c>
      <c r="L15" s="163">
        <f>'4.1.Hang hoa'!M14-F15</f>
        <v>10260</v>
      </c>
      <c r="M15" s="163">
        <f t="shared" si="18"/>
        <v>5899417.9199999999</v>
      </c>
      <c r="N15" s="163">
        <f t="shared" si="19"/>
        <v>10260</v>
      </c>
      <c r="O15" s="163">
        <f t="shared" si="20"/>
        <v>8002800</v>
      </c>
      <c r="P15" s="163">
        <f t="shared" si="3"/>
        <v>18240</v>
      </c>
      <c r="Q15" s="163">
        <f t="shared" si="21"/>
        <v>0</v>
      </c>
      <c r="R15" s="163"/>
      <c r="S15" s="163">
        <f t="shared" si="22"/>
        <v>0</v>
      </c>
      <c r="T15" s="163">
        <f t="shared" si="4"/>
        <v>10260</v>
      </c>
      <c r="U15" s="163">
        <f t="shared" si="23"/>
        <v>0</v>
      </c>
      <c r="V15" s="163">
        <f>'4.1.Hang hoa'!X14*5%</f>
        <v>1440</v>
      </c>
      <c r="W15" s="163">
        <f t="shared" si="5"/>
        <v>336960</v>
      </c>
      <c r="X15" s="163">
        <f>'4.1.Hang hoa'!Y14*5%</f>
        <v>810</v>
      </c>
      <c r="Y15" s="163">
        <f t="shared" si="6"/>
        <v>110160</v>
      </c>
      <c r="Z15" s="163">
        <f>'4.1.Hang hoa'!X14-V15</f>
        <v>27360</v>
      </c>
      <c r="AA15" s="163">
        <f t="shared" si="7"/>
        <v>7113600</v>
      </c>
      <c r="AB15" s="163">
        <f t="shared" si="24"/>
        <v>16416</v>
      </c>
      <c r="AC15" s="163">
        <f t="shared" si="8"/>
        <v>7485696</v>
      </c>
      <c r="AD15" s="163">
        <f t="shared" si="25"/>
        <v>10944</v>
      </c>
      <c r="AE15" s="163">
        <f t="shared" si="26"/>
        <v>12476160</v>
      </c>
      <c r="AF15" s="163">
        <f>'4.1.Hang hoa'!Y14-X15</f>
        <v>15390</v>
      </c>
      <c r="AG15" s="163">
        <f t="shared" si="9"/>
        <v>2339280</v>
      </c>
      <c r="AH15" s="163">
        <f t="shared" si="27"/>
        <v>9234</v>
      </c>
      <c r="AI15" s="163">
        <f t="shared" si="10"/>
        <v>2881008</v>
      </c>
      <c r="AJ15" s="163">
        <f t="shared" si="28"/>
        <v>6156</v>
      </c>
      <c r="AK15" s="163">
        <f t="shared" si="29"/>
        <v>4801680</v>
      </c>
      <c r="AL15" s="163">
        <f t="shared" si="30"/>
        <v>27360</v>
      </c>
      <c r="AM15" s="163">
        <f t="shared" si="11"/>
        <v>0</v>
      </c>
      <c r="AN15" s="163"/>
      <c r="AO15" s="163">
        <f t="shared" si="12"/>
        <v>0</v>
      </c>
      <c r="AP15" s="163">
        <f t="shared" si="31"/>
        <v>15390</v>
      </c>
      <c r="AQ15" s="163">
        <f t="shared" si="13"/>
        <v>0</v>
      </c>
      <c r="AR15" s="163">
        <f t="shared" si="32"/>
        <v>90537652.799999997</v>
      </c>
      <c r="AS15" s="683">
        <f t="shared" si="33"/>
        <v>24196708.799999997</v>
      </c>
      <c r="AT15" s="683">
        <f t="shared" si="34"/>
        <v>9900000</v>
      </c>
    </row>
    <row r="16" spans="1:46" ht="15.6">
      <c r="A16" s="161">
        <f t="shared" si="0"/>
        <v>8</v>
      </c>
      <c r="B16" s="161">
        <f t="shared" si="1"/>
        <v>2029</v>
      </c>
      <c r="C16" s="161">
        <f t="shared" ref="C16:C17" si="36">C15</f>
        <v>1</v>
      </c>
      <c r="D16" s="163">
        <f>'4.1.Hang hoa'!L15*5%</f>
        <v>1280</v>
      </c>
      <c r="E16" s="163">
        <f t="shared" si="14"/>
        <v>1137438.72</v>
      </c>
      <c r="F16" s="163">
        <f>'4.1.Hang hoa'!M15*5%</f>
        <v>720</v>
      </c>
      <c r="G16" s="163">
        <f t="shared" si="15"/>
        <v>376358.40000000002</v>
      </c>
      <c r="H16" s="163">
        <f>'4.1.Hang hoa'!L15-D16</f>
        <v>24320</v>
      </c>
      <c r="I16" s="163">
        <f t="shared" si="16"/>
        <v>22882590.719999999</v>
      </c>
      <c r="J16" s="163">
        <f t="shared" si="35"/>
        <v>24320</v>
      </c>
      <c r="K16" s="163">
        <f t="shared" si="17"/>
        <v>27724800</v>
      </c>
      <c r="L16" s="163">
        <f>'4.1.Hang hoa'!M15-F16</f>
        <v>13680</v>
      </c>
      <c r="M16" s="163">
        <f t="shared" si="18"/>
        <v>7865890.5599999996</v>
      </c>
      <c r="N16" s="163">
        <f t="shared" si="19"/>
        <v>13680</v>
      </c>
      <c r="O16" s="163">
        <f t="shared" si="20"/>
        <v>10670400</v>
      </c>
      <c r="P16" s="163">
        <f t="shared" si="3"/>
        <v>24320</v>
      </c>
      <c r="Q16" s="163">
        <f t="shared" si="21"/>
        <v>0</v>
      </c>
      <c r="R16" s="163"/>
      <c r="S16" s="163">
        <f t="shared" si="22"/>
        <v>0</v>
      </c>
      <c r="T16" s="163">
        <f t="shared" si="4"/>
        <v>13680</v>
      </c>
      <c r="U16" s="163">
        <f t="shared" si="23"/>
        <v>0</v>
      </c>
      <c r="V16" s="163">
        <f>'4.1.Hang hoa'!X15*5%</f>
        <v>1920</v>
      </c>
      <c r="W16" s="163">
        <f t="shared" si="5"/>
        <v>449280</v>
      </c>
      <c r="X16" s="163">
        <f>'4.1.Hang hoa'!Y15*5%</f>
        <v>1080</v>
      </c>
      <c r="Y16" s="163">
        <f t="shared" si="6"/>
        <v>146880</v>
      </c>
      <c r="Z16" s="163">
        <f>'4.1.Hang hoa'!X15-V16</f>
        <v>36480</v>
      </c>
      <c r="AA16" s="163">
        <f t="shared" si="7"/>
        <v>9484800</v>
      </c>
      <c r="AB16" s="163">
        <f t="shared" si="24"/>
        <v>21888</v>
      </c>
      <c r="AC16" s="163">
        <f t="shared" si="8"/>
        <v>9980928</v>
      </c>
      <c r="AD16" s="163">
        <f t="shared" si="25"/>
        <v>14592</v>
      </c>
      <c r="AE16" s="163">
        <f t="shared" si="26"/>
        <v>16634880</v>
      </c>
      <c r="AF16" s="163">
        <f>'4.1.Hang hoa'!Y15-X16</f>
        <v>20520</v>
      </c>
      <c r="AG16" s="163">
        <f t="shared" si="9"/>
        <v>3119040</v>
      </c>
      <c r="AH16" s="163">
        <f t="shared" si="27"/>
        <v>12312</v>
      </c>
      <c r="AI16" s="163">
        <f t="shared" si="10"/>
        <v>3841344</v>
      </c>
      <c r="AJ16" s="163">
        <f t="shared" si="28"/>
        <v>8208</v>
      </c>
      <c r="AK16" s="163">
        <f t="shared" si="29"/>
        <v>6402240</v>
      </c>
      <c r="AL16" s="163">
        <f t="shared" si="30"/>
        <v>36480</v>
      </c>
      <c r="AM16" s="163">
        <f t="shared" si="11"/>
        <v>0</v>
      </c>
      <c r="AN16" s="163"/>
      <c r="AO16" s="163">
        <f t="shared" si="12"/>
        <v>0</v>
      </c>
      <c r="AP16" s="163">
        <f t="shared" si="31"/>
        <v>20520</v>
      </c>
      <c r="AQ16" s="163">
        <f t="shared" si="13"/>
        <v>0</v>
      </c>
      <c r="AR16" s="163">
        <f t="shared" si="32"/>
        <v>120716870.40000001</v>
      </c>
      <c r="AS16" s="683">
        <f t="shared" si="33"/>
        <v>32262278.399999999</v>
      </c>
      <c r="AT16" s="683">
        <f t="shared" si="34"/>
        <v>13200000</v>
      </c>
    </row>
    <row r="17" spans="1:46" ht="15.6">
      <c r="A17" s="161">
        <f t="shared" si="0"/>
        <v>9</v>
      </c>
      <c r="B17" s="161">
        <f t="shared" si="1"/>
        <v>2030</v>
      </c>
      <c r="C17" s="161">
        <f t="shared" si="36"/>
        <v>1</v>
      </c>
      <c r="D17" s="163">
        <f>'4.1.Hang hoa'!L16*5%</f>
        <v>1504</v>
      </c>
      <c r="E17" s="163">
        <f t="shared" si="14"/>
        <v>1336490.496</v>
      </c>
      <c r="F17" s="163">
        <f>'4.1.Hang hoa'!M16*5%</f>
        <v>846</v>
      </c>
      <c r="G17" s="163">
        <f t="shared" si="15"/>
        <v>442221.12</v>
      </c>
      <c r="H17" s="163">
        <f>'4.1.Hang hoa'!L16-D17</f>
        <v>28576</v>
      </c>
      <c r="I17" s="163">
        <f t="shared" si="16"/>
        <v>26887044.095999997</v>
      </c>
      <c r="J17" s="163">
        <f t="shared" si="35"/>
        <v>28576</v>
      </c>
      <c r="K17" s="163">
        <f t="shared" si="17"/>
        <v>32576640</v>
      </c>
      <c r="L17" s="163">
        <f>'4.1.Hang hoa'!M16-F17</f>
        <v>16074</v>
      </c>
      <c r="M17" s="163">
        <f t="shared" si="18"/>
        <v>9242421.4079999998</v>
      </c>
      <c r="N17" s="163">
        <f t="shared" si="19"/>
        <v>16074</v>
      </c>
      <c r="O17" s="163">
        <f t="shared" si="20"/>
        <v>12537720</v>
      </c>
      <c r="P17" s="163">
        <f t="shared" si="3"/>
        <v>28576</v>
      </c>
      <c r="Q17" s="163">
        <f t="shared" si="21"/>
        <v>0</v>
      </c>
      <c r="R17" s="163"/>
      <c r="S17" s="163">
        <f t="shared" si="22"/>
        <v>0</v>
      </c>
      <c r="T17" s="163">
        <f t="shared" si="4"/>
        <v>16074</v>
      </c>
      <c r="U17" s="163">
        <f t="shared" si="23"/>
        <v>0</v>
      </c>
      <c r="V17" s="163">
        <f>'4.1.Hang hoa'!X16*5%</f>
        <v>2256</v>
      </c>
      <c r="W17" s="163">
        <f t="shared" si="5"/>
        <v>527904</v>
      </c>
      <c r="X17" s="163">
        <f>'4.1.Hang hoa'!Y16*5%</f>
        <v>1269</v>
      </c>
      <c r="Y17" s="163">
        <f t="shared" si="6"/>
        <v>172584</v>
      </c>
      <c r="Z17" s="163">
        <f>'4.1.Hang hoa'!X16-V17</f>
        <v>42864</v>
      </c>
      <c r="AA17" s="163">
        <f t="shared" si="7"/>
        <v>11144640</v>
      </c>
      <c r="AB17" s="163">
        <f t="shared" si="24"/>
        <v>25718.399999999998</v>
      </c>
      <c r="AC17" s="163">
        <f t="shared" si="8"/>
        <v>11727590.399999999</v>
      </c>
      <c r="AD17" s="163">
        <f t="shared" si="25"/>
        <v>17145.600000000002</v>
      </c>
      <c r="AE17" s="163">
        <f t="shared" si="26"/>
        <v>19545984.000000004</v>
      </c>
      <c r="AF17" s="163">
        <f>'4.1.Hang hoa'!Y16-X17</f>
        <v>24111</v>
      </c>
      <c r="AG17" s="163">
        <f t="shared" si="9"/>
        <v>3664872</v>
      </c>
      <c r="AH17" s="163">
        <f t="shared" si="27"/>
        <v>14466.6</v>
      </c>
      <c r="AI17" s="163">
        <f t="shared" si="10"/>
        <v>4513579.2</v>
      </c>
      <c r="AJ17" s="163">
        <f t="shared" si="28"/>
        <v>9644.4</v>
      </c>
      <c r="AK17" s="163">
        <f t="shared" si="29"/>
        <v>7522632</v>
      </c>
      <c r="AL17" s="163">
        <f t="shared" si="30"/>
        <v>42864</v>
      </c>
      <c r="AM17" s="163">
        <f t="shared" si="11"/>
        <v>0</v>
      </c>
      <c r="AN17" s="163"/>
      <c r="AO17" s="163">
        <f t="shared" si="12"/>
        <v>0</v>
      </c>
      <c r="AP17" s="163">
        <f t="shared" si="31"/>
        <v>24111</v>
      </c>
      <c r="AQ17" s="163">
        <f t="shared" si="13"/>
        <v>0</v>
      </c>
      <c r="AR17" s="163">
        <f t="shared" si="32"/>
        <v>141842322.72</v>
      </c>
      <c r="AS17" s="683">
        <f t="shared" si="33"/>
        <v>37908177.119999997</v>
      </c>
      <c r="AT17" s="683">
        <f t="shared" si="34"/>
        <v>15510000</v>
      </c>
    </row>
    <row r="18" spans="1:46" ht="15.6">
      <c r="A18" s="161">
        <f t="shared" si="0"/>
        <v>10</v>
      </c>
      <c r="B18" s="161">
        <f t="shared" si="1"/>
        <v>2031</v>
      </c>
      <c r="C18" s="684">
        <f>C17*(1+$C$8)</f>
        <v>1.05</v>
      </c>
      <c r="D18" s="163">
        <f>'4.1.Hang hoa'!L17*5%</f>
        <v>1728</v>
      </c>
      <c r="E18" s="163">
        <f t="shared" si="14"/>
        <v>1612319.3856000002</v>
      </c>
      <c r="F18" s="163">
        <f>'4.1.Hang hoa'!M17*5%</f>
        <v>972</v>
      </c>
      <c r="G18" s="163">
        <f t="shared" si="15"/>
        <v>533488.03200000001</v>
      </c>
      <c r="H18" s="163">
        <f>'4.1.Hang hoa'!L17-D18</f>
        <v>32832</v>
      </c>
      <c r="I18" s="163">
        <f t="shared" si="16"/>
        <v>32436072.345599998</v>
      </c>
      <c r="J18" s="163">
        <f t="shared" si="35"/>
        <v>32832</v>
      </c>
      <c r="K18" s="163">
        <f t="shared" si="17"/>
        <v>39299904</v>
      </c>
      <c r="L18" s="163">
        <f>'4.1.Hang hoa'!M17-F18</f>
        <v>18468</v>
      </c>
      <c r="M18" s="163">
        <f t="shared" si="18"/>
        <v>11149899.868799999</v>
      </c>
      <c r="N18" s="163">
        <f t="shared" si="19"/>
        <v>18468</v>
      </c>
      <c r="O18" s="163">
        <f t="shared" si="20"/>
        <v>15125292.000000002</v>
      </c>
      <c r="P18" s="163">
        <f t="shared" si="3"/>
        <v>32832</v>
      </c>
      <c r="Q18" s="163">
        <f t="shared" si="21"/>
        <v>0</v>
      </c>
      <c r="R18" s="163"/>
      <c r="S18" s="163">
        <f t="shared" si="22"/>
        <v>0</v>
      </c>
      <c r="T18" s="163">
        <f t="shared" si="4"/>
        <v>18468</v>
      </c>
      <c r="U18" s="163">
        <f t="shared" si="23"/>
        <v>0</v>
      </c>
      <c r="V18" s="163">
        <f>'4.1.Hang hoa'!X17*5%</f>
        <v>2592</v>
      </c>
      <c r="W18" s="163">
        <f t="shared" si="5"/>
        <v>636854.4</v>
      </c>
      <c r="X18" s="163">
        <f>'4.1.Hang hoa'!Y17*5%</f>
        <v>1458</v>
      </c>
      <c r="Y18" s="163">
        <f t="shared" si="6"/>
        <v>208202.40000000002</v>
      </c>
      <c r="Z18" s="163">
        <f>'4.1.Hang hoa'!X17-V18</f>
        <v>49248</v>
      </c>
      <c r="AA18" s="163">
        <f t="shared" si="7"/>
        <v>13444704</v>
      </c>
      <c r="AB18" s="163">
        <f t="shared" si="24"/>
        <v>29548.799999999999</v>
      </c>
      <c r="AC18" s="163">
        <f t="shared" si="8"/>
        <v>14147965.440000001</v>
      </c>
      <c r="AD18" s="163">
        <f t="shared" si="25"/>
        <v>19699.2</v>
      </c>
      <c r="AE18" s="163">
        <f t="shared" si="26"/>
        <v>23579942.399999999</v>
      </c>
      <c r="AF18" s="163">
        <f>'4.1.Hang hoa'!Y17-X18</f>
        <v>27702</v>
      </c>
      <c r="AG18" s="163">
        <f t="shared" si="9"/>
        <v>4421239.2</v>
      </c>
      <c r="AH18" s="163">
        <f t="shared" si="27"/>
        <v>16621.2</v>
      </c>
      <c r="AI18" s="163">
        <f t="shared" si="10"/>
        <v>5445105.120000001</v>
      </c>
      <c r="AJ18" s="163">
        <f t="shared" si="28"/>
        <v>11080.8</v>
      </c>
      <c r="AK18" s="163">
        <f t="shared" si="29"/>
        <v>9075175.1999999993</v>
      </c>
      <c r="AL18" s="163">
        <f t="shared" si="30"/>
        <v>49248</v>
      </c>
      <c r="AM18" s="163">
        <f t="shared" si="11"/>
        <v>0</v>
      </c>
      <c r="AN18" s="163"/>
      <c r="AO18" s="163">
        <f t="shared" si="12"/>
        <v>0</v>
      </c>
      <c r="AP18" s="163">
        <f t="shared" si="31"/>
        <v>27702</v>
      </c>
      <c r="AQ18" s="163">
        <f t="shared" si="13"/>
        <v>0</v>
      </c>
      <c r="AR18" s="163">
        <f t="shared" si="32"/>
        <v>171116163.792</v>
      </c>
      <c r="AS18" s="683">
        <f t="shared" si="33"/>
        <v>45731779.631999999</v>
      </c>
      <c r="AT18" s="683">
        <f t="shared" si="34"/>
        <v>18711000</v>
      </c>
    </row>
    <row r="19" spans="1:46" ht="15.6">
      <c r="A19" s="161">
        <f t="shared" si="0"/>
        <v>11</v>
      </c>
      <c r="B19" s="161">
        <f t="shared" si="1"/>
        <v>2032</v>
      </c>
      <c r="C19" s="684">
        <f>C18</f>
        <v>1.05</v>
      </c>
      <c r="D19" s="163">
        <f>'4.1.Hang hoa'!L18*5%</f>
        <v>1984</v>
      </c>
      <c r="E19" s="163">
        <f t="shared" si="14"/>
        <v>1851181.5168000003</v>
      </c>
      <c r="F19" s="163">
        <f>'4.1.Hang hoa'!M18*5%</f>
        <v>1116</v>
      </c>
      <c r="G19" s="163">
        <f t="shared" si="15"/>
        <v>612523.29599999997</v>
      </c>
      <c r="H19" s="163">
        <f>'4.1.Hang hoa'!L18-D19</f>
        <v>37696</v>
      </c>
      <c r="I19" s="163">
        <f t="shared" si="16"/>
        <v>37241416.396800004</v>
      </c>
      <c r="J19" s="163">
        <f t="shared" si="35"/>
        <v>37696</v>
      </c>
      <c r="K19" s="163">
        <f t="shared" si="17"/>
        <v>45122112</v>
      </c>
      <c r="L19" s="163">
        <f>'4.1.Hang hoa'!M18-F19</f>
        <v>21204</v>
      </c>
      <c r="M19" s="163">
        <f t="shared" si="18"/>
        <v>12801736.886399999</v>
      </c>
      <c r="N19" s="163">
        <f t="shared" si="19"/>
        <v>21204</v>
      </c>
      <c r="O19" s="163">
        <f t="shared" si="20"/>
        <v>17366076</v>
      </c>
      <c r="P19" s="163">
        <f t="shared" si="3"/>
        <v>37696</v>
      </c>
      <c r="Q19" s="163">
        <f t="shared" si="21"/>
        <v>0</v>
      </c>
      <c r="R19" s="163"/>
      <c r="S19" s="163">
        <f t="shared" si="22"/>
        <v>0</v>
      </c>
      <c r="T19" s="163">
        <f t="shared" si="4"/>
        <v>21204</v>
      </c>
      <c r="U19" s="163">
        <f t="shared" si="23"/>
        <v>0</v>
      </c>
      <c r="V19" s="163">
        <f>'4.1.Hang hoa'!X18*5%</f>
        <v>2976</v>
      </c>
      <c r="W19" s="163">
        <f t="shared" si="5"/>
        <v>731203.20000000007</v>
      </c>
      <c r="X19" s="163">
        <f>'4.1.Hang hoa'!Y18*5%</f>
        <v>1674</v>
      </c>
      <c r="Y19" s="163">
        <f t="shared" si="6"/>
        <v>239047.2</v>
      </c>
      <c r="Z19" s="163">
        <f>'4.1.Hang hoa'!X18-V19</f>
        <v>56544</v>
      </c>
      <c r="AA19" s="163">
        <f t="shared" si="7"/>
        <v>15436512.000000002</v>
      </c>
      <c r="AB19" s="163">
        <f t="shared" si="24"/>
        <v>33926.400000000001</v>
      </c>
      <c r="AC19" s="163">
        <f t="shared" si="8"/>
        <v>16243960.32</v>
      </c>
      <c r="AD19" s="163">
        <f t="shared" si="25"/>
        <v>22617.599999999999</v>
      </c>
      <c r="AE19" s="163">
        <f t="shared" si="26"/>
        <v>27073267.199999999</v>
      </c>
      <c r="AF19" s="163">
        <f>'4.1.Hang hoa'!Y18-X19</f>
        <v>31806</v>
      </c>
      <c r="AG19" s="163">
        <f t="shared" si="9"/>
        <v>5076237.6000000006</v>
      </c>
      <c r="AH19" s="163">
        <f t="shared" si="27"/>
        <v>19083.599999999999</v>
      </c>
      <c r="AI19" s="163">
        <f t="shared" si="10"/>
        <v>6251787.3599999994</v>
      </c>
      <c r="AJ19" s="163">
        <f t="shared" si="28"/>
        <v>12722.400000000001</v>
      </c>
      <c r="AK19" s="163">
        <f t="shared" si="29"/>
        <v>10419645.600000001</v>
      </c>
      <c r="AL19" s="163">
        <f t="shared" si="30"/>
        <v>56544</v>
      </c>
      <c r="AM19" s="163">
        <f t="shared" si="11"/>
        <v>0</v>
      </c>
      <c r="AN19" s="163"/>
      <c r="AO19" s="163">
        <f t="shared" si="12"/>
        <v>0</v>
      </c>
      <c r="AP19" s="163">
        <f t="shared" si="31"/>
        <v>31806</v>
      </c>
      <c r="AQ19" s="163">
        <f t="shared" si="13"/>
        <v>0</v>
      </c>
      <c r="AR19" s="163">
        <f t="shared" si="32"/>
        <v>196466706.57600001</v>
      </c>
      <c r="AS19" s="683">
        <f t="shared" si="33"/>
        <v>52506858.096000001</v>
      </c>
      <c r="AT19" s="683">
        <f t="shared" si="34"/>
        <v>21483000.000000004</v>
      </c>
    </row>
    <row r="20" spans="1:46" ht="15.6">
      <c r="A20" s="161">
        <f t="shared" si="0"/>
        <v>12</v>
      </c>
      <c r="B20" s="161">
        <f t="shared" si="1"/>
        <v>2033</v>
      </c>
      <c r="C20" s="684">
        <f>C19</f>
        <v>1.05</v>
      </c>
      <c r="D20" s="163">
        <f>'4.1.Hang hoa'!L19*5%</f>
        <v>2176</v>
      </c>
      <c r="E20" s="163">
        <f t="shared" si="14"/>
        <v>2030328.1152000001</v>
      </c>
      <c r="F20" s="163">
        <f>'4.1.Hang hoa'!M19*5%</f>
        <v>1224</v>
      </c>
      <c r="G20" s="163">
        <f t="shared" si="15"/>
        <v>671799.74400000006</v>
      </c>
      <c r="H20" s="163">
        <f>'4.1.Hang hoa'!L19-D20</f>
        <v>41344</v>
      </c>
      <c r="I20" s="163">
        <f t="shared" si="16"/>
        <v>40845424.435200006</v>
      </c>
      <c r="J20" s="163">
        <f t="shared" si="35"/>
        <v>41344</v>
      </c>
      <c r="K20" s="163">
        <f t="shared" si="17"/>
        <v>49488768.000000007</v>
      </c>
      <c r="L20" s="163">
        <f>'4.1.Hang hoa'!M19-F20</f>
        <v>23256</v>
      </c>
      <c r="M20" s="163">
        <f t="shared" si="18"/>
        <v>14040614.649599999</v>
      </c>
      <c r="N20" s="163">
        <f t="shared" si="19"/>
        <v>23256</v>
      </c>
      <c r="O20" s="163">
        <f t="shared" si="20"/>
        <v>19046664</v>
      </c>
      <c r="P20" s="163">
        <f t="shared" si="3"/>
        <v>41344</v>
      </c>
      <c r="Q20" s="163">
        <f t="shared" si="21"/>
        <v>0</v>
      </c>
      <c r="R20" s="163"/>
      <c r="S20" s="163">
        <f t="shared" si="22"/>
        <v>0</v>
      </c>
      <c r="T20" s="163">
        <f t="shared" si="4"/>
        <v>23256</v>
      </c>
      <c r="U20" s="163">
        <f t="shared" si="23"/>
        <v>0</v>
      </c>
      <c r="V20" s="163">
        <f>'4.1.Hang hoa'!X19*5%</f>
        <v>3264</v>
      </c>
      <c r="W20" s="163">
        <f t="shared" si="5"/>
        <v>801964.8</v>
      </c>
      <c r="X20" s="163">
        <f>'4.1.Hang hoa'!Y19*5%</f>
        <v>1836</v>
      </c>
      <c r="Y20" s="163">
        <f t="shared" si="6"/>
        <v>262180.80000000005</v>
      </c>
      <c r="Z20" s="163">
        <f>'4.1.Hang hoa'!X19-V20</f>
        <v>62016</v>
      </c>
      <c r="AA20" s="163">
        <f t="shared" si="7"/>
        <v>16930368</v>
      </c>
      <c r="AB20" s="163">
        <f t="shared" si="24"/>
        <v>37209.599999999999</v>
      </c>
      <c r="AC20" s="163">
        <f t="shared" si="8"/>
        <v>17815956.48</v>
      </c>
      <c r="AD20" s="163">
        <f t="shared" si="25"/>
        <v>24806.400000000001</v>
      </c>
      <c r="AE20" s="163">
        <f t="shared" si="26"/>
        <v>29693260.800000001</v>
      </c>
      <c r="AF20" s="163">
        <f>'4.1.Hang hoa'!Y19-X20</f>
        <v>34884</v>
      </c>
      <c r="AG20" s="163">
        <f t="shared" si="9"/>
        <v>5567486.4000000004</v>
      </c>
      <c r="AH20" s="163">
        <f t="shared" si="27"/>
        <v>20930.399999999998</v>
      </c>
      <c r="AI20" s="163">
        <f t="shared" si="10"/>
        <v>6856799.0399999991</v>
      </c>
      <c r="AJ20" s="163">
        <f t="shared" si="28"/>
        <v>13953.600000000002</v>
      </c>
      <c r="AK20" s="163">
        <f t="shared" si="29"/>
        <v>11427998.400000002</v>
      </c>
      <c r="AL20" s="163">
        <f t="shared" si="30"/>
        <v>62016</v>
      </c>
      <c r="AM20" s="163">
        <f t="shared" si="11"/>
        <v>0</v>
      </c>
      <c r="AN20" s="163"/>
      <c r="AO20" s="163">
        <f t="shared" si="12"/>
        <v>0</v>
      </c>
      <c r="AP20" s="163">
        <f t="shared" si="31"/>
        <v>34884</v>
      </c>
      <c r="AQ20" s="163">
        <f t="shared" si="13"/>
        <v>0</v>
      </c>
      <c r="AR20" s="163">
        <f t="shared" si="32"/>
        <v>215479613.664</v>
      </c>
      <c r="AS20" s="683">
        <f t="shared" si="33"/>
        <v>57588166.944000006</v>
      </c>
      <c r="AT20" s="683">
        <f t="shared" si="34"/>
        <v>23562000</v>
      </c>
    </row>
    <row r="21" spans="1:46" ht="15.6">
      <c r="A21" s="161">
        <f t="shared" si="0"/>
        <v>13</v>
      </c>
      <c r="B21" s="161">
        <f t="shared" si="1"/>
        <v>2034</v>
      </c>
      <c r="C21" s="684">
        <f>C20</f>
        <v>1.05</v>
      </c>
      <c r="D21" s="163">
        <f>'4.1.Hang hoa'!L20*5%</f>
        <v>2400</v>
      </c>
      <c r="E21" s="163">
        <f t="shared" si="14"/>
        <v>2239332.48</v>
      </c>
      <c r="F21" s="163">
        <f>'4.1.Hang hoa'!M20*5%</f>
        <v>1350</v>
      </c>
      <c r="G21" s="163">
        <f t="shared" si="15"/>
        <v>740955.60000000009</v>
      </c>
      <c r="H21" s="163">
        <f>'4.1.Hang hoa'!L20-D21</f>
        <v>45600</v>
      </c>
      <c r="I21" s="163">
        <f t="shared" si="16"/>
        <v>45050100.479999997</v>
      </c>
      <c r="J21" s="163">
        <f t="shared" si="35"/>
        <v>45600</v>
      </c>
      <c r="K21" s="163">
        <f t="shared" si="17"/>
        <v>54583200</v>
      </c>
      <c r="L21" s="163">
        <f>'4.1.Hang hoa'!M20-F21</f>
        <v>25650</v>
      </c>
      <c r="M21" s="163">
        <f t="shared" si="18"/>
        <v>15485972.039999999</v>
      </c>
      <c r="N21" s="163">
        <f t="shared" si="19"/>
        <v>25650</v>
      </c>
      <c r="O21" s="163">
        <f t="shared" si="20"/>
        <v>21007350</v>
      </c>
      <c r="P21" s="163">
        <f t="shared" si="3"/>
        <v>45600</v>
      </c>
      <c r="Q21" s="163">
        <f t="shared" si="21"/>
        <v>0</v>
      </c>
      <c r="R21" s="163"/>
      <c r="S21" s="163">
        <f t="shared" si="22"/>
        <v>0</v>
      </c>
      <c r="T21" s="163">
        <f t="shared" si="4"/>
        <v>25650</v>
      </c>
      <c r="U21" s="163">
        <f t="shared" si="23"/>
        <v>0</v>
      </c>
      <c r="V21" s="163">
        <f>'4.1.Hang hoa'!X20*5%</f>
        <v>3600</v>
      </c>
      <c r="W21" s="163">
        <f t="shared" si="5"/>
        <v>884520</v>
      </c>
      <c r="X21" s="163">
        <f>'4.1.Hang hoa'!Y20*5%</f>
        <v>2025</v>
      </c>
      <c r="Y21" s="163">
        <f t="shared" si="6"/>
        <v>289170</v>
      </c>
      <c r="Z21" s="163">
        <f>'4.1.Hang hoa'!X20-V21</f>
        <v>68400</v>
      </c>
      <c r="AA21" s="163">
        <f t="shared" si="7"/>
        <v>18673200</v>
      </c>
      <c r="AB21" s="163">
        <f t="shared" si="24"/>
        <v>41040</v>
      </c>
      <c r="AC21" s="163">
        <f t="shared" si="8"/>
        <v>19649952</v>
      </c>
      <c r="AD21" s="163">
        <f t="shared" si="25"/>
        <v>27360</v>
      </c>
      <c r="AE21" s="163">
        <f t="shared" si="26"/>
        <v>32749920</v>
      </c>
      <c r="AF21" s="163">
        <f>'4.1.Hang hoa'!Y20-X21</f>
        <v>38475</v>
      </c>
      <c r="AG21" s="163">
        <f t="shared" si="9"/>
        <v>6140610</v>
      </c>
      <c r="AH21" s="163">
        <f t="shared" si="27"/>
        <v>23085</v>
      </c>
      <c r="AI21" s="163">
        <f t="shared" si="10"/>
        <v>7562646</v>
      </c>
      <c r="AJ21" s="163">
        <f t="shared" si="28"/>
        <v>15390</v>
      </c>
      <c r="AK21" s="163">
        <f t="shared" si="29"/>
        <v>12604410</v>
      </c>
      <c r="AL21" s="163">
        <f t="shared" si="30"/>
        <v>68400</v>
      </c>
      <c r="AM21" s="163">
        <f t="shared" si="11"/>
        <v>0</v>
      </c>
      <c r="AN21" s="163"/>
      <c r="AO21" s="163">
        <f t="shared" si="12"/>
        <v>0</v>
      </c>
      <c r="AP21" s="163">
        <f t="shared" si="31"/>
        <v>38475</v>
      </c>
      <c r="AQ21" s="163">
        <f t="shared" si="13"/>
        <v>0</v>
      </c>
      <c r="AR21" s="163">
        <f t="shared" si="32"/>
        <v>237661338.59999999</v>
      </c>
      <c r="AS21" s="683">
        <f t="shared" si="33"/>
        <v>63516360.599999994</v>
      </c>
      <c r="AT21" s="683">
        <f t="shared" si="34"/>
        <v>25987500</v>
      </c>
    </row>
    <row r="22" spans="1:46" ht="15.6">
      <c r="A22" s="161">
        <f t="shared" si="0"/>
        <v>14</v>
      </c>
      <c r="B22" s="161">
        <f t="shared" si="1"/>
        <v>2035</v>
      </c>
      <c r="C22" s="684">
        <f>C21</f>
        <v>1.05</v>
      </c>
      <c r="D22" s="163">
        <f>'4.1.Hang hoa'!L21*5%</f>
        <v>2640</v>
      </c>
      <c r="E22" s="163">
        <f t="shared" si="14"/>
        <v>2463265.7280000001</v>
      </c>
      <c r="F22" s="163">
        <f>'4.1.Hang hoa'!M21*5%</f>
        <v>1485</v>
      </c>
      <c r="G22" s="163">
        <f t="shared" si="15"/>
        <v>815051.16</v>
      </c>
      <c r="H22" s="163">
        <f>'4.1.Hang hoa'!L21-D22</f>
        <v>50160</v>
      </c>
      <c r="I22" s="163">
        <f t="shared" si="16"/>
        <v>49555110.527999997</v>
      </c>
      <c r="J22" s="163">
        <f t="shared" si="35"/>
        <v>50160</v>
      </c>
      <c r="K22" s="163">
        <f t="shared" si="17"/>
        <v>60041520</v>
      </c>
      <c r="L22" s="163">
        <f>'4.1.Hang hoa'!M21-F22</f>
        <v>28215</v>
      </c>
      <c r="M22" s="163">
        <f t="shared" si="18"/>
        <v>17034569.243999999</v>
      </c>
      <c r="N22" s="163">
        <f t="shared" si="19"/>
        <v>28215</v>
      </c>
      <c r="O22" s="163">
        <f t="shared" si="20"/>
        <v>23108085</v>
      </c>
      <c r="P22" s="163">
        <f t="shared" si="3"/>
        <v>50160</v>
      </c>
      <c r="Q22" s="163">
        <f t="shared" si="21"/>
        <v>0</v>
      </c>
      <c r="R22" s="163"/>
      <c r="S22" s="163">
        <f t="shared" si="22"/>
        <v>0</v>
      </c>
      <c r="T22" s="163">
        <f t="shared" si="4"/>
        <v>28215</v>
      </c>
      <c r="U22" s="163">
        <f t="shared" si="23"/>
        <v>0</v>
      </c>
      <c r="V22" s="163">
        <f>'4.1.Hang hoa'!X21*5%</f>
        <v>3960</v>
      </c>
      <c r="W22" s="163">
        <f t="shared" si="5"/>
        <v>972972</v>
      </c>
      <c r="X22" s="163">
        <f>'4.1.Hang hoa'!Y21*5%</f>
        <v>2227.5</v>
      </c>
      <c r="Y22" s="163">
        <f t="shared" si="6"/>
        <v>318087</v>
      </c>
      <c r="Z22" s="163">
        <f>'4.1.Hang hoa'!X21-V22</f>
        <v>75240</v>
      </c>
      <c r="AA22" s="163">
        <f t="shared" si="7"/>
        <v>20540520</v>
      </c>
      <c r="AB22" s="163">
        <f t="shared" si="24"/>
        <v>45144</v>
      </c>
      <c r="AC22" s="163">
        <f t="shared" si="8"/>
        <v>21614947.200000003</v>
      </c>
      <c r="AD22" s="163">
        <f t="shared" si="25"/>
        <v>30096</v>
      </c>
      <c r="AE22" s="163">
        <f t="shared" si="26"/>
        <v>36024912</v>
      </c>
      <c r="AF22" s="163">
        <f>'4.1.Hang hoa'!Y21-X22</f>
        <v>42322.5</v>
      </c>
      <c r="AG22" s="163">
        <f t="shared" si="9"/>
        <v>6754671</v>
      </c>
      <c r="AH22" s="163">
        <f t="shared" si="27"/>
        <v>25393.5</v>
      </c>
      <c r="AI22" s="163">
        <f t="shared" si="10"/>
        <v>8318910.6000000006</v>
      </c>
      <c r="AJ22" s="163">
        <f t="shared" si="28"/>
        <v>16929</v>
      </c>
      <c r="AK22" s="163">
        <f t="shared" si="29"/>
        <v>13864851</v>
      </c>
      <c r="AL22" s="163">
        <f t="shared" si="30"/>
        <v>75240</v>
      </c>
      <c r="AM22" s="163">
        <f t="shared" si="11"/>
        <v>0</v>
      </c>
      <c r="AN22" s="163"/>
      <c r="AO22" s="163">
        <f t="shared" si="12"/>
        <v>0</v>
      </c>
      <c r="AP22" s="163">
        <f t="shared" si="31"/>
        <v>42322.5</v>
      </c>
      <c r="AQ22" s="163">
        <f t="shared" si="13"/>
        <v>0</v>
      </c>
      <c r="AR22" s="163">
        <f t="shared" si="32"/>
        <v>261427472.46000001</v>
      </c>
      <c r="AS22" s="683">
        <f t="shared" si="33"/>
        <v>69867996.659999996</v>
      </c>
      <c r="AT22" s="683">
        <f t="shared" si="34"/>
        <v>28586250</v>
      </c>
    </row>
    <row r="23" spans="1:46" ht="15.6">
      <c r="A23" s="161">
        <f t="shared" si="0"/>
        <v>15</v>
      </c>
      <c r="B23" s="161">
        <f t="shared" si="1"/>
        <v>2036</v>
      </c>
      <c r="C23" s="684">
        <f>C22*(1+$C$8)</f>
        <v>1.1025</v>
      </c>
      <c r="D23" s="163">
        <f>'4.1.Hang hoa'!L22*5%</f>
        <v>2880</v>
      </c>
      <c r="E23" s="163">
        <f t="shared" si="14"/>
        <v>2821558.9248000002</v>
      </c>
      <c r="F23" s="163">
        <f>'4.1.Hang hoa'!M22*5%</f>
        <v>1620</v>
      </c>
      <c r="G23" s="163">
        <f t="shared" si="15"/>
        <v>933604.05599999998</v>
      </c>
      <c r="H23" s="163">
        <f>'4.1.Hang hoa'!L22-D23</f>
        <v>54720</v>
      </c>
      <c r="I23" s="163">
        <f t="shared" si="16"/>
        <v>56763126.604800001</v>
      </c>
      <c r="J23" s="163">
        <f t="shared" si="35"/>
        <v>54720</v>
      </c>
      <c r="K23" s="163">
        <f t="shared" si="17"/>
        <v>68774832</v>
      </c>
      <c r="L23" s="163">
        <f>'4.1.Hang hoa'!M22-F23</f>
        <v>30780</v>
      </c>
      <c r="M23" s="163">
        <f t="shared" si="18"/>
        <v>19512324.770400003</v>
      </c>
      <c r="N23" s="163">
        <f t="shared" si="19"/>
        <v>30780</v>
      </c>
      <c r="O23" s="163">
        <f t="shared" si="20"/>
        <v>26469261.000000004</v>
      </c>
      <c r="P23" s="163">
        <f t="shared" si="3"/>
        <v>54720</v>
      </c>
      <c r="Q23" s="163">
        <f t="shared" si="21"/>
        <v>0</v>
      </c>
      <c r="R23" s="163"/>
      <c r="S23" s="163">
        <f t="shared" si="22"/>
        <v>0</v>
      </c>
      <c r="T23" s="163">
        <f t="shared" si="4"/>
        <v>30780</v>
      </c>
      <c r="U23" s="163">
        <f t="shared" si="23"/>
        <v>0</v>
      </c>
      <c r="V23" s="163">
        <f>'4.1.Hang hoa'!X22*5%</f>
        <v>4320</v>
      </c>
      <c r="W23" s="163">
        <f t="shared" si="5"/>
        <v>1114495.2</v>
      </c>
      <c r="X23" s="163">
        <f>'4.1.Hang hoa'!Y22*5%</f>
        <v>2430</v>
      </c>
      <c r="Y23" s="163">
        <f t="shared" si="6"/>
        <v>364354.2</v>
      </c>
      <c r="Z23" s="163">
        <f>'4.1.Hang hoa'!X22-V23</f>
        <v>82080</v>
      </c>
      <c r="AA23" s="163">
        <f t="shared" si="7"/>
        <v>23528232</v>
      </c>
      <c r="AB23" s="163">
        <f t="shared" si="24"/>
        <v>49248</v>
      </c>
      <c r="AC23" s="163">
        <f t="shared" si="8"/>
        <v>24758939.52</v>
      </c>
      <c r="AD23" s="163">
        <f t="shared" si="25"/>
        <v>32832</v>
      </c>
      <c r="AE23" s="163">
        <f t="shared" si="26"/>
        <v>41264899.199999996</v>
      </c>
      <c r="AF23" s="163">
        <f>'4.1.Hang hoa'!Y22-X23</f>
        <v>46170</v>
      </c>
      <c r="AG23" s="163">
        <f t="shared" si="9"/>
        <v>7737168.6000000006</v>
      </c>
      <c r="AH23" s="163">
        <f t="shared" si="27"/>
        <v>27702</v>
      </c>
      <c r="AI23" s="163">
        <f t="shared" si="10"/>
        <v>9528933.9600000009</v>
      </c>
      <c r="AJ23" s="163">
        <f t="shared" si="28"/>
        <v>18468</v>
      </c>
      <c r="AK23" s="163">
        <f t="shared" si="29"/>
        <v>15881556.600000001</v>
      </c>
      <c r="AL23" s="163">
        <f t="shared" si="30"/>
        <v>82080</v>
      </c>
      <c r="AM23" s="163">
        <f t="shared" si="11"/>
        <v>0</v>
      </c>
      <c r="AN23" s="163"/>
      <c r="AO23" s="163">
        <f t="shared" si="12"/>
        <v>0</v>
      </c>
      <c r="AP23" s="163">
        <f t="shared" si="31"/>
        <v>46170</v>
      </c>
      <c r="AQ23" s="163">
        <f t="shared" si="13"/>
        <v>0</v>
      </c>
      <c r="AR23" s="163">
        <f t="shared" si="32"/>
        <v>299453286.63599998</v>
      </c>
      <c r="AS23" s="683">
        <f t="shared" si="33"/>
        <v>80030614.356000006</v>
      </c>
      <c r="AT23" s="683">
        <f t="shared" si="34"/>
        <v>32744250</v>
      </c>
    </row>
    <row r="24" spans="1:46" ht="15.6">
      <c r="A24" s="161">
        <f t="shared" si="0"/>
        <v>16</v>
      </c>
      <c r="B24" s="161">
        <f t="shared" si="1"/>
        <v>2037</v>
      </c>
      <c r="C24" s="684">
        <f>C23</f>
        <v>1.1025</v>
      </c>
      <c r="D24" s="163">
        <f>'4.1.Hang hoa'!L23*5%</f>
        <v>2880</v>
      </c>
      <c r="E24" s="163">
        <f t="shared" si="14"/>
        <v>2821558.9248000002</v>
      </c>
      <c r="F24" s="163">
        <f>'4.1.Hang hoa'!M23*5%</f>
        <v>1620</v>
      </c>
      <c r="G24" s="163">
        <f t="shared" si="15"/>
        <v>933604.05599999998</v>
      </c>
      <c r="H24" s="163">
        <f>'4.1.Hang hoa'!L23-D24</f>
        <v>54720</v>
      </c>
      <c r="I24" s="163">
        <f t="shared" si="16"/>
        <v>56763126.604800001</v>
      </c>
      <c r="J24" s="163">
        <f t="shared" si="35"/>
        <v>54720</v>
      </c>
      <c r="K24" s="163">
        <f t="shared" si="17"/>
        <v>68774832</v>
      </c>
      <c r="L24" s="163">
        <f>'4.1.Hang hoa'!M23-F24</f>
        <v>30780</v>
      </c>
      <c r="M24" s="163">
        <f t="shared" si="18"/>
        <v>19512324.770400003</v>
      </c>
      <c r="N24" s="163">
        <f t="shared" si="19"/>
        <v>30780</v>
      </c>
      <c r="O24" s="163">
        <f t="shared" si="20"/>
        <v>26469261.000000004</v>
      </c>
      <c r="P24" s="163">
        <f t="shared" si="3"/>
        <v>54720</v>
      </c>
      <c r="Q24" s="163">
        <f t="shared" si="21"/>
        <v>0</v>
      </c>
      <c r="R24" s="163"/>
      <c r="S24" s="163">
        <f t="shared" si="22"/>
        <v>0</v>
      </c>
      <c r="T24" s="163">
        <f t="shared" si="4"/>
        <v>30780</v>
      </c>
      <c r="U24" s="163">
        <f t="shared" si="23"/>
        <v>0</v>
      </c>
      <c r="V24" s="163">
        <f>'4.1.Hang hoa'!X23*5%</f>
        <v>4320</v>
      </c>
      <c r="W24" s="163">
        <f t="shared" si="5"/>
        <v>1114495.2</v>
      </c>
      <c r="X24" s="163">
        <f>'4.1.Hang hoa'!Y23*5%</f>
        <v>2430</v>
      </c>
      <c r="Y24" s="163">
        <f t="shared" si="6"/>
        <v>364354.2</v>
      </c>
      <c r="Z24" s="163">
        <f>'4.1.Hang hoa'!X23-V24</f>
        <v>82080</v>
      </c>
      <c r="AA24" s="163">
        <f t="shared" si="7"/>
        <v>23528232</v>
      </c>
      <c r="AB24" s="163">
        <f t="shared" si="24"/>
        <v>49248</v>
      </c>
      <c r="AC24" s="163">
        <f t="shared" si="8"/>
        <v>24758939.52</v>
      </c>
      <c r="AD24" s="163">
        <f t="shared" si="25"/>
        <v>32832</v>
      </c>
      <c r="AE24" s="163">
        <f t="shared" si="26"/>
        <v>41264899.199999996</v>
      </c>
      <c r="AF24" s="163">
        <f>'4.1.Hang hoa'!Y23-X24</f>
        <v>46170</v>
      </c>
      <c r="AG24" s="163">
        <f t="shared" si="9"/>
        <v>7737168.6000000006</v>
      </c>
      <c r="AH24" s="163">
        <f t="shared" si="27"/>
        <v>27702</v>
      </c>
      <c r="AI24" s="163">
        <f t="shared" si="10"/>
        <v>9528933.9600000009</v>
      </c>
      <c r="AJ24" s="163">
        <f t="shared" si="28"/>
        <v>18468</v>
      </c>
      <c r="AK24" s="163">
        <f t="shared" si="29"/>
        <v>15881556.600000001</v>
      </c>
      <c r="AL24" s="163">
        <f t="shared" si="30"/>
        <v>82080</v>
      </c>
      <c r="AM24" s="163">
        <f t="shared" si="11"/>
        <v>0</v>
      </c>
      <c r="AN24" s="163"/>
      <c r="AO24" s="163">
        <f t="shared" si="12"/>
        <v>0</v>
      </c>
      <c r="AP24" s="163">
        <f t="shared" si="31"/>
        <v>46170</v>
      </c>
      <c r="AQ24" s="163">
        <f t="shared" si="13"/>
        <v>0</v>
      </c>
      <c r="AR24" s="163">
        <f t="shared" si="32"/>
        <v>299453286.63599998</v>
      </c>
      <c r="AS24" s="683">
        <f t="shared" si="33"/>
        <v>80030614.356000006</v>
      </c>
      <c r="AT24" s="683">
        <f t="shared" si="34"/>
        <v>32744250</v>
      </c>
    </row>
    <row r="25" spans="1:46" ht="15.6">
      <c r="A25" s="161">
        <f t="shared" si="0"/>
        <v>17</v>
      </c>
      <c r="B25" s="161">
        <f t="shared" si="1"/>
        <v>2038</v>
      </c>
      <c r="C25" s="684">
        <f>C24</f>
        <v>1.1025</v>
      </c>
      <c r="D25" s="163">
        <f>'4.1.Hang hoa'!L24*5%</f>
        <v>2880</v>
      </c>
      <c r="E25" s="163">
        <f t="shared" si="14"/>
        <v>2821558.9248000002</v>
      </c>
      <c r="F25" s="163">
        <f>'4.1.Hang hoa'!M24*5%</f>
        <v>1620</v>
      </c>
      <c r="G25" s="163">
        <f t="shared" si="15"/>
        <v>933604.05599999998</v>
      </c>
      <c r="H25" s="163">
        <f>'4.1.Hang hoa'!L24-D25</f>
        <v>54720</v>
      </c>
      <c r="I25" s="163">
        <f t="shared" si="16"/>
        <v>56763126.604800001</v>
      </c>
      <c r="J25" s="163">
        <f t="shared" si="35"/>
        <v>54720</v>
      </c>
      <c r="K25" s="163">
        <f t="shared" si="17"/>
        <v>68774832</v>
      </c>
      <c r="L25" s="163">
        <f>'4.1.Hang hoa'!M24-F25</f>
        <v>30780</v>
      </c>
      <c r="M25" s="163">
        <f t="shared" si="18"/>
        <v>19512324.770400003</v>
      </c>
      <c r="N25" s="163">
        <f t="shared" si="19"/>
        <v>30780</v>
      </c>
      <c r="O25" s="163">
        <f t="shared" si="20"/>
        <v>26469261.000000004</v>
      </c>
      <c r="P25" s="163">
        <f t="shared" si="3"/>
        <v>54720</v>
      </c>
      <c r="Q25" s="163">
        <f t="shared" si="21"/>
        <v>0</v>
      </c>
      <c r="R25" s="163"/>
      <c r="S25" s="163">
        <f t="shared" si="22"/>
        <v>0</v>
      </c>
      <c r="T25" s="163">
        <f t="shared" si="4"/>
        <v>30780</v>
      </c>
      <c r="U25" s="163">
        <f t="shared" si="23"/>
        <v>0</v>
      </c>
      <c r="V25" s="163">
        <f>'4.1.Hang hoa'!X24*5%</f>
        <v>4320</v>
      </c>
      <c r="W25" s="163">
        <f t="shared" si="5"/>
        <v>1114495.2</v>
      </c>
      <c r="X25" s="163">
        <f>'4.1.Hang hoa'!Y24*5%</f>
        <v>2430</v>
      </c>
      <c r="Y25" s="163">
        <f t="shared" si="6"/>
        <v>364354.2</v>
      </c>
      <c r="Z25" s="163">
        <f>'4.1.Hang hoa'!X24-V25</f>
        <v>82080</v>
      </c>
      <c r="AA25" s="163">
        <f t="shared" si="7"/>
        <v>23528232</v>
      </c>
      <c r="AB25" s="163">
        <f t="shared" si="24"/>
        <v>49248</v>
      </c>
      <c r="AC25" s="163">
        <f t="shared" si="8"/>
        <v>24758939.52</v>
      </c>
      <c r="AD25" s="163">
        <f t="shared" si="25"/>
        <v>32832</v>
      </c>
      <c r="AE25" s="163">
        <f t="shared" si="26"/>
        <v>41264899.199999996</v>
      </c>
      <c r="AF25" s="163">
        <f>'4.1.Hang hoa'!Y24-X25</f>
        <v>46170</v>
      </c>
      <c r="AG25" s="163">
        <f t="shared" si="9"/>
        <v>7737168.6000000006</v>
      </c>
      <c r="AH25" s="163">
        <f t="shared" si="27"/>
        <v>27702</v>
      </c>
      <c r="AI25" s="163">
        <f t="shared" si="10"/>
        <v>9528933.9600000009</v>
      </c>
      <c r="AJ25" s="163">
        <f t="shared" si="28"/>
        <v>18468</v>
      </c>
      <c r="AK25" s="163">
        <f t="shared" si="29"/>
        <v>15881556.600000001</v>
      </c>
      <c r="AL25" s="163">
        <f t="shared" si="30"/>
        <v>82080</v>
      </c>
      <c r="AM25" s="163">
        <f t="shared" si="11"/>
        <v>0</v>
      </c>
      <c r="AN25" s="163"/>
      <c r="AO25" s="163">
        <f t="shared" si="12"/>
        <v>0</v>
      </c>
      <c r="AP25" s="163">
        <f t="shared" si="31"/>
        <v>46170</v>
      </c>
      <c r="AQ25" s="163">
        <f t="shared" si="13"/>
        <v>0</v>
      </c>
      <c r="AR25" s="163">
        <f t="shared" si="32"/>
        <v>299453286.63599998</v>
      </c>
      <c r="AS25" s="683">
        <f t="shared" si="33"/>
        <v>80030614.356000006</v>
      </c>
      <c r="AT25" s="683">
        <f t="shared" si="34"/>
        <v>32744250</v>
      </c>
    </row>
    <row r="26" spans="1:46" ht="15.6">
      <c r="A26" s="161">
        <f t="shared" si="0"/>
        <v>18</v>
      </c>
      <c r="B26" s="161">
        <f t="shared" si="1"/>
        <v>2039</v>
      </c>
      <c r="C26" s="684">
        <f>C25</f>
        <v>1.1025</v>
      </c>
      <c r="D26" s="163">
        <f>'4.1.Hang hoa'!L25*5%</f>
        <v>2880</v>
      </c>
      <c r="E26" s="163">
        <f t="shared" si="14"/>
        <v>2821558.9248000002</v>
      </c>
      <c r="F26" s="163">
        <f>'4.1.Hang hoa'!M25*5%</f>
        <v>1620</v>
      </c>
      <c r="G26" s="163">
        <f t="shared" si="15"/>
        <v>933604.05599999998</v>
      </c>
      <c r="H26" s="163">
        <f>'4.1.Hang hoa'!L25-D26</f>
        <v>54720</v>
      </c>
      <c r="I26" s="163">
        <f t="shared" si="16"/>
        <v>56763126.604800001</v>
      </c>
      <c r="J26" s="163">
        <f t="shared" si="35"/>
        <v>54720</v>
      </c>
      <c r="K26" s="163">
        <f t="shared" si="17"/>
        <v>68774832</v>
      </c>
      <c r="L26" s="163">
        <f>'4.1.Hang hoa'!M25-F26</f>
        <v>30780</v>
      </c>
      <c r="M26" s="163">
        <f t="shared" si="18"/>
        <v>19512324.770400003</v>
      </c>
      <c r="N26" s="163">
        <f t="shared" si="19"/>
        <v>30780</v>
      </c>
      <c r="O26" s="163">
        <f t="shared" si="20"/>
        <v>26469261.000000004</v>
      </c>
      <c r="P26" s="163">
        <f t="shared" si="3"/>
        <v>54720</v>
      </c>
      <c r="Q26" s="163">
        <f t="shared" si="21"/>
        <v>0</v>
      </c>
      <c r="R26" s="163"/>
      <c r="S26" s="163">
        <f t="shared" si="22"/>
        <v>0</v>
      </c>
      <c r="T26" s="163">
        <f t="shared" si="4"/>
        <v>30780</v>
      </c>
      <c r="U26" s="163">
        <f t="shared" si="23"/>
        <v>0</v>
      </c>
      <c r="V26" s="163">
        <f>'4.1.Hang hoa'!X25*5%</f>
        <v>4320</v>
      </c>
      <c r="W26" s="163">
        <f t="shared" si="5"/>
        <v>1114495.2</v>
      </c>
      <c r="X26" s="163">
        <f>'4.1.Hang hoa'!Y25*5%</f>
        <v>2430</v>
      </c>
      <c r="Y26" s="163">
        <f t="shared" si="6"/>
        <v>364354.2</v>
      </c>
      <c r="Z26" s="163">
        <f>'4.1.Hang hoa'!X25-V26</f>
        <v>82080</v>
      </c>
      <c r="AA26" s="163">
        <f t="shared" si="7"/>
        <v>23528232</v>
      </c>
      <c r="AB26" s="163">
        <f t="shared" si="24"/>
        <v>49248</v>
      </c>
      <c r="AC26" s="163">
        <f t="shared" si="8"/>
        <v>24758939.52</v>
      </c>
      <c r="AD26" s="163">
        <f t="shared" si="25"/>
        <v>32832</v>
      </c>
      <c r="AE26" s="163">
        <f t="shared" si="26"/>
        <v>41264899.199999996</v>
      </c>
      <c r="AF26" s="163">
        <f>'4.1.Hang hoa'!Y25-X26</f>
        <v>46170</v>
      </c>
      <c r="AG26" s="163">
        <f t="shared" si="9"/>
        <v>7737168.6000000006</v>
      </c>
      <c r="AH26" s="163">
        <f t="shared" si="27"/>
        <v>27702</v>
      </c>
      <c r="AI26" s="163">
        <f t="shared" si="10"/>
        <v>9528933.9600000009</v>
      </c>
      <c r="AJ26" s="163">
        <f t="shared" si="28"/>
        <v>18468</v>
      </c>
      <c r="AK26" s="163">
        <f t="shared" si="29"/>
        <v>15881556.600000001</v>
      </c>
      <c r="AL26" s="163">
        <f t="shared" si="30"/>
        <v>82080</v>
      </c>
      <c r="AM26" s="163">
        <f t="shared" si="11"/>
        <v>0</v>
      </c>
      <c r="AN26" s="163"/>
      <c r="AO26" s="163">
        <f t="shared" si="12"/>
        <v>0</v>
      </c>
      <c r="AP26" s="163">
        <f t="shared" si="31"/>
        <v>46170</v>
      </c>
      <c r="AQ26" s="163">
        <f t="shared" si="13"/>
        <v>0</v>
      </c>
      <c r="AR26" s="163">
        <f t="shared" si="32"/>
        <v>299453286.63599998</v>
      </c>
      <c r="AS26" s="683">
        <f t="shared" si="33"/>
        <v>80030614.356000006</v>
      </c>
      <c r="AT26" s="683">
        <f t="shared" si="34"/>
        <v>32744250</v>
      </c>
    </row>
    <row r="27" spans="1:46" ht="15.6">
      <c r="A27" s="161">
        <f t="shared" si="0"/>
        <v>19</v>
      </c>
      <c r="B27" s="161">
        <f t="shared" si="1"/>
        <v>2040</v>
      </c>
      <c r="C27" s="684">
        <f>C26</f>
        <v>1.1025</v>
      </c>
      <c r="D27" s="163">
        <f>'4.1.Hang hoa'!L26*5%</f>
        <v>2880</v>
      </c>
      <c r="E27" s="163">
        <f t="shared" si="14"/>
        <v>2821558.9248000002</v>
      </c>
      <c r="F27" s="163">
        <f>'4.1.Hang hoa'!M26*5%</f>
        <v>1620</v>
      </c>
      <c r="G27" s="163">
        <f t="shared" si="15"/>
        <v>933604.05599999998</v>
      </c>
      <c r="H27" s="163">
        <f>'4.1.Hang hoa'!L26-D27</f>
        <v>54720</v>
      </c>
      <c r="I27" s="163">
        <f t="shared" si="16"/>
        <v>56763126.604800001</v>
      </c>
      <c r="J27" s="163">
        <f t="shared" si="35"/>
        <v>54720</v>
      </c>
      <c r="K27" s="163">
        <f t="shared" si="17"/>
        <v>68774832</v>
      </c>
      <c r="L27" s="163">
        <f>'4.1.Hang hoa'!M26-F27</f>
        <v>30780</v>
      </c>
      <c r="M27" s="163">
        <f t="shared" si="18"/>
        <v>19512324.770400003</v>
      </c>
      <c r="N27" s="163">
        <f t="shared" si="19"/>
        <v>30780</v>
      </c>
      <c r="O27" s="163">
        <f t="shared" si="20"/>
        <v>26469261.000000004</v>
      </c>
      <c r="P27" s="163">
        <f t="shared" si="3"/>
        <v>54720</v>
      </c>
      <c r="Q27" s="163">
        <f t="shared" si="21"/>
        <v>0</v>
      </c>
      <c r="R27" s="163"/>
      <c r="S27" s="163">
        <f t="shared" si="22"/>
        <v>0</v>
      </c>
      <c r="T27" s="163">
        <f t="shared" si="4"/>
        <v>30780</v>
      </c>
      <c r="U27" s="163">
        <f t="shared" si="23"/>
        <v>0</v>
      </c>
      <c r="V27" s="163">
        <f>'4.1.Hang hoa'!X26*5%</f>
        <v>4320</v>
      </c>
      <c r="W27" s="163">
        <f t="shared" si="5"/>
        <v>1114495.2</v>
      </c>
      <c r="X27" s="163">
        <f>'4.1.Hang hoa'!Y26*5%</f>
        <v>2430</v>
      </c>
      <c r="Y27" s="163">
        <f t="shared" si="6"/>
        <v>364354.2</v>
      </c>
      <c r="Z27" s="163">
        <f>'4.1.Hang hoa'!X26-V27</f>
        <v>82080</v>
      </c>
      <c r="AA27" s="163">
        <f t="shared" si="7"/>
        <v>23528232</v>
      </c>
      <c r="AB27" s="163">
        <f t="shared" si="24"/>
        <v>49248</v>
      </c>
      <c r="AC27" s="163">
        <f t="shared" si="8"/>
        <v>24758939.52</v>
      </c>
      <c r="AD27" s="163">
        <f t="shared" si="25"/>
        <v>32832</v>
      </c>
      <c r="AE27" s="163">
        <f t="shared" si="26"/>
        <v>41264899.199999996</v>
      </c>
      <c r="AF27" s="163">
        <f>'4.1.Hang hoa'!Y26-X27</f>
        <v>46170</v>
      </c>
      <c r="AG27" s="163">
        <f t="shared" si="9"/>
        <v>7737168.6000000006</v>
      </c>
      <c r="AH27" s="163">
        <f t="shared" si="27"/>
        <v>27702</v>
      </c>
      <c r="AI27" s="163">
        <f t="shared" si="10"/>
        <v>9528933.9600000009</v>
      </c>
      <c r="AJ27" s="163">
        <f t="shared" si="28"/>
        <v>18468</v>
      </c>
      <c r="AK27" s="163">
        <f t="shared" si="29"/>
        <v>15881556.600000001</v>
      </c>
      <c r="AL27" s="163">
        <f t="shared" si="30"/>
        <v>82080</v>
      </c>
      <c r="AM27" s="163">
        <f t="shared" si="11"/>
        <v>0</v>
      </c>
      <c r="AN27" s="163"/>
      <c r="AO27" s="163">
        <f t="shared" si="12"/>
        <v>0</v>
      </c>
      <c r="AP27" s="163">
        <f t="shared" si="31"/>
        <v>46170</v>
      </c>
      <c r="AQ27" s="163">
        <f t="shared" si="13"/>
        <v>0</v>
      </c>
      <c r="AR27" s="163">
        <f t="shared" si="32"/>
        <v>299453286.63599998</v>
      </c>
      <c r="AS27" s="683">
        <f t="shared" si="33"/>
        <v>80030614.356000006</v>
      </c>
      <c r="AT27" s="683">
        <f t="shared" si="34"/>
        <v>32744250</v>
      </c>
    </row>
    <row r="28" spans="1:46" ht="15.6">
      <c r="A28" s="161">
        <f t="shared" si="0"/>
        <v>20</v>
      </c>
      <c r="B28" s="161">
        <f t="shared" si="1"/>
        <v>2041</v>
      </c>
      <c r="C28" s="684">
        <f>C27*(1+$C$8)</f>
        <v>1.1576250000000001</v>
      </c>
      <c r="D28" s="163">
        <f>'4.1.Hang hoa'!L27*5%</f>
        <v>2880</v>
      </c>
      <c r="E28" s="163">
        <f t="shared" si="14"/>
        <v>2962636.8710400006</v>
      </c>
      <c r="F28" s="163">
        <f>'4.1.Hang hoa'!M27*5%</f>
        <v>1620</v>
      </c>
      <c r="G28" s="163">
        <f t="shared" si="15"/>
        <v>980284.25880000019</v>
      </c>
      <c r="H28" s="163">
        <f>'4.1.Hang hoa'!L27-D28</f>
        <v>54720</v>
      </c>
      <c r="I28" s="163">
        <f t="shared" si="16"/>
        <v>59601282.935040005</v>
      </c>
      <c r="J28" s="163">
        <f t="shared" si="35"/>
        <v>54720</v>
      </c>
      <c r="K28" s="163">
        <f t="shared" si="17"/>
        <v>72213573.600000009</v>
      </c>
      <c r="L28" s="163">
        <f>'4.1.Hang hoa'!M27-F28</f>
        <v>30780</v>
      </c>
      <c r="M28" s="163">
        <f t="shared" si="18"/>
        <v>20487941.008919999</v>
      </c>
      <c r="N28" s="163">
        <f t="shared" si="19"/>
        <v>30780</v>
      </c>
      <c r="O28" s="163">
        <f t="shared" si="20"/>
        <v>27792724.050000001</v>
      </c>
      <c r="P28" s="163">
        <f t="shared" si="3"/>
        <v>54720</v>
      </c>
      <c r="Q28" s="163">
        <f t="shared" si="21"/>
        <v>0</v>
      </c>
      <c r="R28" s="163"/>
      <c r="S28" s="163">
        <f t="shared" si="22"/>
        <v>0</v>
      </c>
      <c r="T28" s="163">
        <f t="shared" si="4"/>
        <v>30780</v>
      </c>
      <c r="U28" s="163">
        <f t="shared" si="23"/>
        <v>0</v>
      </c>
      <c r="V28" s="163">
        <f>'4.1.Hang hoa'!X27*5%</f>
        <v>4320</v>
      </c>
      <c r="W28" s="163">
        <f t="shared" si="5"/>
        <v>1170219.9600000002</v>
      </c>
      <c r="X28" s="163">
        <f>'4.1.Hang hoa'!Y27*5%</f>
        <v>2430</v>
      </c>
      <c r="Y28" s="163">
        <f t="shared" si="6"/>
        <v>382571.91000000003</v>
      </c>
      <c r="Z28" s="163">
        <f>'4.1.Hang hoa'!X27-V28</f>
        <v>82080</v>
      </c>
      <c r="AA28" s="163">
        <f t="shared" si="7"/>
        <v>24704643.600000005</v>
      </c>
      <c r="AB28" s="163">
        <f t="shared" si="24"/>
        <v>49248</v>
      </c>
      <c r="AC28" s="163">
        <f t="shared" si="8"/>
        <v>25996886.496000003</v>
      </c>
      <c r="AD28" s="163">
        <f t="shared" si="25"/>
        <v>32832</v>
      </c>
      <c r="AE28" s="163">
        <f t="shared" si="26"/>
        <v>43328144.160000011</v>
      </c>
      <c r="AF28" s="163">
        <f>'4.1.Hang hoa'!Y27-X28</f>
        <v>46170</v>
      </c>
      <c r="AG28" s="163">
        <f t="shared" si="9"/>
        <v>8124027.0300000012</v>
      </c>
      <c r="AH28" s="163">
        <f t="shared" si="27"/>
        <v>27702</v>
      </c>
      <c r="AI28" s="163">
        <f t="shared" si="10"/>
        <v>10005380.658000002</v>
      </c>
      <c r="AJ28" s="163">
        <f t="shared" si="28"/>
        <v>18468</v>
      </c>
      <c r="AK28" s="163">
        <f t="shared" si="29"/>
        <v>16675634.430000002</v>
      </c>
      <c r="AL28" s="163">
        <f t="shared" si="30"/>
        <v>82080</v>
      </c>
      <c r="AM28" s="163">
        <f t="shared" si="11"/>
        <v>0</v>
      </c>
      <c r="AN28" s="163"/>
      <c r="AO28" s="163">
        <f t="shared" si="12"/>
        <v>0</v>
      </c>
      <c r="AP28" s="163">
        <f t="shared" si="31"/>
        <v>46170</v>
      </c>
      <c r="AQ28" s="163">
        <f t="shared" si="13"/>
        <v>0</v>
      </c>
      <c r="AR28" s="163">
        <f t="shared" si="32"/>
        <v>314425950.96779996</v>
      </c>
      <c r="AS28" s="683">
        <f t="shared" si="33"/>
        <v>84032145.073799998</v>
      </c>
      <c r="AT28" s="683">
        <f t="shared" si="34"/>
        <v>34381462.500000007</v>
      </c>
    </row>
    <row r="29" spans="1:46" ht="15.6">
      <c r="A29" s="161">
        <f t="shared" si="0"/>
        <v>21</v>
      </c>
      <c r="B29" s="161">
        <f t="shared" si="1"/>
        <v>2042</v>
      </c>
      <c r="C29" s="684">
        <f>C28</f>
        <v>1.1576250000000001</v>
      </c>
      <c r="D29" s="163">
        <f>'4.1.Hang hoa'!L28*5%</f>
        <v>2880</v>
      </c>
      <c r="E29" s="163">
        <f t="shared" si="14"/>
        <v>2962636.8710400006</v>
      </c>
      <c r="F29" s="163">
        <f>'4.1.Hang hoa'!M28*5%</f>
        <v>1620</v>
      </c>
      <c r="G29" s="163">
        <f t="shared" si="15"/>
        <v>980284.25880000019</v>
      </c>
      <c r="H29" s="163">
        <f>'4.1.Hang hoa'!L28-D29</f>
        <v>54720</v>
      </c>
      <c r="I29" s="163">
        <f t="shared" si="16"/>
        <v>59601282.935040005</v>
      </c>
      <c r="J29" s="163">
        <f t="shared" si="35"/>
        <v>54720</v>
      </c>
      <c r="K29" s="163">
        <f t="shared" si="17"/>
        <v>72213573.600000009</v>
      </c>
      <c r="L29" s="163">
        <f>'4.1.Hang hoa'!M28-F29</f>
        <v>30780</v>
      </c>
      <c r="M29" s="163">
        <f t="shared" si="18"/>
        <v>20487941.008919999</v>
      </c>
      <c r="N29" s="163">
        <f t="shared" si="19"/>
        <v>30780</v>
      </c>
      <c r="O29" s="163">
        <f t="shared" si="20"/>
        <v>27792724.050000001</v>
      </c>
      <c r="P29" s="163">
        <f t="shared" si="3"/>
        <v>54720</v>
      </c>
      <c r="Q29" s="163">
        <f t="shared" si="21"/>
        <v>0</v>
      </c>
      <c r="R29" s="163"/>
      <c r="S29" s="163">
        <f t="shared" si="22"/>
        <v>0</v>
      </c>
      <c r="T29" s="163">
        <f t="shared" si="4"/>
        <v>30780</v>
      </c>
      <c r="U29" s="163">
        <f t="shared" si="23"/>
        <v>0</v>
      </c>
      <c r="V29" s="163">
        <f>'4.1.Hang hoa'!X28*5%</f>
        <v>4320</v>
      </c>
      <c r="W29" s="163">
        <f t="shared" si="5"/>
        <v>1170219.9600000002</v>
      </c>
      <c r="X29" s="163">
        <f>'4.1.Hang hoa'!Y28*5%</f>
        <v>2430</v>
      </c>
      <c r="Y29" s="163">
        <f t="shared" si="6"/>
        <v>382571.91000000003</v>
      </c>
      <c r="Z29" s="163">
        <f>'4.1.Hang hoa'!X28-V29</f>
        <v>82080</v>
      </c>
      <c r="AA29" s="163">
        <f t="shared" si="7"/>
        <v>24704643.600000005</v>
      </c>
      <c r="AB29" s="163">
        <f t="shared" si="24"/>
        <v>49248</v>
      </c>
      <c r="AC29" s="163">
        <f t="shared" si="8"/>
        <v>25996886.496000003</v>
      </c>
      <c r="AD29" s="163">
        <f t="shared" si="25"/>
        <v>32832</v>
      </c>
      <c r="AE29" s="163">
        <f t="shared" si="26"/>
        <v>43328144.160000011</v>
      </c>
      <c r="AF29" s="163">
        <f>'4.1.Hang hoa'!Y28-X29</f>
        <v>46170</v>
      </c>
      <c r="AG29" s="163">
        <f t="shared" si="9"/>
        <v>8124027.0300000012</v>
      </c>
      <c r="AH29" s="163">
        <f t="shared" si="27"/>
        <v>27702</v>
      </c>
      <c r="AI29" s="163">
        <f t="shared" si="10"/>
        <v>10005380.658000002</v>
      </c>
      <c r="AJ29" s="163">
        <f t="shared" si="28"/>
        <v>18468</v>
      </c>
      <c r="AK29" s="163">
        <f t="shared" si="29"/>
        <v>16675634.430000002</v>
      </c>
      <c r="AL29" s="163">
        <f t="shared" si="30"/>
        <v>82080</v>
      </c>
      <c r="AM29" s="163">
        <f t="shared" si="11"/>
        <v>0</v>
      </c>
      <c r="AN29" s="163"/>
      <c r="AO29" s="163">
        <f t="shared" si="12"/>
        <v>0</v>
      </c>
      <c r="AP29" s="163">
        <f t="shared" si="31"/>
        <v>46170</v>
      </c>
      <c r="AQ29" s="163">
        <f t="shared" si="13"/>
        <v>0</v>
      </c>
      <c r="AR29" s="163">
        <f t="shared" si="32"/>
        <v>314425950.96779996</v>
      </c>
      <c r="AS29" s="683">
        <f t="shared" si="33"/>
        <v>84032145.073799998</v>
      </c>
      <c r="AT29" s="683">
        <f t="shared" si="34"/>
        <v>34381462.500000007</v>
      </c>
    </row>
    <row r="30" spans="1:46" ht="15.6">
      <c r="A30" s="161">
        <f t="shared" si="0"/>
        <v>22</v>
      </c>
      <c r="B30" s="161">
        <f t="shared" si="1"/>
        <v>2043</v>
      </c>
      <c r="C30" s="684">
        <f>C29</f>
        <v>1.1576250000000001</v>
      </c>
      <c r="D30" s="163">
        <f>'4.1.Hang hoa'!L29*5%</f>
        <v>2880</v>
      </c>
      <c r="E30" s="163">
        <f t="shared" si="14"/>
        <v>2962636.8710400006</v>
      </c>
      <c r="F30" s="163">
        <f>'4.1.Hang hoa'!M29*5%</f>
        <v>1620</v>
      </c>
      <c r="G30" s="163">
        <f t="shared" si="15"/>
        <v>980284.25880000019</v>
      </c>
      <c r="H30" s="163">
        <f>'4.1.Hang hoa'!L29-D30</f>
        <v>54720</v>
      </c>
      <c r="I30" s="163">
        <f t="shared" si="16"/>
        <v>59601282.935040005</v>
      </c>
      <c r="J30" s="163">
        <f t="shared" si="35"/>
        <v>54720</v>
      </c>
      <c r="K30" s="163">
        <f t="shared" si="17"/>
        <v>72213573.600000009</v>
      </c>
      <c r="L30" s="163">
        <f>'4.1.Hang hoa'!M29-F30</f>
        <v>30780</v>
      </c>
      <c r="M30" s="163">
        <f t="shared" si="18"/>
        <v>20487941.008919999</v>
      </c>
      <c r="N30" s="163">
        <f t="shared" si="19"/>
        <v>30780</v>
      </c>
      <c r="O30" s="163">
        <f t="shared" si="20"/>
        <v>27792724.050000001</v>
      </c>
      <c r="P30" s="163">
        <f t="shared" si="3"/>
        <v>54720</v>
      </c>
      <c r="Q30" s="163">
        <f t="shared" si="21"/>
        <v>0</v>
      </c>
      <c r="R30" s="163"/>
      <c r="S30" s="163">
        <f t="shared" si="22"/>
        <v>0</v>
      </c>
      <c r="T30" s="163">
        <f t="shared" si="4"/>
        <v>30780</v>
      </c>
      <c r="U30" s="163">
        <f t="shared" si="23"/>
        <v>0</v>
      </c>
      <c r="V30" s="163">
        <f>'4.1.Hang hoa'!X29*5%</f>
        <v>4320</v>
      </c>
      <c r="W30" s="163">
        <f t="shared" si="5"/>
        <v>1170219.9600000002</v>
      </c>
      <c r="X30" s="163">
        <f>'4.1.Hang hoa'!Y29*5%</f>
        <v>2430</v>
      </c>
      <c r="Y30" s="163">
        <f t="shared" si="6"/>
        <v>382571.91000000003</v>
      </c>
      <c r="Z30" s="163">
        <f>'4.1.Hang hoa'!X29-V30</f>
        <v>82080</v>
      </c>
      <c r="AA30" s="163">
        <f t="shared" si="7"/>
        <v>24704643.600000005</v>
      </c>
      <c r="AB30" s="163">
        <f t="shared" si="24"/>
        <v>49248</v>
      </c>
      <c r="AC30" s="163">
        <f t="shared" si="8"/>
        <v>25996886.496000003</v>
      </c>
      <c r="AD30" s="163">
        <f t="shared" si="25"/>
        <v>32832</v>
      </c>
      <c r="AE30" s="163">
        <f t="shared" si="26"/>
        <v>43328144.160000011</v>
      </c>
      <c r="AF30" s="163">
        <f>'4.1.Hang hoa'!Y29-X30</f>
        <v>46170</v>
      </c>
      <c r="AG30" s="163">
        <f t="shared" si="9"/>
        <v>8124027.0300000012</v>
      </c>
      <c r="AH30" s="163">
        <f t="shared" si="27"/>
        <v>27702</v>
      </c>
      <c r="AI30" s="163">
        <f t="shared" si="10"/>
        <v>10005380.658000002</v>
      </c>
      <c r="AJ30" s="163">
        <f t="shared" si="28"/>
        <v>18468</v>
      </c>
      <c r="AK30" s="163">
        <f t="shared" si="29"/>
        <v>16675634.430000002</v>
      </c>
      <c r="AL30" s="163">
        <f t="shared" si="30"/>
        <v>82080</v>
      </c>
      <c r="AM30" s="163">
        <f t="shared" si="11"/>
        <v>0</v>
      </c>
      <c r="AN30" s="163"/>
      <c r="AO30" s="163">
        <f t="shared" si="12"/>
        <v>0</v>
      </c>
      <c r="AP30" s="163">
        <f t="shared" si="31"/>
        <v>46170</v>
      </c>
      <c r="AQ30" s="163">
        <f t="shared" si="13"/>
        <v>0</v>
      </c>
      <c r="AR30" s="163">
        <f t="shared" si="32"/>
        <v>314425950.96779996</v>
      </c>
      <c r="AS30" s="683">
        <f t="shared" si="33"/>
        <v>84032145.073799998</v>
      </c>
      <c r="AT30" s="683">
        <f t="shared" si="34"/>
        <v>34381462.500000007</v>
      </c>
    </row>
    <row r="31" spans="1:46" ht="15.6">
      <c r="A31" s="161">
        <f t="shared" si="0"/>
        <v>23</v>
      </c>
      <c r="B31" s="161">
        <f t="shared" si="1"/>
        <v>2044</v>
      </c>
      <c r="C31" s="684">
        <f>C30</f>
        <v>1.1576250000000001</v>
      </c>
      <c r="D31" s="163">
        <f>'4.1.Hang hoa'!L30*5%</f>
        <v>2880</v>
      </c>
      <c r="E31" s="163">
        <f t="shared" si="14"/>
        <v>2962636.8710400006</v>
      </c>
      <c r="F31" s="163">
        <f>'4.1.Hang hoa'!M30*5%</f>
        <v>1620</v>
      </c>
      <c r="G31" s="163">
        <f t="shared" si="15"/>
        <v>980284.25880000019</v>
      </c>
      <c r="H31" s="163">
        <f>'4.1.Hang hoa'!L30-D31</f>
        <v>54720</v>
      </c>
      <c r="I31" s="163">
        <f t="shared" si="16"/>
        <v>59601282.935040005</v>
      </c>
      <c r="J31" s="163">
        <f t="shared" si="35"/>
        <v>54720</v>
      </c>
      <c r="K31" s="163">
        <f t="shared" si="17"/>
        <v>72213573.600000009</v>
      </c>
      <c r="L31" s="163">
        <f>'4.1.Hang hoa'!M30-F31</f>
        <v>30780</v>
      </c>
      <c r="M31" s="163">
        <f t="shared" si="18"/>
        <v>20487941.008919999</v>
      </c>
      <c r="N31" s="163">
        <f t="shared" si="19"/>
        <v>30780</v>
      </c>
      <c r="O31" s="163">
        <f t="shared" si="20"/>
        <v>27792724.050000001</v>
      </c>
      <c r="P31" s="163">
        <f t="shared" si="3"/>
        <v>54720</v>
      </c>
      <c r="Q31" s="163">
        <f t="shared" si="21"/>
        <v>0</v>
      </c>
      <c r="R31" s="163"/>
      <c r="S31" s="163">
        <f t="shared" si="22"/>
        <v>0</v>
      </c>
      <c r="T31" s="163">
        <f t="shared" si="4"/>
        <v>30780</v>
      </c>
      <c r="U31" s="163">
        <f t="shared" si="23"/>
        <v>0</v>
      </c>
      <c r="V31" s="163">
        <f>'4.1.Hang hoa'!X30*5%</f>
        <v>4320</v>
      </c>
      <c r="W31" s="163">
        <f t="shared" si="5"/>
        <v>1170219.9600000002</v>
      </c>
      <c r="X31" s="163">
        <f>'4.1.Hang hoa'!Y30*5%</f>
        <v>2430</v>
      </c>
      <c r="Y31" s="163">
        <f t="shared" si="6"/>
        <v>382571.91000000003</v>
      </c>
      <c r="Z31" s="163">
        <f>'4.1.Hang hoa'!X30-V31</f>
        <v>82080</v>
      </c>
      <c r="AA31" s="163">
        <f t="shared" si="7"/>
        <v>24704643.600000005</v>
      </c>
      <c r="AB31" s="163">
        <f t="shared" si="24"/>
        <v>49248</v>
      </c>
      <c r="AC31" s="163">
        <f t="shared" si="8"/>
        <v>25996886.496000003</v>
      </c>
      <c r="AD31" s="163">
        <f t="shared" si="25"/>
        <v>32832</v>
      </c>
      <c r="AE31" s="163">
        <f t="shared" si="26"/>
        <v>43328144.160000011</v>
      </c>
      <c r="AF31" s="163">
        <f>'4.1.Hang hoa'!Y30-X31</f>
        <v>46170</v>
      </c>
      <c r="AG31" s="163">
        <f t="shared" si="9"/>
        <v>8124027.0300000012</v>
      </c>
      <c r="AH31" s="163">
        <f t="shared" si="27"/>
        <v>27702</v>
      </c>
      <c r="AI31" s="163">
        <f t="shared" si="10"/>
        <v>10005380.658000002</v>
      </c>
      <c r="AJ31" s="163">
        <f t="shared" si="28"/>
        <v>18468</v>
      </c>
      <c r="AK31" s="163">
        <f t="shared" si="29"/>
        <v>16675634.430000002</v>
      </c>
      <c r="AL31" s="163">
        <f t="shared" si="30"/>
        <v>82080</v>
      </c>
      <c r="AM31" s="163">
        <f t="shared" si="11"/>
        <v>0</v>
      </c>
      <c r="AN31" s="163"/>
      <c r="AO31" s="163">
        <f t="shared" si="12"/>
        <v>0</v>
      </c>
      <c r="AP31" s="163">
        <f t="shared" si="31"/>
        <v>46170</v>
      </c>
      <c r="AQ31" s="163">
        <f t="shared" si="13"/>
        <v>0</v>
      </c>
      <c r="AR31" s="163">
        <f t="shared" si="32"/>
        <v>314425950.96779996</v>
      </c>
      <c r="AS31" s="683">
        <f t="shared" si="33"/>
        <v>84032145.073799998</v>
      </c>
      <c r="AT31" s="683">
        <f t="shared" si="34"/>
        <v>34381462.500000007</v>
      </c>
    </row>
    <row r="32" spans="1:46" ht="15.6">
      <c r="A32" s="161">
        <f t="shared" si="0"/>
        <v>24</v>
      </c>
      <c r="B32" s="161">
        <f t="shared" si="1"/>
        <v>2045</v>
      </c>
      <c r="C32" s="684">
        <f>C31</f>
        <v>1.1576250000000001</v>
      </c>
      <c r="D32" s="163">
        <f>'4.1.Hang hoa'!L31*5%</f>
        <v>2880</v>
      </c>
      <c r="E32" s="163">
        <f t="shared" si="14"/>
        <v>2962636.8710400006</v>
      </c>
      <c r="F32" s="163">
        <f>'4.1.Hang hoa'!M31*5%</f>
        <v>1620</v>
      </c>
      <c r="G32" s="163">
        <f t="shared" si="15"/>
        <v>980284.25880000019</v>
      </c>
      <c r="H32" s="163">
        <f>'4.1.Hang hoa'!L31-D32</f>
        <v>54720</v>
      </c>
      <c r="I32" s="163">
        <f t="shared" si="16"/>
        <v>59601282.935040005</v>
      </c>
      <c r="J32" s="163">
        <f t="shared" si="35"/>
        <v>54720</v>
      </c>
      <c r="K32" s="163">
        <f t="shared" si="17"/>
        <v>72213573.600000009</v>
      </c>
      <c r="L32" s="163">
        <f>'4.1.Hang hoa'!M31-F32</f>
        <v>30780</v>
      </c>
      <c r="M32" s="163">
        <f t="shared" si="18"/>
        <v>20487941.008919999</v>
      </c>
      <c r="N32" s="163">
        <f t="shared" si="19"/>
        <v>30780</v>
      </c>
      <c r="O32" s="163">
        <f t="shared" si="20"/>
        <v>27792724.050000001</v>
      </c>
      <c r="P32" s="163">
        <f t="shared" si="3"/>
        <v>54720</v>
      </c>
      <c r="Q32" s="163">
        <f t="shared" si="21"/>
        <v>0</v>
      </c>
      <c r="R32" s="163"/>
      <c r="S32" s="163">
        <f t="shared" si="22"/>
        <v>0</v>
      </c>
      <c r="T32" s="163">
        <f t="shared" si="4"/>
        <v>30780</v>
      </c>
      <c r="U32" s="163">
        <f t="shared" si="23"/>
        <v>0</v>
      </c>
      <c r="V32" s="163">
        <f>'4.1.Hang hoa'!X31*5%</f>
        <v>4320</v>
      </c>
      <c r="W32" s="163">
        <f t="shared" si="5"/>
        <v>1170219.9600000002</v>
      </c>
      <c r="X32" s="163">
        <f>'4.1.Hang hoa'!Y31*5%</f>
        <v>2430</v>
      </c>
      <c r="Y32" s="163">
        <f t="shared" si="6"/>
        <v>382571.91000000003</v>
      </c>
      <c r="Z32" s="163">
        <f>'4.1.Hang hoa'!X31-V32</f>
        <v>82080</v>
      </c>
      <c r="AA32" s="163">
        <f t="shared" si="7"/>
        <v>24704643.600000005</v>
      </c>
      <c r="AB32" s="163">
        <f t="shared" si="24"/>
        <v>49248</v>
      </c>
      <c r="AC32" s="163">
        <f t="shared" si="8"/>
        <v>25996886.496000003</v>
      </c>
      <c r="AD32" s="163">
        <f t="shared" si="25"/>
        <v>32832</v>
      </c>
      <c r="AE32" s="163">
        <f t="shared" si="26"/>
        <v>43328144.160000011</v>
      </c>
      <c r="AF32" s="163">
        <f>'4.1.Hang hoa'!Y31-X32</f>
        <v>46170</v>
      </c>
      <c r="AG32" s="163">
        <f t="shared" si="9"/>
        <v>8124027.0300000012</v>
      </c>
      <c r="AH32" s="163">
        <f t="shared" si="27"/>
        <v>27702</v>
      </c>
      <c r="AI32" s="163">
        <f t="shared" si="10"/>
        <v>10005380.658000002</v>
      </c>
      <c r="AJ32" s="163">
        <f t="shared" si="28"/>
        <v>18468</v>
      </c>
      <c r="AK32" s="163">
        <f t="shared" si="29"/>
        <v>16675634.430000002</v>
      </c>
      <c r="AL32" s="163">
        <f t="shared" si="30"/>
        <v>82080</v>
      </c>
      <c r="AM32" s="163">
        <f t="shared" si="11"/>
        <v>0</v>
      </c>
      <c r="AN32" s="163"/>
      <c r="AO32" s="163">
        <f t="shared" si="12"/>
        <v>0</v>
      </c>
      <c r="AP32" s="163">
        <f t="shared" si="31"/>
        <v>46170</v>
      </c>
      <c r="AQ32" s="163">
        <f t="shared" si="13"/>
        <v>0</v>
      </c>
      <c r="AR32" s="163">
        <f t="shared" si="32"/>
        <v>314425950.96779996</v>
      </c>
      <c r="AS32" s="683">
        <f t="shared" si="33"/>
        <v>84032145.073799998</v>
      </c>
      <c r="AT32" s="683">
        <f t="shared" si="34"/>
        <v>34381462.500000007</v>
      </c>
    </row>
    <row r="33" spans="1:46" ht="15.6">
      <c r="A33" s="161">
        <f t="shared" si="0"/>
        <v>25</v>
      </c>
      <c r="B33" s="161">
        <f t="shared" si="1"/>
        <v>2046</v>
      </c>
      <c r="C33" s="684">
        <f>C32*(1+$C$8)</f>
        <v>1.2155062500000002</v>
      </c>
      <c r="D33" s="163">
        <f>'4.1.Hang hoa'!L32*5%</f>
        <v>2880</v>
      </c>
      <c r="E33" s="163">
        <f t="shared" si="14"/>
        <v>3110768.7145920009</v>
      </c>
      <c r="F33" s="163">
        <f>'4.1.Hang hoa'!M32*5%</f>
        <v>1620</v>
      </c>
      <c r="G33" s="163">
        <f t="shared" si="15"/>
        <v>1029298.4717400003</v>
      </c>
      <c r="H33" s="163">
        <f>'4.1.Hang hoa'!L32-D33</f>
        <v>54720</v>
      </c>
      <c r="I33" s="163">
        <f t="shared" si="16"/>
        <v>62581347.081792004</v>
      </c>
      <c r="J33" s="163">
        <f t="shared" si="35"/>
        <v>54720</v>
      </c>
      <c r="K33" s="163">
        <f t="shared" si="17"/>
        <v>75824252.280000016</v>
      </c>
      <c r="L33" s="163">
        <f>'4.1.Hang hoa'!M32-F33</f>
        <v>30780</v>
      </c>
      <c r="M33" s="163">
        <f t="shared" si="18"/>
        <v>21512338.059366003</v>
      </c>
      <c r="N33" s="163">
        <f t="shared" si="19"/>
        <v>30780</v>
      </c>
      <c r="O33" s="163">
        <f t="shared" si="20"/>
        <v>29182360.252500009</v>
      </c>
      <c r="P33" s="163">
        <f t="shared" si="3"/>
        <v>54720</v>
      </c>
      <c r="Q33" s="163">
        <f t="shared" si="21"/>
        <v>0</v>
      </c>
      <c r="R33" s="163"/>
      <c r="S33" s="163">
        <f t="shared" si="22"/>
        <v>0</v>
      </c>
      <c r="T33" s="163">
        <f t="shared" si="4"/>
        <v>30780</v>
      </c>
      <c r="U33" s="163">
        <f t="shared" si="23"/>
        <v>0</v>
      </c>
      <c r="V33" s="163">
        <f>'4.1.Hang hoa'!X32*5%</f>
        <v>4320</v>
      </c>
      <c r="W33" s="163">
        <f t="shared" si="5"/>
        <v>1228730.9580000003</v>
      </c>
      <c r="X33" s="163">
        <f>'4.1.Hang hoa'!Y32*5%</f>
        <v>2430</v>
      </c>
      <c r="Y33" s="163">
        <f t="shared" si="6"/>
        <v>401700.50550000009</v>
      </c>
      <c r="Z33" s="163">
        <f>'4.1.Hang hoa'!X32-V33</f>
        <v>82080</v>
      </c>
      <c r="AA33" s="163">
        <f t="shared" si="7"/>
        <v>25939875.780000009</v>
      </c>
      <c r="AB33" s="163">
        <f t="shared" si="24"/>
        <v>49248</v>
      </c>
      <c r="AC33" s="163">
        <f t="shared" si="8"/>
        <v>27296730.820800006</v>
      </c>
      <c r="AD33" s="163">
        <f t="shared" si="25"/>
        <v>32832</v>
      </c>
      <c r="AE33" s="163">
        <f t="shared" si="26"/>
        <v>45494551.368000008</v>
      </c>
      <c r="AF33" s="163">
        <f>'4.1.Hang hoa'!Y32-X33</f>
        <v>46170</v>
      </c>
      <c r="AG33" s="163">
        <f t="shared" si="9"/>
        <v>8530228.381500002</v>
      </c>
      <c r="AH33" s="163">
        <f t="shared" si="27"/>
        <v>27702</v>
      </c>
      <c r="AI33" s="163">
        <f t="shared" si="10"/>
        <v>10505649.690900002</v>
      </c>
      <c r="AJ33" s="163">
        <f t="shared" si="28"/>
        <v>18468</v>
      </c>
      <c r="AK33" s="163">
        <f t="shared" si="29"/>
        <v>17509416.151500002</v>
      </c>
      <c r="AL33" s="163">
        <f t="shared" si="30"/>
        <v>82080</v>
      </c>
      <c r="AM33" s="163">
        <f t="shared" si="11"/>
        <v>0</v>
      </c>
      <c r="AN33" s="163"/>
      <c r="AO33" s="163">
        <f t="shared" si="12"/>
        <v>0</v>
      </c>
      <c r="AP33" s="163">
        <f t="shared" si="31"/>
        <v>46170</v>
      </c>
      <c r="AQ33" s="163">
        <f t="shared" si="13"/>
        <v>0</v>
      </c>
      <c r="AR33" s="163">
        <f t="shared" si="32"/>
        <v>330147248.51619005</v>
      </c>
      <c r="AS33" s="683">
        <f t="shared" si="33"/>
        <v>88233752.327490002</v>
      </c>
      <c r="AT33" s="683">
        <f t="shared" si="34"/>
        <v>36100535.625000015</v>
      </c>
    </row>
    <row r="34" spans="1:46" ht="15.6">
      <c r="A34" s="161">
        <f t="shared" si="0"/>
        <v>26</v>
      </c>
      <c r="B34" s="161">
        <f t="shared" si="1"/>
        <v>2047</v>
      </c>
      <c r="C34" s="684">
        <f>C33</f>
        <v>1.2155062500000002</v>
      </c>
      <c r="D34" s="163">
        <f>'4.1.Hang hoa'!L33*5%</f>
        <v>2880</v>
      </c>
      <c r="E34" s="163">
        <f t="shared" si="14"/>
        <v>3110768.7145920009</v>
      </c>
      <c r="F34" s="163">
        <f>'4.1.Hang hoa'!M33*5%</f>
        <v>1620</v>
      </c>
      <c r="G34" s="163">
        <f t="shared" si="15"/>
        <v>1029298.4717400003</v>
      </c>
      <c r="H34" s="163">
        <f>'4.1.Hang hoa'!L33-D34</f>
        <v>54720</v>
      </c>
      <c r="I34" s="163">
        <f t="shared" si="16"/>
        <v>62581347.081792004</v>
      </c>
      <c r="J34" s="163">
        <f t="shared" si="35"/>
        <v>54720</v>
      </c>
      <c r="K34" s="163">
        <f t="shared" si="17"/>
        <v>75824252.280000016</v>
      </c>
      <c r="L34" s="163">
        <f>'4.1.Hang hoa'!M33-F34</f>
        <v>30780</v>
      </c>
      <c r="M34" s="163">
        <f t="shared" si="18"/>
        <v>21512338.059366003</v>
      </c>
      <c r="N34" s="163">
        <f t="shared" si="19"/>
        <v>30780</v>
      </c>
      <c r="O34" s="163">
        <f t="shared" si="20"/>
        <v>29182360.252500009</v>
      </c>
      <c r="P34" s="163">
        <f t="shared" si="3"/>
        <v>54720</v>
      </c>
      <c r="Q34" s="163">
        <f t="shared" si="21"/>
        <v>0</v>
      </c>
      <c r="R34" s="163"/>
      <c r="S34" s="163">
        <f t="shared" si="22"/>
        <v>0</v>
      </c>
      <c r="T34" s="163">
        <f t="shared" si="4"/>
        <v>30780</v>
      </c>
      <c r="U34" s="163">
        <f t="shared" si="23"/>
        <v>0</v>
      </c>
      <c r="V34" s="163">
        <f>'4.1.Hang hoa'!X33*5%</f>
        <v>4320</v>
      </c>
      <c r="W34" s="163">
        <f t="shared" si="5"/>
        <v>1228730.9580000003</v>
      </c>
      <c r="X34" s="163">
        <f>'4.1.Hang hoa'!Y33*5%</f>
        <v>2430</v>
      </c>
      <c r="Y34" s="163">
        <f t="shared" si="6"/>
        <v>401700.50550000009</v>
      </c>
      <c r="Z34" s="163">
        <f>'4.1.Hang hoa'!X33-V34</f>
        <v>82080</v>
      </c>
      <c r="AA34" s="163">
        <f t="shared" si="7"/>
        <v>25939875.780000009</v>
      </c>
      <c r="AB34" s="163">
        <f t="shared" si="24"/>
        <v>49248</v>
      </c>
      <c r="AC34" s="163">
        <f t="shared" si="8"/>
        <v>27296730.820800006</v>
      </c>
      <c r="AD34" s="163">
        <f t="shared" si="25"/>
        <v>32832</v>
      </c>
      <c r="AE34" s="163">
        <f t="shared" si="26"/>
        <v>45494551.368000008</v>
      </c>
      <c r="AF34" s="163">
        <f>'4.1.Hang hoa'!Y33-X34</f>
        <v>46170</v>
      </c>
      <c r="AG34" s="163">
        <f t="shared" si="9"/>
        <v>8530228.381500002</v>
      </c>
      <c r="AH34" s="163">
        <f t="shared" si="27"/>
        <v>27702</v>
      </c>
      <c r="AI34" s="163">
        <f t="shared" si="10"/>
        <v>10505649.690900002</v>
      </c>
      <c r="AJ34" s="163">
        <f t="shared" si="28"/>
        <v>18468</v>
      </c>
      <c r="AK34" s="163">
        <f t="shared" si="29"/>
        <v>17509416.151500002</v>
      </c>
      <c r="AL34" s="163">
        <f t="shared" si="30"/>
        <v>82080</v>
      </c>
      <c r="AM34" s="163">
        <f t="shared" si="11"/>
        <v>0</v>
      </c>
      <c r="AN34" s="163"/>
      <c r="AO34" s="163">
        <f t="shared" si="12"/>
        <v>0</v>
      </c>
      <c r="AP34" s="163">
        <f t="shared" si="31"/>
        <v>46170</v>
      </c>
      <c r="AQ34" s="163">
        <f t="shared" si="13"/>
        <v>0</v>
      </c>
      <c r="AR34" s="163">
        <f t="shared" si="32"/>
        <v>330147248.51619005</v>
      </c>
      <c r="AS34" s="683">
        <f t="shared" si="33"/>
        <v>88233752.327490002</v>
      </c>
      <c r="AT34" s="683">
        <f t="shared" si="34"/>
        <v>36100535.625000015</v>
      </c>
    </row>
    <row r="35" spans="1:46" ht="15.6">
      <c r="A35" s="161">
        <f t="shared" si="0"/>
        <v>27</v>
      </c>
      <c r="B35" s="161">
        <f t="shared" si="1"/>
        <v>2048</v>
      </c>
      <c r="C35" s="684">
        <f>C34</f>
        <v>1.2155062500000002</v>
      </c>
      <c r="D35" s="163">
        <f>'4.1.Hang hoa'!L34*5%</f>
        <v>2880</v>
      </c>
      <c r="E35" s="163">
        <f t="shared" si="14"/>
        <v>3110768.7145920009</v>
      </c>
      <c r="F35" s="163">
        <f>'4.1.Hang hoa'!M34*5%</f>
        <v>1620</v>
      </c>
      <c r="G35" s="163">
        <f t="shared" si="15"/>
        <v>1029298.4717400003</v>
      </c>
      <c r="H35" s="163">
        <f>'4.1.Hang hoa'!L34-D35</f>
        <v>54720</v>
      </c>
      <c r="I35" s="163">
        <f t="shared" si="16"/>
        <v>62581347.081792004</v>
      </c>
      <c r="J35" s="163">
        <f t="shared" si="35"/>
        <v>54720</v>
      </c>
      <c r="K35" s="163">
        <f t="shared" si="17"/>
        <v>75824252.280000016</v>
      </c>
      <c r="L35" s="163">
        <f>'4.1.Hang hoa'!M34-F35</f>
        <v>30780</v>
      </c>
      <c r="M35" s="163">
        <f t="shared" si="18"/>
        <v>21512338.059366003</v>
      </c>
      <c r="N35" s="163">
        <f t="shared" si="19"/>
        <v>30780</v>
      </c>
      <c r="O35" s="163">
        <f t="shared" si="20"/>
        <v>29182360.252500009</v>
      </c>
      <c r="P35" s="163">
        <f t="shared" si="3"/>
        <v>54720</v>
      </c>
      <c r="Q35" s="163">
        <f t="shared" si="21"/>
        <v>0</v>
      </c>
      <c r="R35" s="163"/>
      <c r="S35" s="163">
        <f t="shared" si="22"/>
        <v>0</v>
      </c>
      <c r="T35" s="163">
        <f t="shared" si="4"/>
        <v>30780</v>
      </c>
      <c r="U35" s="163">
        <f t="shared" si="23"/>
        <v>0</v>
      </c>
      <c r="V35" s="163">
        <f>'4.1.Hang hoa'!X34*5%</f>
        <v>4320</v>
      </c>
      <c r="W35" s="163">
        <f t="shared" si="5"/>
        <v>1228730.9580000003</v>
      </c>
      <c r="X35" s="163">
        <f>'4.1.Hang hoa'!Y34*5%</f>
        <v>2430</v>
      </c>
      <c r="Y35" s="163">
        <f t="shared" si="6"/>
        <v>401700.50550000009</v>
      </c>
      <c r="Z35" s="163">
        <f>'4.1.Hang hoa'!X34-V35</f>
        <v>82080</v>
      </c>
      <c r="AA35" s="163">
        <f t="shared" si="7"/>
        <v>25939875.780000009</v>
      </c>
      <c r="AB35" s="163">
        <f t="shared" si="24"/>
        <v>49248</v>
      </c>
      <c r="AC35" s="163">
        <f t="shared" si="8"/>
        <v>27296730.820800006</v>
      </c>
      <c r="AD35" s="163">
        <f t="shared" si="25"/>
        <v>32832</v>
      </c>
      <c r="AE35" s="163">
        <f t="shared" si="26"/>
        <v>45494551.368000008</v>
      </c>
      <c r="AF35" s="163">
        <f>'4.1.Hang hoa'!Y34-X35</f>
        <v>46170</v>
      </c>
      <c r="AG35" s="163">
        <f t="shared" si="9"/>
        <v>8530228.381500002</v>
      </c>
      <c r="AH35" s="163">
        <f t="shared" si="27"/>
        <v>27702</v>
      </c>
      <c r="AI35" s="163">
        <f t="shared" si="10"/>
        <v>10505649.690900002</v>
      </c>
      <c r="AJ35" s="163">
        <f t="shared" si="28"/>
        <v>18468</v>
      </c>
      <c r="AK35" s="163">
        <f t="shared" si="29"/>
        <v>17509416.151500002</v>
      </c>
      <c r="AL35" s="163">
        <f t="shared" si="30"/>
        <v>82080</v>
      </c>
      <c r="AM35" s="163">
        <f t="shared" si="11"/>
        <v>0</v>
      </c>
      <c r="AN35" s="163"/>
      <c r="AO35" s="163">
        <f t="shared" si="12"/>
        <v>0</v>
      </c>
      <c r="AP35" s="163">
        <f t="shared" si="31"/>
        <v>46170</v>
      </c>
      <c r="AQ35" s="163">
        <f t="shared" si="13"/>
        <v>0</v>
      </c>
      <c r="AR35" s="163">
        <f t="shared" si="32"/>
        <v>330147248.51619005</v>
      </c>
      <c r="AS35" s="683">
        <f t="shared" si="33"/>
        <v>88233752.327490002</v>
      </c>
      <c r="AT35" s="683">
        <f t="shared" si="34"/>
        <v>36100535.625000015</v>
      </c>
    </row>
    <row r="36" spans="1:46" ht="15.6">
      <c r="A36" s="161">
        <f t="shared" si="0"/>
        <v>28</v>
      </c>
      <c r="B36" s="161">
        <f t="shared" si="1"/>
        <v>2049</v>
      </c>
      <c r="C36" s="684">
        <f>C35</f>
        <v>1.2155062500000002</v>
      </c>
      <c r="D36" s="163">
        <f>'4.1.Hang hoa'!L35*5%</f>
        <v>2880</v>
      </c>
      <c r="E36" s="163">
        <f t="shared" si="14"/>
        <v>3110768.7145920009</v>
      </c>
      <c r="F36" s="163">
        <f>'4.1.Hang hoa'!M35*5%</f>
        <v>1620</v>
      </c>
      <c r="G36" s="163">
        <f t="shared" si="15"/>
        <v>1029298.4717400003</v>
      </c>
      <c r="H36" s="163">
        <f>'4.1.Hang hoa'!L35-D36</f>
        <v>54720</v>
      </c>
      <c r="I36" s="163">
        <f t="shared" si="16"/>
        <v>62581347.081792004</v>
      </c>
      <c r="J36" s="163">
        <f t="shared" si="35"/>
        <v>54720</v>
      </c>
      <c r="K36" s="163">
        <f t="shared" si="17"/>
        <v>75824252.280000016</v>
      </c>
      <c r="L36" s="163">
        <f>'4.1.Hang hoa'!M35-F36</f>
        <v>30780</v>
      </c>
      <c r="M36" s="163">
        <f t="shared" si="18"/>
        <v>21512338.059366003</v>
      </c>
      <c r="N36" s="163">
        <f t="shared" si="19"/>
        <v>30780</v>
      </c>
      <c r="O36" s="163">
        <f t="shared" si="20"/>
        <v>29182360.252500009</v>
      </c>
      <c r="P36" s="163">
        <f t="shared" si="3"/>
        <v>54720</v>
      </c>
      <c r="Q36" s="163">
        <f t="shared" si="21"/>
        <v>0</v>
      </c>
      <c r="R36" s="163"/>
      <c r="S36" s="163">
        <f t="shared" si="22"/>
        <v>0</v>
      </c>
      <c r="T36" s="163">
        <f t="shared" si="4"/>
        <v>30780</v>
      </c>
      <c r="U36" s="163">
        <f t="shared" si="23"/>
        <v>0</v>
      </c>
      <c r="V36" s="163">
        <f>'4.1.Hang hoa'!X35*5%</f>
        <v>4320</v>
      </c>
      <c r="W36" s="163">
        <f t="shared" si="5"/>
        <v>1228730.9580000003</v>
      </c>
      <c r="X36" s="163">
        <f>'4.1.Hang hoa'!Y35*5%</f>
        <v>2430</v>
      </c>
      <c r="Y36" s="163">
        <f t="shared" si="6"/>
        <v>401700.50550000009</v>
      </c>
      <c r="Z36" s="163">
        <f>'4.1.Hang hoa'!X35-V36</f>
        <v>82080</v>
      </c>
      <c r="AA36" s="163">
        <f t="shared" si="7"/>
        <v>25939875.780000009</v>
      </c>
      <c r="AB36" s="163">
        <f t="shared" si="24"/>
        <v>49248</v>
      </c>
      <c r="AC36" s="163">
        <f t="shared" si="8"/>
        <v>27296730.820800006</v>
      </c>
      <c r="AD36" s="163">
        <f t="shared" si="25"/>
        <v>32832</v>
      </c>
      <c r="AE36" s="163">
        <f t="shared" si="26"/>
        <v>45494551.368000008</v>
      </c>
      <c r="AF36" s="163">
        <f>'4.1.Hang hoa'!Y35-X36</f>
        <v>46170</v>
      </c>
      <c r="AG36" s="163">
        <f t="shared" si="9"/>
        <v>8530228.381500002</v>
      </c>
      <c r="AH36" s="163">
        <f t="shared" si="27"/>
        <v>27702</v>
      </c>
      <c r="AI36" s="163">
        <f t="shared" si="10"/>
        <v>10505649.690900002</v>
      </c>
      <c r="AJ36" s="163">
        <f t="shared" si="28"/>
        <v>18468</v>
      </c>
      <c r="AK36" s="163">
        <f t="shared" si="29"/>
        <v>17509416.151500002</v>
      </c>
      <c r="AL36" s="163">
        <f t="shared" si="30"/>
        <v>82080</v>
      </c>
      <c r="AM36" s="163">
        <f t="shared" si="11"/>
        <v>0</v>
      </c>
      <c r="AN36" s="163"/>
      <c r="AO36" s="163">
        <f t="shared" si="12"/>
        <v>0</v>
      </c>
      <c r="AP36" s="163">
        <f t="shared" si="31"/>
        <v>46170</v>
      </c>
      <c r="AQ36" s="163">
        <f t="shared" si="13"/>
        <v>0</v>
      </c>
      <c r="AR36" s="163">
        <f t="shared" si="32"/>
        <v>330147248.51619005</v>
      </c>
      <c r="AS36" s="683">
        <f t="shared" si="33"/>
        <v>88233752.327490002</v>
      </c>
      <c r="AT36" s="683">
        <f t="shared" si="34"/>
        <v>36100535.625000015</v>
      </c>
    </row>
    <row r="37" spans="1:46" ht="15.6">
      <c r="A37" s="161">
        <f t="shared" si="0"/>
        <v>29</v>
      </c>
      <c r="B37" s="161">
        <f t="shared" si="1"/>
        <v>2050</v>
      </c>
      <c r="C37" s="684">
        <f>C36</f>
        <v>1.2155062500000002</v>
      </c>
      <c r="D37" s="163">
        <f>'4.1.Hang hoa'!L36*5%</f>
        <v>2880</v>
      </c>
      <c r="E37" s="163">
        <f t="shared" si="14"/>
        <v>3110768.7145920009</v>
      </c>
      <c r="F37" s="163">
        <f>'4.1.Hang hoa'!M36*5%</f>
        <v>1620</v>
      </c>
      <c r="G37" s="163">
        <f t="shared" si="15"/>
        <v>1029298.4717400003</v>
      </c>
      <c r="H37" s="163">
        <f>'4.1.Hang hoa'!L36-D37</f>
        <v>54720</v>
      </c>
      <c r="I37" s="163">
        <f t="shared" si="16"/>
        <v>62581347.081792004</v>
      </c>
      <c r="J37" s="163">
        <f t="shared" si="35"/>
        <v>54720</v>
      </c>
      <c r="K37" s="163">
        <f t="shared" si="17"/>
        <v>75824252.280000016</v>
      </c>
      <c r="L37" s="163">
        <f>'4.1.Hang hoa'!M36-F37</f>
        <v>30780</v>
      </c>
      <c r="M37" s="163">
        <f t="shared" si="18"/>
        <v>21512338.059366003</v>
      </c>
      <c r="N37" s="163">
        <f t="shared" si="19"/>
        <v>30780</v>
      </c>
      <c r="O37" s="163">
        <f t="shared" si="20"/>
        <v>29182360.252500009</v>
      </c>
      <c r="P37" s="163">
        <f t="shared" si="3"/>
        <v>54720</v>
      </c>
      <c r="Q37" s="163">
        <f t="shared" si="21"/>
        <v>0</v>
      </c>
      <c r="R37" s="163"/>
      <c r="S37" s="163">
        <f t="shared" si="22"/>
        <v>0</v>
      </c>
      <c r="T37" s="163">
        <f t="shared" si="4"/>
        <v>30780</v>
      </c>
      <c r="U37" s="163">
        <f t="shared" si="23"/>
        <v>0</v>
      </c>
      <c r="V37" s="163">
        <f>'4.1.Hang hoa'!X36*5%</f>
        <v>4320</v>
      </c>
      <c r="W37" s="163">
        <f t="shared" si="5"/>
        <v>1228730.9580000003</v>
      </c>
      <c r="X37" s="163">
        <f>'4.1.Hang hoa'!Y36*5%</f>
        <v>2430</v>
      </c>
      <c r="Y37" s="163">
        <f t="shared" si="6"/>
        <v>401700.50550000009</v>
      </c>
      <c r="Z37" s="163">
        <f>'4.1.Hang hoa'!X36-V37</f>
        <v>82080</v>
      </c>
      <c r="AA37" s="163">
        <f t="shared" si="7"/>
        <v>25939875.780000009</v>
      </c>
      <c r="AB37" s="163">
        <f t="shared" si="24"/>
        <v>49248</v>
      </c>
      <c r="AC37" s="163">
        <f t="shared" si="8"/>
        <v>27296730.820800006</v>
      </c>
      <c r="AD37" s="163">
        <f t="shared" si="25"/>
        <v>32832</v>
      </c>
      <c r="AE37" s="163">
        <f t="shared" si="26"/>
        <v>45494551.368000008</v>
      </c>
      <c r="AF37" s="163">
        <f>'4.1.Hang hoa'!Y36-X37</f>
        <v>46170</v>
      </c>
      <c r="AG37" s="163">
        <f t="shared" si="9"/>
        <v>8530228.381500002</v>
      </c>
      <c r="AH37" s="163">
        <f t="shared" si="27"/>
        <v>27702</v>
      </c>
      <c r="AI37" s="163">
        <f t="shared" si="10"/>
        <v>10505649.690900002</v>
      </c>
      <c r="AJ37" s="163">
        <f t="shared" si="28"/>
        <v>18468</v>
      </c>
      <c r="AK37" s="163">
        <f t="shared" si="29"/>
        <v>17509416.151500002</v>
      </c>
      <c r="AL37" s="163">
        <f t="shared" si="30"/>
        <v>82080</v>
      </c>
      <c r="AM37" s="163">
        <f t="shared" si="11"/>
        <v>0</v>
      </c>
      <c r="AN37" s="163"/>
      <c r="AO37" s="163">
        <f t="shared" si="12"/>
        <v>0</v>
      </c>
      <c r="AP37" s="163">
        <f t="shared" si="31"/>
        <v>46170</v>
      </c>
      <c r="AQ37" s="163">
        <f t="shared" si="13"/>
        <v>0</v>
      </c>
      <c r="AR37" s="163">
        <f t="shared" si="32"/>
        <v>330147248.51619005</v>
      </c>
      <c r="AS37" s="683">
        <f t="shared" si="33"/>
        <v>88233752.327490002</v>
      </c>
      <c r="AT37" s="683">
        <f t="shared" si="34"/>
        <v>36100535.625000015</v>
      </c>
    </row>
    <row r="38" spans="1:46" ht="15.6">
      <c r="A38" s="508">
        <f t="shared" si="0"/>
        <v>30</v>
      </c>
      <c r="B38" s="508">
        <f t="shared" si="1"/>
        <v>2051</v>
      </c>
      <c r="C38" s="685">
        <f>C37*(1+$C$8)</f>
        <v>1.2762815625000004</v>
      </c>
      <c r="D38" s="511">
        <f>'4.1.Hang hoa'!L37*5%</f>
        <v>2880</v>
      </c>
      <c r="E38" s="511">
        <f t="shared" si="14"/>
        <v>3266307.150321601</v>
      </c>
      <c r="F38" s="511">
        <f>'4.1.Hang hoa'!M37*5%</f>
        <v>1620</v>
      </c>
      <c r="G38" s="511">
        <f t="shared" si="15"/>
        <v>1080763.3953270004</v>
      </c>
      <c r="H38" s="511">
        <f>'4.1.Hang hoa'!L37-D38</f>
        <v>54720</v>
      </c>
      <c r="I38" s="511">
        <f t="shared" si="16"/>
        <v>65710414.435881607</v>
      </c>
      <c r="J38" s="511">
        <f t="shared" si="35"/>
        <v>54720</v>
      </c>
      <c r="K38" s="511">
        <f t="shared" si="17"/>
        <v>79615464.894000009</v>
      </c>
      <c r="L38" s="511">
        <f>'4.1.Hang hoa'!M37-F38</f>
        <v>30780</v>
      </c>
      <c r="M38" s="511">
        <f t="shared" si="18"/>
        <v>22587954.962334305</v>
      </c>
      <c r="N38" s="511">
        <f t="shared" si="19"/>
        <v>30780</v>
      </c>
      <c r="O38" s="511">
        <f t="shared" si="20"/>
        <v>30641478.265125006</v>
      </c>
      <c r="P38" s="511">
        <f t="shared" si="3"/>
        <v>54720</v>
      </c>
      <c r="Q38" s="511">
        <f t="shared" si="21"/>
        <v>0</v>
      </c>
      <c r="R38" s="511"/>
      <c r="S38" s="511">
        <f t="shared" si="22"/>
        <v>0</v>
      </c>
      <c r="T38" s="511">
        <f t="shared" si="4"/>
        <v>30780</v>
      </c>
      <c r="U38" s="511">
        <f t="shared" si="23"/>
        <v>0</v>
      </c>
      <c r="V38" s="511">
        <f>'4.1.Hang hoa'!X37*5%</f>
        <v>4320</v>
      </c>
      <c r="W38" s="511">
        <f t="shared" si="5"/>
        <v>1290167.5059000002</v>
      </c>
      <c r="X38" s="511">
        <f>'4.1.Hang hoa'!Y37*5%</f>
        <v>2430</v>
      </c>
      <c r="Y38" s="511">
        <f t="shared" si="6"/>
        <v>421785.53077500011</v>
      </c>
      <c r="Z38" s="511">
        <f>'4.1.Hang hoa'!X37-V38</f>
        <v>82080</v>
      </c>
      <c r="AA38" s="511">
        <f t="shared" si="7"/>
        <v>27236869.569000009</v>
      </c>
      <c r="AB38" s="511">
        <f t="shared" si="24"/>
        <v>49248</v>
      </c>
      <c r="AC38" s="511">
        <f t="shared" si="8"/>
        <v>28661567.361840006</v>
      </c>
      <c r="AD38" s="511">
        <f t="shared" si="25"/>
        <v>32832</v>
      </c>
      <c r="AE38" s="511">
        <f t="shared" si="26"/>
        <v>47769278.936400011</v>
      </c>
      <c r="AF38" s="511">
        <f>'4.1.Hang hoa'!Y37-X38</f>
        <v>46170</v>
      </c>
      <c r="AG38" s="511">
        <f t="shared" si="9"/>
        <v>8956739.800575003</v>
      </c>
      <c r="AH38" s="511">
        <f t="shared" si="27"/>
        <v>27702</v>
      </c>
      <c r="AI38" s="511">
        <f t="shared" si="10"/>
        <v>11030932.175445003</v>
      </c>
      <c r="AJ38" s="511">
        <f t="shared" si="28"/>
        <v>18468</v>
      </c>
      <c r="AK38" s="511">
        <f t="shared" si="29"/>
        <v>18384886.959075004</v>
      </c>
      <c r="AL38" s="511">
        <f t="shared" si="30"/>
        <v>82080</v>
      </c>
      <c r="AM38" s="511">
        <f t="shared" si="11"/>
        <v>0</v>
      </c>
      <c r="AN38" s="511"/>
      <c r="AO38" s="511">
        <f t="shared" si="12"/>
        <v>0</v>
      </c>
      <c r="AP38" s="511">
        <f t="shared" si="31"/>
        <v>46170</v>
      </c>
      <c r="AQ38" s="511">
        <f t="shared" si="13"/>
        <v>0</v>
      </c>
      <c r="AR38" s="511">
        <f t="shared" si="32"/>
        <v>346654610.94199955</v>
      </c>
      <c r="AS38" s="683">
        <f t="shared" si="33"/>
        <v>92645439.943864509</v>
      </c>
      <c r="AT38" s="683">
        <f t="shared" si="34"/>
        <v>37905562.406250015</v>
      </c>
    </row>
  </sheetData>
  <mergeCells count="39">
    <mergeCell ref="P5:Q6"/>
    <mergeCell ref="AF5:AK5"/>
    <mergeCell ref="AJ6:AK6"/>
    <mergeCell ref="AL5:AM6"/>
    <mergeCell ref="U2:AR2"/>
    <mergeCell ref="AD6:AE6"/>
    <mergeCell ref="Z5:AE5"/>
    <mergeCell ref="A3:A7"/>
    <mergeCell ref="B3:B7"/>
    <mergeCell ref="C3:C7"/>
    <mergeCell ref="AR3:AR7"/>
    <mergeCell ref="D5:G5"/>
    <mergeCell ref="D4:G4"/>
    <mergeCell ref="H5:K5"/>
    <mergeCell ref="L5:O5"/>
    <mergeCell ref="Z6:AA6"/>
    <mergeCell ref="AB6:AC6"/>
    <mergeCell ref="AF6:AG6"/>
    <mergeCell ref="AH6:AI6"/>
    <mergeCell ref="X6:Y6"/>
    <mergeCell ref="R5:S6"/>
    <mergeCell ref="T5:U6"/>
    <mergeCell ref="V5:Y5"/>
    <mergeCell ref="A1:B1"/>
    <mergeCell ref="D6:E6"/>
    <mergeCell ref="AS3:AT6"/>
    <mergeCell ref="N6:O6"/>
    <mergeCell ref="L6:M6"/>
    <mergeCell ref="J6:K6"/>
    <mergeCell ref="H6:I6"/>
    <mergeCell ref="F6:G6"/>
    <mergeCell ref="H4:U4"/>
    <mergeCell ref="V4:Y4"/>
    <mergeCell ref="Z4:AQ4"/>
    <mergeCell ref="D3:U3"/>
    <mergeCell ref="V3:AQ3"/>
    <mergeCell ref="AN5:AO6"/>
    <mergeCell ref="AP5:AQ6"/>
    <mergeCell ref="V6:W6"/>
  </mergeCells>
  <printOptions horizontalCentered="1"/>
  <pageMargins left="0.2" right="0.2" top="0.5" bottom="0.3" header="0.23" footer="0.15"/>
  <pageSetup paperSize="9" scale="86" firstPageNumber="15" orientation="landscape" useFirstPageNumber="1" r:id="rId1"/>
  <headerFooter alignWithMargins="0">
    <oddFooter>&amp;C&amp;P</oddFooter>
  </headerFooter>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T38"/>
  <sheetViews>
    <sheetView showZeros="0" zoomScaleNormal="100" zoomScaleSheetLayoutView="100" workbookViewId="0">
      <selection activeCell="N18" sqref="N18"/>
    </sheetView>
  </sheetViews>
  <sheetFormatPr defaultColWidth="9.109375" defaultRowHeight="15.6"/>
  <cols>
    <col min="1" max="2" width="12.5546875" style="148" customWidth="1"/>
    <col min="3" max="3" width="7.5546875" style="148" hidden="1" customWidth="1"/>
    <col min="4" max="4" width="6" style="148" bestFit="1" customWidth="1"/>
    <col min="5" max="5" width="11" style="148" bestFit="1" customWidth="1"/>
    <col min="6" max="6" width="6" style="148" bestFit="1" customWidth="1"/>
    <col min="7" max="7" width="11" style="148" bestFit="1" customWidth="1"/>
    <col min="8" max="8" width="7.109375" style="148" bestFit="1" customWidth="1"/>
    <col min="9" max="9" width="12.109375" style="148" bestFit="1" customWidth="1"/>
    <col min="10" max="10" width="7.109375" style="148" bestFit="1" customWidth="1"/>
    <col min="11" max="11" width="12.109375" style="148" bestFit="1" customWidth="1"/>
    <col min="12" max="12" width="7.109375" style="148" bestFit="1" customWidth="1"/>
    <col min="13" max="13" width="11" style="148" bestFit="1" customWidth="1"/>
    <col min="14" max="14" width="7.109375" style="148" bestFit="1" customWidth="1"/>
    <col min="15" max="15" width="11" style="148" bestFit="1" customWidth="1"/>
    <col min="16" max="16" width="7.109375" style="148" hidden="1" customWidth="1"/>
    <col min="17" max="17" width="11" style="148" hidden="1" customWidth="1"/>
    <col min="18" max="18" width="6" style="148" bestFit="1" customWidth="1"/>
    <col min="19" max="19" width="11" style="148" customWidth="1"/>
    <col min="20" max="20" width="7.109375" style="148" hidden="1" customWidth="1"/>
    <col min="21" max="21" width="11" style="148" hidden="1" customWidth="1"/>
    <col min="22" max="22" width="6" style="148" bestFit="1" customWidth="1"/>
    <col min="23" max="23" width="11" style="148" bestFit="1" customWidth="1"/>
    <col min="24" max="24" width="6" style="148" bestFit="1" customWidth="1"/>
    <col min="25" max="25" width="11" style="148" bestFit="1" customWidth="1"/>
    <col min="26" max="26" width="8.33203125" style="148" bestFit="1" customWidth="1"/>
    <col min="27" max="27" width="11" style="148" bestFit="1" customWidth="1"/>
    <col min="28" max="28" width="8.109375" style="148" customWidth="1"/>
    <col min="29" max="29" width="12.109375" style="148" bestFit="1" customWidth="1"/>
    <col min="30" max="30" width="7.109375" style="148" bestFit="1" customWidth="1"/>
    <col min="31" max="31" width="12.109375" style="148" customWidth="1"/>
    <col min="32" max="32" width="7.109375" style="148" bestFit="1" customWidth="1"/>
    <col min="33" max="33" width="11" style="148" bestFit="1" customWidth="1"/>
    <col min="34" max="34" width="8.88671875" style="148" customWidth="1"/>
    <col min="35" max="35" width="11" style="148" bestFit="1" customWidth="1"/>
    <col min="36" max="36" width="8.33203125" style="148" customWidth="1"/>
    <col min="37" max="37" width="11" style="148" customWidth="1"/>
    <col min="38" max="38" width="7.109375" style="148" hidden="1" customWidth="1"/>
    <col min="39" max="39" width="11" style="148" hidden="1" customWidth="1"/>
    <col min="40" max="40" width="6" style="148" customWidth="1"/>
    <col min="41" max="41" width="11" style="148" customWidth="1"/>
    <col min="42" max="42" width="7.109375" style="148" hidden="1" customWidth="1"/>
    <col min="43" max="43" width="11" style="148" hidden="1" customWidth="1"/>
    <col min="44" max="44" width="12.109375" style="148" bestFit="1" customWidth="1"/>
    <col min="45" max="46" width="12.109375" style="148" hidden="1" customWidth="1"/>
    <col min="47" max="16384" width="9.109375" style="148"/>
  </cols>
  <sheetData>
    <row r="1" spans="1:46" ht="34.200000000000003" customHeight="1">
      <c r="A1" s="1074" t="s">
        <v>943</v>
      </c>
      <c r="B1" s="1074"/>
      <c r="C1" s="677"/>
      <c r="D1" s="677"/>
      <c r="E1" s="677"/>
      <c r="F1" s="677"/>
      <c r="G1" s="677"/>
      <c r="H1" s="677"/>
      <c r="I1" s="677"/>
      <c r="J1" s="677"/>
      <c r="K1" s="677"/>
      <c r="L1" s="677"/>
      <c r="M1" s="677"/>
      <c r="N1" s="677"/>
      <c r="O1" s="677"/>
      <c r="P1" s="677"/>
      <c r="Q1" s="677"/>
      <c r="R1" s="677"/>
      <c r="S1" s="677"/>
      <c r="T1" s="677"/>
      <c r="U1" s="677"/>
      <c r="V1" s="677"/>
      <c r="W1" s="677"/>
      <c r="X1" s="677"/>
      <c r="Y1" s="677"/>
      <c r="Z1" s="677"/>
      <c r="AA1" s="677"/>
      <c r="AB1" s="677"/>
      <c r="AC1" s="677"/>
      <c r="AD1" s="677"/>
      <c r="AE1" s="677"/>
      <c r="AF1" s="677"/>
      <c r="AG1" s="677"/>
      <c r="AH1" s="677"/>
      <c r="AI1" s="677"/>
      <c r="AJ1" s="677"/>
      <c r="AK1" s="677"/>
      <c r="AL1" s="677"/>
      <c r="AM1" s="677"/>
      <c r="AN1" s="677"/>
      <c r="AO1" s="677"/>
      <c r="AP1" s="677"/>
      <c r="AQ1" s="677"/>
      <c r="AR1" s="677"/>
    </row>
    <row r="2" spans="1:46">
      <c r="U2" s="1090" t="s">
        <v>321</v>
      </c>
      <c r="V2" s="1090"/>
      <c r="W2" s="1090"/>
      <c r="X2" s="1090"/>
      <c r="Y2" s="1090"/>
      <c r="Z2" s="1090"/>
      <c r="AA2" s="1090"/>
      <c r="AB2" s="1090"/>
      <c r="AC2" s="1090"/>
      <c r="AD2" s="1090"/>
      <c r="AE2" s="1090"/>
      <c r="AF2" s="1090"/>
      <c r="AG2" s="1090"/>
      <c r="AH2" s="1090"/>
      <c r="AI2" s="1090"/>
      <c r="AJ2" s="1090"/>
      <c r="AK2" s="1090"/>
      <c r="AL2" s="1090"/>
      <c r="AM2" s="1090"/>
      <c r="AN2" s="1090"/>
      <c r="AO2" s="1090"/>
      <c r="AP2" s="1090"/>
      <c r="AQ2" s="1090"/>
      <c r="AR2" s="1090"/>
    </row>
    <row r="3" spans="1:46" s="155" customFormat="1">
      <c r="A3" s="1085" t="s">
        <v>1</v>
      </c>
      <c r="B3" s="1085" t="s">
        <v>78</v>
      </c>
      <c r="C3" s="1085" t="s">
        <v>79</v>
      </c>
      <c r="D3" s="1075" t="s">
        <v>765</v>
      </c>
      <c r="E3" s="1079"/>
      <c r="F3" s="1079"/>
      <c r="G3" s="1079"/>
      <c r="H3" s="1079"/>
      <c r="I3" s="1079"/>
      <c r="J3" s="1079"/>
      <c r="K3" s="1079"/>
      <c r="L3" s="1079"/>
      <c r="M3" s="1079"/>
      <c r="N3" s="1079"/>
      <c r="O3" s="1079"/>
      <c r="P3" s="1079"/>
      <c r="Q3" s="1079"/>
      <c r="R3" s="1079"/>
      <c r="S3" s="1079"/>
      <c r="T3" s="1079"/>
      <c r="U3" s="1076"/>
      <c r="V3" s="1075" t="s">
        <v>767</v>
      </c>
      <c r="W3" s="1079"/>
      <c r="X3" s="1079"/>
      <c r="Y3" s="1079"/>
      <c r="Z3" s="1079"/>
      <c r="AA3" s="1079"/>
      <c r="AB3" s="1079"/>
      <c r="AC3" s="1079"/>
      <c r="AD3" s="1079"/>
      <c r="AE3" s="1079"/>
      <c r="AF3" s="1079"/>
      <c r="AG3" s="1079"/>
      <c r="AH3" s="1079"/>
      <c r="AI3" s="1079"/>
      <c r="AJ3" s="1079"/>
      <c r="AK3" s="1079"/>
      <c r="AL3" s="1079"/>
      <c r="AM3" s="1079"/>
      <c r="AN3" s="1079"/>
      <c r="AO3" s="1079"/>
      <c r="AP3" s="1079"/>
      <c r="AQ3" s="1076"/>
      <c r="AR3" s="1085" t="s">
        <v>42</v>
      </c>
      <c r="AS3" s="1077" t="s">
        <v>778</v>
      </c>
      <c r="AT3" s="1078"/>
    </row>
    <row r="4" spans="1:46" s="155" customFormat="1">
      <c r="A4" s="1086"/>
      <c r="B4" s="1086"/>
      <c r="C4" s="1086"/>
      <c r="D4" s="1075" t="s">
        <v>339</v>
      </c>
      <c r="E4" s="1079"/>
      <c r="F4" s="1079"/>
      <c r="G4" s="1076"/>
      <c r="H4" s="1075" t="s">
        <v>80</v>
      </c>
      <c r="I4" s="1079"/>
      <c r="J4" s="1079"/>
      <c r="K4" s="1079"/>
      <c r="L4" s="1079"/>
      <c r="M4" s="1079"/>
      <c r="N4" s="1079"/>
      <c r="O4" s="1079"/>
      <c r="P4" s="1079"/>
      <c r="Q4" s="1079"/>
      <c r="R4" s="1079"/>
      <c r="S4" s="1079"/>
      <c r="T4" s="1079"/>
      <c r="U4" s="1076"/>
      <c r="V4" s="1075" t="s">
        <v>339</v>
      </c>
      <c r="W4" s="1079"/>
      <c r="X4" s="1079"/>
      <c r="Y4" s="1076"/>
      <c r="Z4" s="1075" t="s">
        <v>80</v>
      </c>
      <c r="AA4" s="1079"/>
      <c r="AB4" s="1079"/>
      <c r="AC4" s="1079"/>
      <c r="AD4" s="1079"/>
      <c r="AE4" s="1079"/>
      <c r="AF4" s="1079"/>
      <c r="AG4" s="1079"/>
      <c r="AH4" s="1079"/>
      <c r="AI4" s="1079"/>
      <c r="AJ4" s="1079"/>
      <c r="AK4" s="1079"/>
      <c r="AL4" s="1079"/>
      <c r="AM4" s="1079"/>
      <c r="AN4" s="1079"/>
      <c r="AO4" s="1079"/>
      <c r="AP4" s="1079"/>
      <c r="AQ4" s="1076"/>
      <c r="AR4" s="1086"/>
      <c r="AS4" s="1077"/>
      <c r="AT4" s="1078"/>
    </row>
    <row r="5" spans="1:46" s="155" customFormat="1">
      <c r="A5" s="1086"/>
      <c r="B5" s="1086"/>
      <c r="C5" s="1086"/>
      <c r="D5" s="1075" t="s">
        <v>789</v>
      </c>
      <c r="E5" s="1079"/>
      <c r="F5" s="1079"/>
      <c r="G5" s="1076"/>
      <c r="H5" s="1075" t="s">
        <v>81</v>
      </c>
      <c r="I5" s="1079"/>
      <c r="J5" s="1079"/>
      <c r="K5" s="1076"/>
      <c r="L5" s="1075" t="s">
        <v>82</v>
      </c>
      <c r="M5" s="1079"/>
      <c r="N5" s="1079"/>
      <c r="O5" s="1076"/>
      <c r="P5" s="1080" t="s">
        <v>768</v>
      </c>
      <c r="Q5" s="1081"/>
      <c r="R5" s="1080" t="s">
        <v>769</v>
      </c>
      <c r="S5" s="1081"/>
      <c r="T5" s="1080" t="s">
        <v>770</v>
      </c>
      <c r="U5" s="1081"/>
      <c r="V5" s="1082" t="s">
        <v>789</v>
      </c>
      <c r="W5" s="1088"/>
      <c r="X5" s="1088"/>
      <c r="Y5" s="1083"/>
      <c r="Z5" s="1075" t="s">
        <v>81</v>
      </c>
      <c r="AA5" s="1079"/>
      <c r="AB5" s="1079"/>
      <c r="AC5" s="1079"/>
      <c r="AD5" s="1079"/>
      <c r="AE5" s="1076"/>
      <c r="AF5" s="1080" t="s">
        <v>82</v>
      </c>
      <c r="AG5" s="1089"/>
      <c r="AH5" s="1089"/>
      <c r="AI5" s="1089"/>
      <c r="AJ5" s="1089"/>
      <c r="AK5" s="1081"/>
      <c r="AL5" s="1077" t="s">
        <v>772</v>
      </c>
      <c r="AM5" s="1084"/>
      <c r="AN5" s="1080" t="s">
        <v>773</v>
      </c>
      <c r="AO5" s="1081"/>
      <c r="AP5" s="1077" t="s">
        <v>774</v>
      </c>
      <c r="AQ5" s="1084"/>
      <c r="AR5" s="1086"/>
      <c r="AS5" s="1077"/>
      <c r="AT5" s="1078"/>
    </row>
    <row r="6" spans="1:46" s="155" customFormat="1" ht="32.4" customHeight="1">
      <c r="A6" s="1086"/>
      <c r="B6" s="1086"/>
      <c r="C6" s="1086"/>
      <c r="D6" s="1075" t="s">
        <v>81</v>
      </c>
      <c r="E6" s="1076"/>
      <c r="F6" s="1075" t="s">
        <v>82</v>
      </c>
      <c r="G6" s="1076"/>
      <c r="H6" s="1075" t="s">
        <v>790</v>
      </c>
      <c r="I6" s="1076"/>
      <c r="J6" s="1075" t="s">
        <v>791</v>
      </c>
      <c r="K6" s="1076"/>
      <c r="L6" s="1075" t="s">
        <v>790</v>
      </c>
      <c r="M6" s="1076"/>
      <c r="N6" s="1075" t="s">
        <v>791</v>
      </c>
      <c r="O6" s="1076"/>
      <c r="P6" s="1082"/>
      <c r="Q6" s="1083"/>
      <c r="R6" s="1082"/>
      <c r="S6" s="1083"/>
      <c r="T6" s="1082"/>
      <c r="U6" s="1083"/>
      <c r="V6" s="1075" t="s">
        <v>81</v>
      </c>
      <c r="W6" s="1076"/>
      <c r="X6" s="1075" t="s">
        <v>82</v>
      </c>
      <c r="Y6" s="1076"/>
      <c r="Z6" s="1075" t="s">
        <v>790</v>
      </c>
      <c r="AA6" s="1076"/>
      <c r="AB6" s="1075" t="s">
        <v>792</v>
      </c>
      <c r="AC6" s="1076"/>
      <c r="AD6" s="1075" t="s">
        <v>793</v>
      </c>
      <c r="AE6" s="1076"/>
      <c r="AF6" s="1075" t="s">
        <v>790</v>
      </c>
      <c r="AG6" s="1076"/>
      <c r="AH6" s="1075" t="s">
        <v>792</v>
      </c>
      <c r="AI6" s="1076"/>
      <c r="AJ6" s="1075" t="s">
        <v>793</v>
      </c>
      <c r="AK6" s="1076"/>
      <c r="AL6" s="1082"/>
      <c r="AM6" s="1083"/>
      <c r="AN6" s="1082"/>
      <c r="AO6" s="1083"/>
      <c r="AP6" s="1082"/>
      <c r="AQ6" s="1083"/>
      <c r="AR6" s="1086"/>
      <c r="AS6" s="1077"/>
      <c r="AT6" s="1078"/>
    </row>
    <row r="7" spans="1:46" s="155" customFormat="1">
      <c r="A7" s="1087"/>
      <c r="B7" s="1087"/>
      <c r="C7" s="1087"/>
      <c r="D7" s="156" t="s">
        <v>771</v>
      </c>
      <c r="E7" s="156" t="s">
        <v>6</v>
      </c>
      <c r="F7" s="156" t="s">
        <v>771</v>
      </c>
      <c r="G7" s="156" t="s">
        <v>6</v>
      </c>
      <c r="H7" s="156" t="s">
        <v>771</v>
      </c>
      <c r="I7" s="156" t="s">
        <v>6</v>
      </c>
      <c r="J7" s="156" t="s">
        <v>771</v>
      </c>
      <c r="K7" s="156" t="s">
        <v>6</v>
      </c>
      <c r="L7" s="156" t="s">
        <v>771</v>
      </c>
      <c r="M7" s="156" t="s">
        <v>6</v>
      </c>
      <c r="N7" s="156" t="s">
        <v>771</v>
      </c>
      <c r="O7" s="156" t="s">
        <v>6</v>
      </c>
      <c r="P7" s="156" t="s">
        <v>771</v>
      </c>
      <c r="Q7" s="156" t="s">
        <v>6</v>
      </c>
      <c r="R7" s="156" t="s">
        <v>771</v>
      </c>
      <c r="S7" s="156" t="s">
        <v>6</v>
      </c>
      <c r="T7" s="156" t="s">
        <v>771</v>
      </c>
      <c r="U7" s="156" t="s">
        <v>6</v>
      </c>
      <c r="V7" s="156" t="s">
        <v>771</v>
      </c>
      <c r="W7" s="156" t="s">
        <v>6</v>
      </c>
      <c r="X7" s="156" t="s">
        <v>771</v>
      </c>
      <c r="Y7" s="156" t="s">
        <v>6</v>
      </c>
      <c r="Z7" s="156" t="s">
        <v>771</v>
      </c>
      <c r="AA7" s="156" t="s">
        <v>6</v>
      </c>
      <c r="AB7" s="156" t="s">
        <v>771</v>
      </c>
      <c r="AC7" s="156" t="s">
        <v>6</v>
      </c>
      <c r="AD7" s="156" t="s">
        <v>771</v>
      </c>
      <c r="AE7" s="156" t="s">
        <v>6</v>
      </c>
      <c r="AF7" s="156" t="s">
        <v>771</v>
      </c>
      <c r="AG7" s="156" t="s">
        <v>6</v>
      </c>
      <c r="AH7" s="156" t="s">
        <v>771</v>
      </c>
      <c r="AI7" s="156" t="s">
        <v>6</v>
      </c>
      <c r="AJ7" s="156" t="s">
        <v>771</v>
      </c>
      <c r="AK7" s="156" t="s">
        <v>6</v>
      </c>
      <c r="AL7" s="156" t="s">
        <v>771</v>
      </c>
      <c r="AM7" s="156" t="s">
        <v>6</v>
      </c>
      <c r="AN7" s="156" t="s">
        <v>771</v>
      </c>
      <c r="AO7" s="156" t="s">
        <v>6</v>
      </c>
      <c r="AP7" s="156" t="s">
        <v>771</v>
      </c>
      <c r="AQ7" s="156" t="s">
        <v>6</v>
      </c>
      <c r="AR7" s="1087"/>
      <c r="AS7" s="678" t="s">
        <v>126</v>
      </c>
      <c r="AT7" s="155" t="s">
        <v>657</v>
      </c>
    </row>
    <row r="8" spans="1:46" s="155" customFormat="1">
      <c r="A8" s="679"/>
      <c r="B8" s="679"/>
      <c r="C8" s="680">
        <f>'10.Thong so'!$C$21</f>
        <v>0.05</v>
      </c>
      <c r="D8" s="157"/>
      <c r="E8" s="686">
        <f>'4.2.Bieu cuoc'!$D$24</f>
        <v>1359.0719999999999</v>
      </c>
      <c r="F8" s="157"/>
      <c r="G8" s="686">
        <f>'4.2.Bieu cuoc'!$D$25</f>
        <v>757.94399999999996</v>
      </c>
      <c r="H8" s="157"/>
      <c r="I8" s="687">
        <f>'4.2.Bieu cuoc'!$D$27</f>
        <v>1437.48</v>
      </c>
      <c r="J8" s="157"/>
      <c r="K8" s="686">
        <f>'4.2.Bieu cuoc'!$E$30</f>
        <v>1490</v>
      </c>
      <c r="L8" s="157"/>
      <c r="M8" s="688">
        <f>'4.2.Bieu cuoc'!$D$28</f>
        <v>836.35199999999998</v>
      </c>
      <c r="N8" s="157"/>
      <c r="O8" s="686">
        <f>'4.2.Bieu cuoc'!$E$31</f>
        <v>1140</v>
      </c>
      <c r="P8" s="687"/>
      <c r="Q8" s="687">
        <f>'4.2.Bieu cuoc'!$D$33*(7-7)</f>
        <v>0</v>
      </c>
      <c r="R8" s="687"/>
      <c r="S8" s="687">
        <f>'4.2.Bieu cuoc'!$D$34*7*24</f>
        <v>13304.269439999996</v>
      </c>
      <c r="T8" s="687"/>
      <c r="U8" s="687">
        <f>'4.2.Bieu cuoc'!$D$35*(8-8)</f>
        <v>0</v>
      </c>
      <c r="V8" s="157"/>
      <c r="W8" s="686">
        <f>'4.2.Bieu cuoc'!$E$24</f>
        <v>395</v>
      </c>
      <c r="X8" s="157"/>
      <c r="Y8" s="686">
        <f>'4.2.Bieu cuoc'!$E$25</f>
        <v>207</v>
      </c>
      <c r="Z8" s="157"/>
      <c r="AA8" s="687">
        <f>'4.2.Bieu cuoc'!$E$27</f>
        <v>439</v>
      </c>
      <c r="AB8" s="157"/>
      <c r="AC8" s="686">
        <f>'4.2.Bieu cuoc'!$E$30*40%</f>
        <v>596</v>
      </c>
      <c r="AD8" s="686"/>
      <c r="AE8" s="686">
        <f>'4.2.Bieu cuoc'!$E$30</f>
        <v>1490</v>
      </c>
      <c r="AF8" s="157"/>
      <c r="AG8" s="688">
        <f>'4.2.Bieu cuoc'!$E$28</f>
        <v>231</v>
      </c>
      <c r="AH8" s="157"/>
      <c r="AI8" s="686">
        <f>'4.2.Bieu cuoc'!$E$31</f>
        <v>1140</v>
      </c>
      <c r="AJ8" s="686"/>
      <c r="AK8" s="686">
        <f>'4.2.Bieu cuoc'!$E$31</f>
        <v>1140</v>
      </c>
      <c r="AL8" s="687"/>
      <c r="AM8" s="687">
        <f>'4.2.Bieu cuoc'!E33*(7-7)</f>
        <v>0</v>
      </c>
      <c r="AN8" s="687"/>
      <c r="AO8" s="687">
        <f>'4.2.Bieu cuoc'!$E$34*7*24</f>
        <v>6720</v>
      </c>
      <c r="AP8" s="687"/>
      <c r="AQ8" s="687">
        <f>'4.2.Bieu cuoc'!E35*(8-8)</f>
        <v>0</v>
      </c>
      <c r="AR8" s="679"/>
    </row>
    <row r="9" spans="1:46">
      <c r="A9" s="161">
        <v>1</v>
      </c>
      <c r="B9" s="161">
        <f>'4.DThu'!B5</f>
        <v>2022</v>
      </c>
      <c r="C9" s="161"/>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row>
    <row r="10" spans="1:46">
      <c r="A10" s="161">
        <f t="shared" ref="A10:A38" si="0">+A9+1</f>
        <v>2</v>
      </c>
      <c r="B10" s="161">
        <f>B9+1</f>
        <v>2023</v>
      </c>
      <c r="C10" s="161"/>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row>
    <row r="11" spans="1:46">
      <c r="A11" s="161">
        <f t="shared" si="0"/>
        <v>3</v>
      </c>
      <c r="B11" s="161">
        <f t="shared" ref="B11:B38" si="1">B10+1</f>
        <v>2024</v>
      </c>
      <c r="C11" s="161"/>
      <c r="D11" s="163"/>
      <c r="E11" s="163"/>
      <c r="F11" s="163"/>
      <c r="G11" s="163"/>
      <c r="H11" s="163"/>
      <c r="I11" s="163"/>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row>
    <row r="12" spans="1:46">
      <c r="A12" s="161">
        <f t="shared" si="0"/>
        <v>4</v>
      </c>
      <c r="B12" s="161">
        <f t="shared" si="1"/>
        <v>2025</v>
      </c>
      <c r="C12" s="161"/>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row>
    <row r="13" spans="1:46">
      <c r="A13" s="161">
        <f t="shared" si="0"/>
        <v>5</v>
      </c>
      <c r="B13" s="161">
        <f t="shared" si="1"/>
        <v>2026</v>
      </c>
      <c r="C13" s="161">
        <v>1</v>
      </c>
      <c r="D13" s="163">
        <f>'4.1.Hang hoa'!N12*5%</f>
        <v>1104</v>
      </c>
      <c r="E13" s="163">
        <f t="shared" ref="E13:E38" si="2">C13*D13*$E$8</f>
        <v>1500415.4879999999</v>
      </c>
      <c r="F13" s="163">
        <f>'4.1.Hang hoa'!O12*5%</f>
        <v>621</v>
      </c>
      <c r="G13" s="163">
        <f t="shared" ref="G13:G38" si="3">C13*F13*$G$8</f>
        <v>470683.22399999999</v>
      </c>
      <c r="H13" s="163">
        <f>'4.1.Hang hoa'!N12-D13</f>
        <v>20976</v>
      </c>
      <c r="I13" s="163">
        <f t="shared" ref="I13:I38" si="4">C13*H13*$I$8</f>
        <v>30152580.48</v>
      </c>
      <c r="J13" s="163">
        <f>H13</f>
        <v>20976</v>
      </c>
      <c r="K13" s="163">
        <f t="shared" ref="K13:K38" si="5">C13*J13*$K$8</f>
        <v>31254240</v>
      </c>
      <c r="L13" s="163">
        <f>'4.1.Hang hoa'!O12-F13</f>
        <v>11799</v>
      </c>
      <c r="M13" s="163">
        <f t="shared" ref="M13:M38" si="6">C13*L13*$M$8</f>
        <v>9868117.2479999997</v>
      </c>
      <c r="N13" s="163">
        <f t="shared" ref="N13:N38" si="7">L13</f>
        <v>11799</v>
      </c>
      <c r="O13" s="163">
        <f t="shared" ref="O13:O38" si="8">C13*N13*$O$8</f>
        <v>13450860</v>
      </c>
      <c r="P13" s="163">
        <f t="shared" ref="P13:P38" si="9">H13-R13</f>
        <v>20286</v>
      </c>
      <c r="Q13" s="163">
        <f t="shared" ref="Q13:Q38" si="10">C13*P13*$Q$8</f>
        <v>0</v>
      </c>
      <c r="R13" s="163">
        <f>'4.1.Hang hoa'!P12</f>
        <v>690</v>
      </c>
      <c r="S13" s="163">
        <f>C13*R13*$S$8</f>
        <v>9179945.9135999978</v>
      </c>
      <c r="T13" s="163">
        <f t="shared" ref="T13:T38" si="11">L13</f>
        <v>11799</v>
      </c>
      <c r="U13" s="163">
        <f t="shared" ref="U13:U38" si="12">C13*T13*$U$8</f>
        <v>0</v>
      </c>
      <c r="V13" s="163">
        <f>'4.1.Hang hoa'!Z12*5%</f>
        <v>1656</v>
      </c>
      <c r="W13" s="163">
        <f t="shared" ref="W13:W38" si="13">C13*V13*$W$8</f>
        <v>654120</v>
      </c>
      <c r="X13" s="163">
        <f>'4.1.Hang hoa'!AA12*5%</f>
        <v>931.5</v>
      </c>
      <c r="Y13" s="163">
        <f t="shared" ref="Y13:Y38" si="14">C13*X13*$Y$8</f>
        <v>192820.5</v>
      </c>
      <c r="Z13" s="163">
        <f>'4.1.Hang hoa'!Z12-V13</f>
        <v>31464</v>
      </c>
      <c r="AA13" s="163">
        <f t="shared" ref="AA13:AA38" si="15">C13*Z13*$AA$8</f>
        <v>13812696</v>
      </c>
      <c r="AB13" s="163">
        <f>Z13*60%</f>
        <v>18878.399999999998</v>
      </c>
      <c r="AC13" s="163">
        <f t="shared" ref="AC13:AC38" si="16">C13*AB13*$AC$8</f>
        <v>11251526.399999999</v>
      </c>
      <c r="AD13" s="163">
        <f>Z13-AB13</f>
        <v>12585.600000000002</v>
      </c>
      <c r="AE13" s="163">
        <f>C13*AD13*$AE$8</f>
        <v>18752544.000000004</v>
      </c>
      <c r="AF13" s="163">
        <f>'4.1.Hang hoa'!AA12-X13</f>
        <v>17698.5</v>
      </c>
      <c r="AG13" s="163">
        <f t="shared" ref="AG13:AG38" si="17">C13*AF13*$AG$8</f>
        <v>4088353.5</v>
      </c>
      <c r="AH13" s="163">
        <f>AF13*60%</f>
        <v>10619.1</v>
      </c>
      <c r="AI13" s="163">
        <f t="shared" ref="AI13:AI38" si="18">C13*AH13*$AI$8</f>
        <v>12105774</v>
      </c>
      <c r="AJ13" s="163">
        <f>AF13-AH13</f>
        <v>7079.4</v>
      </c>
      <c r="AK13" s="163">
        <f>C13*AJ13*$AK$8</f>
        <v>8070516</v>
      </c>
      <c r="AL13" s="163">
        <f>Z13-AN13</f>
        <v>30429</v>
      </c>
      <c r="AM13" s="163">
        <f t="shared" ref="AM13:AM38" si="19">C13*AL13*$AM$8</f>
        <v>0</v>
      </c>
      <c r="AN13" s="163">
        <f>'4.1.Hang hoa'!AB12</f>
        <v>1035</v>
      </c>
      <c r="AO13" s="163">
        <f t="shared" ref="AO13:AO38" si="20">C13*AN13*$AO$8</f>
        <v>6955200</v>
      </c>
      <c r="AP13" s="163">
        <f>AF13</f>
        <v>17698.5</v>
      </c>
      <c r="AQ13" s="163">
        <f t="shared" ref="AQ13:AQ38" si="21">C13*AP13*$AQ$8</f>
        <v>0</v>
      </c>
      <c r="AR13" s="163">
        <f>E13+G13+I13+K13+M13+O13+Q13+S13+U13+W13+Y13+AA13+AC13+AE13+AG13+AI13+AK13+AM13+AO13+AQ13</f>
        <v>171760392.7536</v>
      </c>
      <c r="AS13" s="683">
        <f>E13+G13+I13+M13</f>
        <v>41991796.439999998</v>
      </c>
      <c r="AT13" s="683">
        <f>+W13+Y13+AA13+AG13</f>
        <v>18747990</v>
      </c>
    </row>
    <row r="14" spans="1:46">
      <c r="A14" s="161">
        <f t="shared" si="0"/>
        <v>6</v>
      </c>
      <c r="B14" s="161">
        <f t="shared" si="1"/>
        <v>2027</v>
      </c>
      <c r="C14" s="161">
        <v>1</v>
      </c>
      <c r="D14" s="163">
        <f>'4.1.Hang hoa'!N13*5%</f>
        <v>1248</v>
      </c>
      <c r="E14" s="163">
        <f t="shared" si="2"/>
        <v>1696121.8559999999</v>
      </c>
      <c r="F14" s="163">
        <f>'4.1.Hang hoa'!O13*5%</f>
        <v>702</v>
      </c>
      <c r="G14" s="163">
        <f t="shared" si="3"/>
        <v>532076.68799999997</v>
      </c>
      <c r="H14" s="163">
        <f>'4.1.Hang hoa'!N13-D14</f>
        <v>23712</v>
      </c>
      <c r="I14" s="163">
        <f t="shared" si="4"/>
        <v>34085525.759999998</v>
      </c>
      <c r="J14" s="163">
        <f>H14</f>
        <v>23712</v>
      </c>
      <c r="K14" s="163">
        <f t="shared" si="5"/>
        <v>35330880</v>
      </c>
      <c r="L14" s="163">
        <f>'4.1.Hang hoa'!O13-F14</f>
        <v>13338</v>
      </c>
      <c r="M14" s="163">
        <f t="shared" si="6"/>
        <v>11155262.976</v>
      </c>
      <c r="N14" s="163">
        <f t="shared" si="7"/>
        <v>13338</v>
      </c>
      <c r="O14" s="163">
        <f t="shared" si="8"/>
        <v>15205320</v>
      </c>
      <c r="P14" s="163">
        <f t="shared" si="9"/>
        <v>22932</v>
      </c>
      <c r="Q14" s="163">
        <f t="shared" si="10"/>
        <v>0</v>
      </c>
      <c r="R14" s="163">
        <f>'4.1.Hang hoa'!P13</f>
        <v>780</v>
      </c>
      <c r="S14" s="163">
        <f t="shared" ref="S14:S38" si="22">C14*R14*$S$8</f>
        <v>10377330.163199997</v>
      </c>
      <c r="T14" s="163">
        <f t="shared" si="11"/>
        <v>13338</v>
      </c>
      <c r="U14" s="163">
        <f t="shared" si="12"/>
        <v>0</v>
      </c>
      <c r="V14" s="163">
        <f>'4.1.Hang hoa'!Z13*5%</f>
        <v>1872</v>
      </c>
      <c r="W14" s="163">
        <f t="shared" si="13"/>
        <v>739440</v>
      </c>
      <c r="X14" s="163">
        <f>'4.1.Hang hoa'!AA13*5%</f>
        <v>1053</v>
      </c>
      <c r="Y14" s="163">
        <f t="shared" si="14"/>
        <v>217971</v>
      </c>
      <c r="Z14" s="163">
        <f>'4.1.Hang hoa'!Z13-V14</f>
        <v>35568</v>
      </c>
      <c r="AA14" s="163">
        <f t="shared" si="15"/>
        <v>15614352</v>
      </c>
      <c r="AB14" s="163">
        <f t="shared" ref="AB14:AB38" si="23">Z14*60%</f>
        <v>21340.799999999999</v>
      </c>
      <c r="AC14" s="163">
        <f t="shared" si="16"/>
        <v>12719116.799999999</v>
      </c>
      <c r="AD14" s="163">
        <f t="shared" ref="AD14:AD38" si="24">Z14-AB14</f>
        <v>14227.2</v>
      </c>
      <c r="AE14" s="163">
        <f t="shared" ref="AE14:AE38" si="25">C14*AD14*$AE$8</f>
        <v>21198528</v>
      </c>
      <c r="AF14" s="163">
        <f>'4.1.Hang hoa'!AA13-X14</f>
        <v>20007</v>
      </c>
      <c r="AG14" s="163">
        <f t="shared" si="17"/>
        <v>4621617</v>
      </c>
      <c r="AH14" s="163">
        <f t="shared" ref="AH14:AH38" si="26">AF14*60%</f>
        <v>12004.199999999999</v>
      </c>
      <c r="AI14" s="163">
        <f t="shared" si="18"/>
        <v>13684787.999999998</v>
      </c>
      <c r="AJ14" s="163">
        <f t="shared" ref="AJ14:AJ38" si="27">AF14-AH14</f>
        <v>8002.8000000000011</v>
      </c>
      <c r="AK14" s="163">
        <f t="shared" ref="AK14:AK38" si="28">C14*AJ14*$AK$8</f>
        <v>9123192.0000000019</v>
      </c>
      <c r="AL14" s="163">
        <f t="shared" ref="AL14:AL38" si="29">Z14-AN14</f>
        <v>34398</v>
      </c>
      <c r="AM14" s="163">
        <f t="shared" si="19"/>
        <v>0</v>
      </c>
      <c r="AN14" s="163">
        <f>'4.1.Hang hoa'!AB13</f>
        <v>1170</v>
      </c>
      <c r="AO14" s="163">
        <f t="shared" si="20"/>
        <v>7862400</v>
      </c>
      <c r="AP14" s="163">
        <f t="shared" ref="AP14:AP38" si="30">AF14</f>
        <v>20007</v>
      </c>
      <c r="AQ14" s="163">
        <f t="shared" si="21"/>
        <v>0</v>
      </c>
      <c r="AR14" s="163">
        <f t="shared" ref="AR14:AR38" si="31">E14+G14+I14+K14+M14+O14+Q14+S14+U14+W14+Y14+AA14+AC14+AE14+AG14+AI14+AK14+AM14+AO14+AQ14</f>
        <v>194163922.24319997</v>
      </c>
      <c r="AS14" s="683">
        <f t="shared" ref="AS14:AS38" si="32">E14+G14+I14+M14</f>
        <v>47468987.280000001</v>
      </c>
      <c r="AT14" s="683">
        <f t="shared" ref="AT14:AT38" si="33">+W14+Y14+AA14+AG14</f>
        <v>21193380</v>
      </c>
    </row>
    <row r="15" spans="1:46">
      <c r="A15" s="161">
        <f t="shared" si="0"/>
        <v>7</v>
      </c>
      <c r="B15" s="161">
        <f t="shared" si="1"/>
        <v>2028</v>
      </c>
      <c r="C15" s="161">
        <f>C14</f>
        <v>1</v>
      </c>
      <c r="D15" s="163">
        <f>'4.1.Hang hoa'!N14*5%</f>
        <v>1440</v>
      </c>
      <c r="E15" s="163">
        <f t="shared" si="2"/>
        <v>1957063.6799999999</v>
      </c>
      <c r="F15" s="163">
        <f>'4.1.Hang hoa'!O14*5%</f>
        <v>810</v>
      </c>
      <c r="G15" s="163">
        <f t="shared" si="3"/>
        <v>613934.64</v>
      </c>
      <c r="H15" s="163">
        <f>'4.1.Hang hoa'!N14-D15</f>
        <v>27360</v>
      </c>
      <c r="I15" s="163">
        <f t="shared" si="4"/>
        <v>39329452.799999997</v>
      </c>
      <c r="J15" s="163">
        <f t="shared" ref="J15:J38" si="34">H15</f>
        <v>27360</v>
      </c>
      <c r="K15" s="163">
        <f t="shared" si="5"/>
        <v>40766400</v>
      </c>
      <c r="L15" s="163">
        <f>'4.1.Hang hoa'!O14-F15</f>
        <v>15390</v>
      </c>
      <c r="M15" s="163">
        <f t="shared" si="6"/>
        <v>12871457.279999999</v>
      </c>
      <c r="N15" s="163">
        <f t="shared" si="7"/>
        <v>15390</v>
      </c>
      <c r="O15" s="163">
        <f t="shared" si="8"/>
        <v>17544600</v>
      </c>
      <c r="P15" s="163">
        <f t="shared" si="9"/>
        <v>26460</v>
      </c>
      <c r="Q15" s="163">
        <f t="shared" si="10"/>
        <v>0</v>
      </c>
      <c r="R15" s="163">
        <f>'4.1.Hang hoa'!P14</f>
        <v>900</v>
      </c>
      <c r="S15" s="163">
        <f t="shared" si="22"/>
        <v>11973842.495999997</v>
      </c>
      <c r="T15" s="163">
        <f t="shared" si="11"/>
        <v>15390</v>
      </c>
      <c r="U15" s="163">
        <f t="shared" si="12"/>
        <v>0</v>
      </c>
      <c r="V15" s="163">
        <f>'4.1.Hang hoa'!Z14*5%</f>
        <v>2160</v>
      </c>
      <c r="W15" s="163">
        <f t="shared" si="13"/>
        <v>853200</v>
      </c>
      <c r="X15" s="163">
        <f>'4.1.Hang hoa'!AA14*5%</f>
        <v>1215</v>
      </c>
      <c r="Y15" s="163">
        <f t="shared" si="14"/>
        <v>251505</v>
      </c>
      <c r="Z15" s="163">
        <f>'4.1.Hang hoa'!Z14-V15</f>
        <v>41040</v>
      </c>
      <c r="AA15" s="163">
        <f t="shared" si="15"/>
        <v>18016560</v>
      </c>
      <c r="AB15" s="163">
        <f t="shared" si="23"/>
        <v>24624</v>
      </c>
      <c r="AC15" s="163">
        <f t="shared" si="16"/>
        <v>14675904</v>
      </c>
      <c r="AD15" s="163">
        <f t="shared" si="24"/>
        <v>16416</v>
      </c>
      <c r="AE15" s="163">
        <f t="shared" si="25"/>
        <v>24459840</v>
      </c>
      <c r="AF15" s="163">
        <f>'4.1.Hang hoa'!AA14-X15</f>
        <v>23085</v>
      </c>
      <c r="AG15" s="163">
        <f t="shared" si="17"/>
        <v>5332635</v>
      </c>
      <c r="AH15" s="163">
        <f t="shared" si="26"/>
        <v>13851</v>
      </c>
      <c r="AI15" s="163">
        <f t="shared" si="18"/>
        <v>15790140</v>
      </c>
      <c r="AJ15" s="163">
        <f t="shared" si="27"/>
        <v>9234</v>
      </c>
      <c r="AK15" s="163">
        <f t="shared" si="28"/>
        <v>10526760</v>
      </c>
      <c r="AL15" s="163">
        <f t="shared" si="29"/>
        <v>39690</v>
      </c>
      <c r="AM15" s="163">
        <f t="shared" si="19"/>
        <v>0</v>
      </c>
      <c r="AN15" s="163">
        <f>'4.1.Hang hoa'!AB14</f>
        <v>1350</v>
      </c>
      <c r="AO15" s="163">
        <f t="shared" si="20"/>
        <v>9072000</v>
      </c>
      <c r="AP15" s="163">
        <f t="shared" si="30"/>
        <v>23085</v>
      </c>
      <c r="AQ15" s="163">
        <f t="shared" si="21"/>
        <v>0</v>
      </c>
      <c r="AR15" s="163">
        <f t="shared" si="31"/>
        <v>224035294.896</v>
      </c>
      <c r="AS15" s="683">
        <f t="shared" si="32"/>
        <v>54771908.399999999</v>
      </c>
      <c r="AT15" s="683">
        <f t="shared" si="33"/>
        <v>24453900</v>
      </c>
    </row>
    <row r="16" spans="1:46">
      <c r="A16" s="161">
        <f t="shared" si="0"/>
        <v>8</v>
      </c>
      <c r="B16" s="161">
        <f t="shared" si="1"/>
        <v>2029</v>
      </c>
      <c r="C16" s="161">
        <f t="shared" ref="C16:C17" si="35">C15</f>
        <v>1</v>
      </c>
      <c r="D16" s="163">
        <f>'4.1.Hang hoa'!N15*5%</f>
        <v>1920</v>
      </c>
      <c r="E16" s="163">
        <f t="shared" si="2"/>
        <v>2609418.2399999998</v>
      </c>
      <c r="F16" s="163">
        <f>'4.1.Hang hoa'!O15*5%</f>
        <v>1080</v>
      </c>
      <c r="G16" s="163">
        <f t="shared" si="3"/>
        <v>818579.5199999999</v>
      </c>
      <c r="H16" s="163">
        <f>'4.1.Hang hoa'!N15-D16</f>
        <v>36480</v>
      </c>
      <c r="I16" s="163">
        <f t="shared" si="4"/>
        <v>52439270.399999999</v>
      </c>
      <c r="J16" s="163">
        <f t="shared" si="34"/>
        <v>36480</v>
      </c>
      <c r="K16" s="163">
        <f t="shared" si="5"/>
        <v>54355200</v>
      </c>
      <c r="L16" s="163">
        <f>'4.1.Hang hoa'!O15-F16</f>
        <v>20520</v>
      </c>
      <c r="M16" s="163">
        <f t="shared" si="6"/>
        <v>17161943.039999999</v>
      </c>
      <c r="N16" s="163">
        <f t="shared" si="7"/>
        <v>20520</v>
      </c>
      <c r="O16" s="163">
        <f t="shared" si="8"/>
        <v>23392800</v>
      </c>
      <c r="P16" s="163">
        <f t="shared" si="9"/>
        <v>35280</v>
      </c>
      <c r="Q16" s="163">
        <f t="shared" si="10"/>
        <v>0</v>
      </c>
      <c r="R16" s="163">
        <f>'4.1.Hang hoa'!P15</f>
        <v>1200</v>
      </c>
      <c r="S16" s="163">
        <f t="shared" si="22"/>
        <v>15965123.327999996</v>
      </c>
      <c r="T16" s="163">
        <f t="shared" si="11"/>
        <v>20520</v>
      </c>
      <c r="U16" s="163">
        <f t="shared" si="12"/>
        <v>0</v>
      </c>
      <c r="V16" s="163">
        <f>'4.1.Hang hoa'!Z15*5%</f>
        <v>2880</v>
      </c>
      <c r="W16" s="163">
        <f t="shared" si="13"/>
        <v>1137600</v>
      </c>
      <c r="X16" s="163">
        <f>'4.1.Hang hoa'!AA15*5%</f>
        <v>1620</v>
      </c>
      <c r="Y16" s="163">
        <f t="shared" si="14"/>
        <v>335340</v>
      </c>
      <c r="Z16" s="163">
        <f>'4.1.Hang hoa'!Z15-V16</f>
        <v>54720</v>
      </c>
      <c r="AA16" s="163">
        <f t="shared" si="15"/>
        <v>24022080</v>
      </c>
      <c r="AB16" s="163">
        <f t="shared" si="23"/>
        <v>32832</v>
      </c>
      <c r="AC16" s="163">
        <f t="shared" si="16"/>
        <v>19567872</v>
      </c>
      <c r="AD16" s="163">
        <f t="shared" si="24"/>
        <v>21888</v>
      </c>
      <c r="AE16" s="163">
        <f t="shared" si="25"/>
        <v>32613120</v>
      </c>
      <c r="AF16" s="163">
        <f>'4.1.Hang hoa'!AA15-X16</f>
        <v>30780</v>
      </c>
      <c r="AG16" s="163">
        <f t="shared" si="17"/>
        <v>7110180</v>
      </c>
      <c r="AH16" s="163">
        <f t="shared" si="26"/>
        <v>18468</v>
      </c>
      <c r="AI16" s="163">
        <f t="shared" si="18"/>
        <v>21053520</v>
      </c>
      <c r="AJ16" s="163">
        <f t="shared" si="27"/>
        <v>12312</v>
      </c>
      <c r="AK16" s="163">
        <f t="shared" si="28"/>
        <v>14035680</v>
      </c>
      <c r="AL16" s="163">
        <f t="shared" si="29"/>
        <v>52920</v>
      </c>
      <c r="AM16" s="163">
        <f t="shared" si="19"/>
        <v>0</v>
      </c>
      <c r="AN16" s="163">
        <f>'4.1.Hang hoa'!AB15</f>
        <v>1800</v>
      </c>
      <c r="AO16" s="163">
        <f t="shared" si="20"/>
        <v>12096000</v>
      </c>
      <c r="AP16" s="163">
        <f t="shared" si="30"/>
        <v>30780</v>
      </c>
      <c r="AQ16" s="163">
        <f t="shared" si="21"/>
        <v>0</v>
      </c>
      <c r="AR16" s="163">
        <f t="shared" si="31"/>
        <v>298713726.528</v>
      </c>
      <c r="AS16" s="683">
        <f t="shared" si="32"/>
        <v>73029211.199999988</v>
      </c>
      <c r="AT16" s="683">
        <f t="shared" si="33"/>
        <v>32605200</v>
      </c>
    </row>
    <row r="17" spans="1:46">
      <c r="A17" s="161">
        <f t="shared" si="0"/>
        <v>9</v>
      </c>
      <c r="B17" s="161">
        <f t="shared" si="1"/>
        <v>2030</v>
      </c>
      <c r="C17" s="161">
        <f t="shared" si="35"/>
        <v>1</v>
      </c>
      <c r="D17" s="163">
        <f>'4.1.Hang hoa'!N16*5%</f>
        <v>2256</v>
      </c>
      <c r="E17" s="163">
        <f t="shared" si="2"/>
        <v>3066066.4319999996</v>
      </c>
      <c r="F17" s="163">
        <f>'4.1.Hang hoa'!O16*5%</f>
        <v>1269</v>
      </c>
      <c r="G17" s="163">
        <f t="shared" si="3"/>
        <v>961830.93599999999</v>
      </c>
      <c r="H17" s="163">
        <f>'4.1.Hang hoa'!N16-D17</f>
        <v>42864</v>
      </c>
      <c r="I17" s="163">
        <f t="shared" si="4"/>
        <v>61616142.719999999</v>
      </c>
      <c r="J17" s="163">
        <f t="shared" si="34"/>
        <v>42864</v>
      </c>
      <c r="K17" s="163">
        <f t="shared" si="5"/>
        <v>63867360</v>
      </c>
      <c r="L17" s="163">
        <f>'4.1.Hang hoa'!O16-F17</f>
        <v>24111</v>
      </c>
      <c r="M17" s="163">
        <f t="shared" si="6"/>
        <v>20165283.072000001</v>
      </c>
      <c r="N17" s="163">
        <f t="shared" si="7"/>
        <v>24111</v>
      </c>
      <c r="O17" s="163">
        <f t="shared" si="8"/>
        <v>27486540</v>
      </c>
      <c r="P17" s="163">
        <f t="shared" si="9"/>
        <v>41454</v>
      </c>
      <c r="Q17" s="163">
        <f t="shared" si="10"/>
        <v>0</v>
      </c>
      <c r="R17" s="163">
        <f>'4.1.Hang hoa'!P16</f>
        <v>1410</v>
      </c>
      <c r="S17" s="163">
        <f t="shared" si="22"/>
        <v>18759019.910399996</v>
      </c>
      <c r="T17" s="163">
        <f t="shared" si="11"/>
        <v>24111</v>
      </c>
      <c r="U17" s="163">
        <f t="shared" si="12"/>
        <v>0</v>
      </c>
      <c r="V17" s="163">
        <f>'4.1.Hang hoa'!Z16*5%</f>
        <v>3384</v>
      </c>
      <c r="W17" s="163">
        <f t="shared" si="13"/>
        <v>1336680</v>
      </c>
      <c r="X17" s="163">
        <f>'4.1.Hang hoa'!AA16*5%</f>
        <v>1903.5</v>
      </c>
      <c r="Y17" s="163">
        <f t="shared" si="14"/>
        <v>394024.5</v>
      </c>
      <c r="Z17" s="163">
        <f>'4.1.Hang hoa'!Z16-V17</f>
        <v>64296</v>
      </c>
      <c r="AA17" s="163">
        <f t="shared" si="15"/>
        <v>28225944</v>
      </c>
      <c r="AB17" s="163">
        <f t="shared" si="23"/>
        <v>38577.599999999999</v>
      </c>
      <c r="AC17" s="163">
        <f t="shared" si="16"/>
        <v>22992249.599999998</v>
      </c>
      <c r="AD17" s="163">
        <f t="shared" si="24"/>
        <v>25718.400000000001</v>
      </c>
      <c r="AE17" s="163">
        <f t="shared" si="25"/>
        <v>38320416</v>
      </c>
      <c r="AF17" s="163">
        <f>'4.1.Hang hoa'!AA16-X17</f>
        <v>36166.5</v>
      </c>
      <c r="AG17" s="163">
        <f t="shared" si="17"/>
        <v>8354461.5</v>
      </c>
      <c r="AH17" s="163">
        <f t="shared" si="26"/>
        <v>21699.899999999998</v>
      </c>
      <c r="AI17" s="163">
        <f t="shared" si="18"/>
        <v>24737885.999999996</v>
      </c>
      <c r="AJ17" s="163">
        <f t="shared" si="27"/>
        <v>14466.600000000002</v>
      </c>
      <c r="AK17" s="163">
        <f t="shared" si="28"/>
        <v>16491924.000000002</v>
      </c>
      <c r="AL17" s="163">
        <f t="shared" si="29"/>
        <v>62181</v>
      </c>
      <c r="AM17" s="163">
        <f t="shared" si="19"/>
        <v>0</v>
      </c>
      <c r="AN17" s="163">
        <f>'4.1.Hang hoa'!AB16</f>
        <v>2115</v>
      </c>
      <c r="AO17" s="163">
        <f t="shared" si="20"/>
        <v>14212800</v>
      </c>
      <c r="AP17" s="163">
        <f t="shared" si="30"/>
        <v>36166.5</v>
      </c>
      <c r="AQ17" s="163">
        <f t="shared" si="21"/>
        <v>0</v>
      </c>
      <c r="AR17" s="163">
        <f t="shared" si="31"/>
        <v>350988628.67040002</v>
      </c>
      <c r="AS17" s="683">
        <f t="shared" si="32"/>
        <v>85809323.159999996</v>
      </c>
      <c r="AT17" s="683">
        <f t="shared" si="33"/>
        <v>38311110</v>
      </c>
    </row>
    <row r="18" spans="1:46">
      <c r="A18" s="161">
        <f t="shared" si="0"/>
        <v>10</v>
      </c>
      <c r="B18" s="161">
        <f t="shared" si="1"/>
        <v>2031</v>
      </c>
      <c r="C18" s="684">
        <f>C17*(1+$C$8)</f>
        <v>1.05</v>
      </c>
      <c r="D18" s="163">
        <f>'4.1.Hang hoa'!N17*5%</f>
        <v>2592</v>
      </c>
      <c r="E18" s="163">
        <f t="shared" si="2"/>
        <v>3698850.3551999996</v>
      </c>
      <c r="F18" s="163">
        <f>'4.1.Hang hoa'!O17*5%</f>
        <v>1458</v>
      </c>
      <c r="G18" s="163">
        <f t="shared" si="3"/>
        <v>1160336.4696</v>
      </c>
      <c r="H18" s="163">
        <f>'4.1.Hang hoa'!N17-D18</f>
        <v>49248</v>
      </c>
      <c r="I18" s="163">
        <f t="shared" si="4"/>
        <v>74332665.791999996</v>
      </c>
      <c r="J18" s="163">
        <f t="shared" si="34"/>
        <v>49248</v>
      </c>
      <c r="K18" s="163">
        <f t="shared" si="5"/>
        <v>77048496</v>
      </c>
      <c r="L18" s="163">
        <f>'4.1.Hang hoa'!O17-F18</f>
        <v>27702</v>
      </c>
      <c r="M18" s="163">
        <f t="shared" si="6"/>
        <v>24327054.259199999</v>
      </c>
      <c r="N18" s="163">
        <f t="shared" si="7"/>
        <v>27702</v>
      </c>
      <c r="O18" s="163">
        <f t="shared" si="8"/>
        <v>33159294.000000004</v>
      </c>
      <c r="P18" s="163">
        <f t="shared" si="9"/>
        <v>47628</v>
      </c>
      <c r="Q18" s="163">
        <f t="shared" si="10"/>
        <v>0</v>
      </c>
      <c r="R18" s="163">
        <f>'4.1.Hang hoa'!P17</f>
        <v>1620</v>
      </c>
      <c r="S18" s="163">
        <f t="shared" si="22"/>
        <v>22630562.317439996</v>
      </c>
      <c r="T18" s="163">
        <f t="shared" si="11"/>
        <v>27702</v>
      </c>
      <c r="U18" s="163">
        <f t="shared" si="12"/>
        <v>0</v>
      </c>
      <c r="V18" s="163">
        <f>'4.1.Hang hoa'!Z17*5%</f>
        <v>3888</v>
      </c>
      <c r="W18" s="163">
        <f t="shared" si="13"/>
        <v>1612548</v>
      </c>
      <c r="X18" s="163">
        <f>'4.1.Hang hoa'!AA17*5%</f>
        <v>2187</v>
      </c>
      <c r="Y18" s="163">
        <f t="shared" si="14"/>
        <v>475344.44999999995</v>
      </c>
      <c r="Z18" s="163">
        <f>'4.1.Hang hoa'!Z17-V18</f>
        <v>73872</v>
      </c>
      <c r="AA18" s="163">
        <f t="shared" si="15"/>
        <v>34051298.400000006</v>
      </c>
      <c r="AB18" s="163">
        <f t="shared" si="23"/>
        <v>44323.199999999997</v>
      </c>
      <c r="AC18" s="163">
        <f t="shared" si="16"/>
        <v>27737458.559999999</v>
      </c>
      <c r="AD18" s="163">
        <f t="shared" si="24"/>
        <v>29548.800000000003</v>
      </c>
      <c r="AE18" s="163">
        <f t="shared" si="25"/>
        <v>46229097.600000009</v>
      </c>
      <c r="AF18" s="163">
        <f>'4.1.Hang hoa'!AA17-X18</f>
        <v>41553</v>
      </c>
      <c r="AG18" s="163">
        <f t="shared" si="17"/>
        <v>10078680.15</v>
      </c>
      <c r="AH18" s="163">
        <f t="shared" si="26"/>
        <v>24931.8</v>
      </c>
      <c r="AI18" s="163">
        <f t="shared" si="18"/>
        <v>29843364.599999998</v>
      </c>
      <c r="AJ18" s="163">
        <f t="shared" si="27"/>
        <v>16621.2</v>
      </c>
      <c r="AK18" s="163">
        <f t="shared" si="28"/>
        <v>19895576.400000002</v>
      </c>
      <c r="AL18" s="163">
        <f t="shared" si="29"/>
        <v>71442</v>
      </c>
      <c r="AM18" s="163">
        <f t="shared" si="19"/>
        <v>0</v>
      </c>
      <c r="AN18" s="163">
        <f>'4.1.Hang hoa'!AB17</f>
        <v>2430</v>
      </c>
      <c r="AO18" s="163">
        <f t="shared" si="20"/>
        <v>17146080</v>
      </c>
      <c r="AP18" s="163">
        <f t="shared" si="30"/>
        <v>41553</v>
      </c>
      <c r="AQ18" s="163">
        <f t="shared" si="21"/>
        <v>0</v>
      </c>
      <c r="AR18" s="163">
        <f t="shared" si="31"/>
        <v>423426707.35343999</v>
      </c>
      <c r="AS18" s="683">
        <f t="shared" si="32"/>
        <v>103518906.87599999</v>
      </c>
      <c r="AT18" s="683">
        <f t="shared" si="33"/>
        <v>46217871.000000007</v>
      </c>
    </row>
    <row r="19" spans="1:46">
      <c r="A19" s="161">
        <f t="shared" si="0"/>
        <v>11</v>
      </c>
      <c r="B19" s="161">
        <f t="shared" si="1"/>
        <v>2032</v>
      </c>
      <c r="C19" s="684">
        <f>C18</f>
        <v>1.05</v>
      </c>
      <c r="D19" s="163">
        <f>'4.1.Hang hoa'!N18*5%</f>
        <v>2976</v>
      </c>
      <c r="E19" s="163">
        <f t="shared" si="2"/>
        <v>4246828.1855999995</v>
      </c>
      <c r="F19" s="163">
        <f>'4.1.Hang hoa'!O18*5%</f>
        <v>1674</v>
      </c>
      <c r="G19" s="163">
        <f t="shared" si="3"/>
        <v>1332238.1687999999</v>
      </c>
      <c r="H19" s="163">
        <f>'4.1.Hang hoa'!N18-D19</f>
        <v>56544</v>
      </c>
      <c r="I19" s="163">
        <f t="shared" si="4"/>
        <v>85344912.576000005</v>
      </c>
      <c r="J19" s="163">
        <f t="shared" si="34"/>
        <v>56544</v>
      </c>
      <c r="K19" s="163">
        <f t="shared" si="5"/>
        <v>88463088</v>
      </c>
      <c r="L19" s="163">
        <f>'4.1.Hang hoa'!O18-F19</f>
        <v>31806</v>
      </c>
      <c r="M19" s="163">
        <f t="shared" si="6"/>
        <v>27931062.297600001</v>
      </c>
      <c r="N19" s="163">
        <f t="shared" si="7"/>
        <v>31806</v>
      </c>
      <c r="O19" s="163">
        <f t="shared" si="8"/>
        <v>38071782</v>
      </c>
      <c r="P19" s="163">
        <f t="shared" si="9"/>
        <v>54684</v>
      </c>
      <c r="Q19" s="163">
        <f t="shared" si="10"/>
        <v>0</v>
      </c>
      <c r="R19" s="163">
        <f>'4.1.Hang hoa'!P18</f>
        <v>1860</v>
      </c>
      <c r="S19" s="163">
        <f t="shared" si="22"/>
        <v>25983238.216319993</v>
      </c>
      <c r="T19" s="163">
        <f t="shared" si="11"/>
        <v>31806</v>
      </c>
      <c r="U19" s="163">
        <f t="shared" si="12"/>
        <v>0</v>
      </c>
      <c r="V19" s="163">
        <f>'4.1.Hang hoa'!Z18*5%</f>
        <v>4464</v>
      </c>
      <c r="W19" s="163">
        <f t="shared" si="13"/>
        <v>1851444</v>
      </c>
      <c r="X19" s="163">
        <f>'4.1.Hang hoa'!AA18*5%</f>
        <v>2511</v>
      </c>
      <c r="Y19" s="163">
        <f t="shared" si="14"/>
        <v>545765.85000000009</v>
      </c>
      <c r="Z19" s="163">
        <f>'4.1.Hang hoa'!Z18-V19</f>
        <v>84816</v>
      </c>
      <c r="AA19" s="163">
        <f t="shared" si="15"/>
        <v>39095935.200000003</v>
      </c>
      <c r="AB19" s="163">
        <f t="shared" si="23"/>
        <v>50889.599999999999</v>
      </c>
      <c r="AC19" s="163">
        <f t="shared" si="16"/>
        <v>31846711.68</v>
      </c>
      <c r="AD19" s="163">
        <f t="shared" si="24"/>
        <v>33926.400000000001</v>
      </c>
      <c r="AE19" s="163">
        <f t="shared" si="25"/>
        <v>53077852.800000004</v>
      </c>
      <c r="AF19" s="163">
        <f>'4.1.Hang hoa'!AA18-X19</f>
        <v>47709</v>
      </c>
      <c r="AG19" s="163">
        <f t="shared" si="17"/>
        <v>11571817.950000001</v>
      </c>
      <c r="AH19" s="163">
        <f t="shared" si="26"/>
        <v>28625.399999999998</v>
      </c>
      <c r="AI19" s="163">
        <f t="shared" si="18"/>
        <v>34264603.799999997</v>
      </c>
      <c r="AJ19" s="163">
        <f t="shared" si="27"/>
        <v>19083.600000000002</v>
      </c>
      <c r="AK19" s="163">
        <f t="shared" si="28"/>
        <v>22843069.200000003</v>
      </c>
      <c r="AL19" s="163">
        <f t="shared" si="29"/>
        <v>82026</v>
      </c>
      <c r="AM19" s="163">
        <f t="shared" si="19"/>
        <v>0</v>
      </c>
      <c r="AN19" s="163">
        <f>'4.1.Hang hoa'!AB18</f>
        <v>2790</v>
      </c>
      <c r="AO19" s="163">
        <f t="shared" si="20"/>
        <v>19686240</v>
      </c>
      <c r="AP19" s="163">
        <f t="shared" si="30"/>
        <v>47709</v>
      </c>
      <c r="AQ19" s="163">
        <f t="shared" si="21"/>
        <v>0</v>
      </c>
      <c r="AR19" s="163">
        <f t="shared" si="31"/>
        <v>486156589.92432004</v>
      </c>
      <c r="AS19" s="683">
        <f t="shared" si="32"/>
        <v>118855041.228</v>
      </c>
      <c r="AT19" s="683">
        <f t="shared" si="33"/>
        <v>53064963.000000007</v>
      </c>
    </row>
    <row r="20" spans="1:46">
      <c r="A20" s="161">
        <f t="shared" si="0"/>
        <v>12</v>
      </c>
      <c r="B20" s="161">
        <f t="shared" si="1"/>
        <v>2033</v>
      </c>
      <c r="C20" s="684">
        <f>C19</f>
        <v>1.05</v>
      </c>
      <c r="D20" s="163">
        <f>'4.1.Hang hoa'!N19*5%</f>
        <v>3264</v>
      </c>
      <c r="E20" s="163">
        <f t="shared" si="2"/>
        <v>4657811.5584000004</v>
      </c>
      <c r="F20" s="163">
        <f>'4.1.Hang hoa'!O19*5%</f>
        <v>1836</v>
      </c>
      <c r="G20" s="163">
        <f t="shared" si="3"/>
        <v>1461164.4432000001</v>
      </c>
      <c r="H20" s="163">
        <f>'4.1.Hang hoa'!N19-D20</f>
        <v>62016</v>
      </c>
      <c r="I20" s="163">
        <f t="shared" si="4"/>
        <v>93604097.664000005</v>
      </c>
      <c r="J20" s="163">
        <f t="shared" si="34"/>
        <v>62016</v>
      </c>
      <c r="K20" s="163">
        <f t="shared" si="5"/>
        <v>97024032</v>
      </c>
      <c r="L20" s="163">
        <f>'4.1.Hang hoa'!O19-F20</f>
        <v>34884</v>
      </c>
      <c r="M20" s="163">
        <f t="shared" si="6"/>
        <v>30634068.326400004</v>
      </c>
      <c r="N20" s="163">
        <f t="shared" si="7"/>
        <v>34884</v>
      </c>
      <c r="O20" s="163">
        <f t="shared" si="8"/>
        <v>41756148.000000007</v>
      </c>
      <c r="P20" s="163">
        <f t="shared" si="9"/>
        <v>59976</v>
      </c>
      <c r="Q20" s="163">
        <f t="shared" si="10"/>
        <v>0</v>
      </c>
      <c r="R20" s="163">
        <f>'4.1.Hang hoa'!P19</f>
        <v>2040</v>
      </c>
      <c r="S20" s="163">
        <f t="shared" si="22"/>
        <v>28497745.140479993</v>
      </c>
      <c r="T20" s="163">
        <f t="shared" si="11"/>
        <v>34884</v>
      </c>
      <c r="U20" s="163">
        <f t="shared" si="12"/>
        <v>0</v>
      </c>
      <c r="V20" s="163">
        <f>'4.1.Hang hoa'!Z19*5%</f>
        <v>4896</v>
      </c>
      <c r="W20" s="163">
        <f t="shared" si="13"/>
        <v>2030616</v>
      </c>
      <c r="X20" s="163">
        <f>'4.1.Hang hoa'!AA19*5%</f>
        <v>2754</v>
      </c>
      <c r="Y20" s="163">
        <f t="shared" si="14"/>
        <v>598581.9</v>
      </c>
      <c r="Z20" s="163">
        <f>'4.1.Hang hoa'!Z19-V20</f>
        <v>93024</v>
      </c>
      <c r="AA20" s="163">
        <f t="shared" si="15"/>
        <v>42879412.799999997</v>
      </c>
      <c r="AB20" s="163">
        <f t="shared" si="23"/>
        <v>55814.400000000001</v>
      </c>
      <c r="AC20" s="163">
        <f t="shared" si="16"/>
        <v>34928651.520000003</v>
      </c>
      <c r="AD20" s="163">
        <f t="shared" si="24"/>
        <v>37209.599999999999</v>
      </c>
      <c r="AE20" s="163">
        <f t="shared" si="25"/>
        <v>58214419.200000003</v>
      </c>
      <c r="AF20" s="163">
        <f>'4.1.Hang hoa'!AA19-X20</f>
        <v>52326</v>
      </c>
      <c r="AG20" s="163">
        <f t="shared" si="17"/>
        <v>12691671.300000001</v>
      </c>
      <c r="AH20" s="163">
        <f t="shared" si="26"/>
        <v>31395.599999999999</v>
      </c>
      <c r="AI20" s="163">
        <f t="shared" si="18"/>
        <v>37580533.199999996</v>
      </c>
      <c r="AJ20" s="163">
        <f t="shared" si="27"/>
        <v>20930.400000000001</v>
      </c>
      <c r="AK20" s="163">
        <f t="shared" si="28"/>
        <v>25053688.800000001</v>
      </c>
      <c r="AL20" s="163">
        <f t="shared" si="29"/>
        <v>89964</v>
      </c>
      <c r="AM20" s="163">
        <f t="shared" si="19"/>
        <v>0</v>
      </c>
      <c r="AN20" s="163">
        <f>'4.1.Hang hoa'!AB19</f>
        <v>3060</v>
      </c>
      <c r="AO20" s="163">
        <f t="shared" si="20"/>
        <v>21591360</v>
      </c>
      <c r="AP20" s="163">
        <f t="shared" si="30"/>
        <v>52326</v>
      </c>
      <c r="AQ20" s="163">
        <f t="shared" si="21"/>
        <v>0</v>
      </c>
      <c r="AR20" s="163">
        <f t="shared" si="31"/>
        <v>533204001.85247999</v>
      </c>
      <c r="AS20" s="683">
        <f t="shared" si="32"/>
        <v>130357141.99200001</v>
      </c>
      <c r="AT20" s="683">
        <f t="shared" si="33"/>
        <v>58200282</v>
      </c>
    </row>
    <row r="21" spans="1:46">
      <c r="A21" s="161">
        <f t="shared" si="0"/>
        <v>13</v>
      </c>
      <c r="B21" s="161">
        <f t="shared" si="1"/>
        <v>2034</v>
      </c>
      <c r="C21" s="684">
        <f>C20</f>
        <v>1.05</v>
      </c>
      <c r="D21" s="163">
        <f>'4.1.Hang hoa'!N20*5%</f>
        <v>3600</v>
      </c>
      <c r="E21" s="163">
        <f t="shared" si="2"/>
        <v>5137292.1599999992</v>
      </c>
      <c r="F21" s="163">
        <f>'4.1.Hang hoa'!O20*5%</f>
        <v>2025</v>
      </c>
      <c r="G21" s="163">
        <f t="shared" si="3"/>
        <v>1611578.43</v>
      </c>
      <c r="H21" s="163">
        <f>'4.1.Hang hoa'!N20-D21</f>
        <v>68400</v>
      </c>
      <c r="I21" s="163">
        <f t="shared" si="4"/>
        <v>103239813.59999999</v>
      </c>
      <c r="J21" s="163">
        <f t="shared" si="34"/>
        <v>68400</v>
      </c>
      <c r="K21" s="163">
        <f t="shared" si="5"/>
        <v>107011800</v>
      </c>
      <c r="L21" s="163">
        <f>'4.1.Hang hoa'!O20-F21</f>
        <v>38475</v>
      </c>
      <c r="M21" s="163">
        <f t="shared" si="6"/>
        <v>33787575.359999999</v>
      </c>
      <c r="N21" s="163">
        <f t="shared" si="7"/>
        <v>38475</v>
      </c>
      <c r="O21" s="163">
        <f t="shared" si="8"/>
        <v>46054575</v>
      </c>
      <c r="P21" s="163">
        <f t="shared" si="9"/>
        <v>66150</v>
      </c>
      <c r="Q21" s="163">
        <f t="shared" si="10"/>
        <v>0</v>
      </c>
      <c r="R21" s="163">
        <f>'4.1.Hang hoa'!P20</f>
        <v>2250</v>
      </c>
      <c r="S21" s="163">
        <f t="shared" si="22"/>
        <v>31431336.55199999</v>
      </c>
      <c r="T21" s="163">
        <f t="shared" si="11"/>
        <v>38475</v>
      </c>
      <c r="U21" s="163">
        <f t="shared" si="12"/>
        <v>0</v>
      </c>
      <c r="V21" s="163">
        <f>'4.1.Hang hoa'!Z20*5%</f>
        <v>5400</v>
      </c>
      <c r="W21" s="163">
        <f t="shared" si="13"/>
        <v>2239650</v>
      </c>
      <c r="X21" s="163">
        <f>'4.1.Hang hoa'!AA20*5%</f>
        <v>3037.5</v>
      </c>
      <c r="Y21" s="163">
        <f t="shared" si="14"/>
        <v>660200.625</v>
      </c>
      <c r="Z21" s="163">
        <f>'4.1.Hang hoa'!Z20-V21</f>
        <v>102600</v>
      </c>
      <c r="AA21" s="163">
        <f t="shared" si="15"/>
        <v>47293470</v>
      </c>
      <c r="AB21" s="163">
        <f t="shared" si="23"/>
        <v>61560</v>
      </c>
      <c r="AC21" s="163">
        <f t="shared" si="16"/>
        <v>38524248</v>
      </c>
      <c r="AD21" s="163">
        <f t="shared" si="24"/>
        <v>41040</v>
      </c>
      <c r="AE21" s="163">
        <f t="shared" si="25"/>
        <v>64207080</v>
      </c>
      <c r="AF21" s="163">
        <f>'4.1.Hang hoa'!AA20-X21</f>
        <v>57712.5</v>
      </c>
      <c r="AG21" s="163">
        <f t="shared" si="17"/>
        <v>13998166.875</v>
      </c>
      <c r="AH21" s="163">
        <f t="shared" si="26"/>
        <v>34627.5</v>
      </c>
      <c r="AI21" s="163">
        <f t="shared" si="18"/>
        <v>41449117.5</v>
      </c>
      <c r="AJ21" s="163">
        <f t="shared" si="27"/>
        <v>23085</v>
      </c>
      <c r="AK21" s="163">
        <f t="shared" si="28"/>
        <v>27632745</v>
      </c>
      <c r="AL21" s="163">
        <f t="shared" si="29"/>
        <v>99225</v>
      </c>
      <c r="AM21" s="163">
        <f t="shared" si="19"/>
        <v>0</v>
      </c>
      <c r="AN21" s="163">
        <f>'4.1.Hang hoa'!AB20</f>
        <v>3375</v>
      </c>
      <c r="AO21" s="163">
        <f t="shared" si="20"/>
        <v>23814000</v>
      </c>
      <c r="AP21" s="163">
        <f t="shared" si="30"/>
        <v>57712.5</v>
      </c>
      <c r="AQ21" s="163">
        <f t="shared" si="21"/>
        <v>0</v>
      </c>
      <c r="AR21" s="163">
        <f t="shared" si="31"/>
        <v>588092649.102</v>
      </c>
      <c r="AS21" s="683">
        <f t="shared" si="32"/>
        <v>143776259.55000001</v>
      </c>
      <c r="AT21" s="683">
        <f t="shared" si="33"/>
        <v>64191487.5</v>
      </c>
    </row>
    <row r="22" spans="1:46">
      <c r="A22" s="161">
        <f t="shared" si="0"/>
        <v>14</v>
      </c>
      <c r="B22" s="161">
        <f t="shared" si="1"/>
        <v>2035</v>
      </c>
      <c r="C22" s="684">
        <f>C21</f>
        <v>1.05</v>
      </c>
      <c r="D22" s="163">
        <f>'4.1.Hang hoa'!N21*5%</f>
        <v>3960</v>
      </c>
      <c r="E22" s="163">
        <f t="shared" si="2"/>
        <v>5651021.3759999992</v>
      </c>
      <c r="F22" s="163">
        <f>'4.1.Hang hoa'!O21*5%</f>
        <v>2227.5</v>
      </c>
      <c r="G22" s="163">
        <f t="shared" si="3"/>
        <v>1772736.2729999998</v>
      </c>
      <c r="H22" s="163">
        <f>'4.1.Hang hoa'!N21-D22</f>
        <v>75240</v>
      </c>
      <c r="I22" s="163">
        <f t="shared" si="4"/>
        <v>113563794.96000001</v>
      </c>
      <c r="J22" s="163">
        <f t="shared" si="34"/>
        <v>75240</v>
      </c>
      <c r="K22" s="163">
        <f t="shared" si="5"/>
        <v>117712980</v>
      </c>
      <c r="L22" s="163">
        <f>'4.1.Hang hoa'!O21-F22</f>
        <v>42322.5</v>
      </c>
      <c r="M22" s="163">
        <f t="shared" si="6"/>
        <v>37166332.895999998</v>
      </c>
      <c r="N22" s="163">
        <f t="shared" si="7"/>
        <v>42322.5</v>
      </c>
      <c r="O22" s="163">
        <f t="shared" si="8"/>
        <v>50660032.5</v>
      </c>
      <c r="P22" s="163">
        <f t="shared" si="9"/>
        <v>72765</v>
      </c>
      <c r="Q22" s="163">
        <f t="shared" si="10"/>
        <v>0</v>
      </c>
      <c r="R22" s="163">
        <f>'4.1.Hang hoa'!P21</f>
        <v>2475</v>
      </c>
      <c r="S22" s="163">
        <f t="shared" si="22"/>
        <v>34574470.207199991</v>
      </c>
      <c r="T22" s="163">
        <f t="shared" si="11"/>
        <v>42322.5</v>
      </c>
      <c r="U22" s="163">
        <f t="shared" si="12"/>
        <v>0</v>
      </c>
      <c r="V22" s="163">
        <f>'4.1.Hang hoa'!Z21*5%</f>
        <v>5940</v>
      </c>
      <c r="W22" s="163">
        <f t="shared" si="13"/>
        <v>2463615</v>
      </c>
      <c r="X22" s="163">
        <f>'4.1.Hang hoa'!AA21*5%</f>
        <v>3341.25</v>
      </c>
      <c r="Y22" s="163">
        <f t="shared" si="14"/>
        <v>726220.6875</v>
      </c>
      <c r="Z22" s="163">
        <f>'4.1.Hang hoa'!Z21-V22</f>
        <v>112860</v>
      </c>
      <c r="AA22" s="163">
        <f t="shared" si="15"/>
        <v>52022817</v>
      </c>
      <c r="AB22" s="163">
        <f t="shared" si="23"/>
        <v>67716</v>
      </c>
      <c r="AC22" s="163">
        <f t="shared" si="16"/>
        <v>42376672.800000004</v>
      </c>
      <c r="AD22" s="163">
        <f t="shared" si="24"/>
        <v>45144</v>
      </c>
      <c r="AE22" s="163">
        <f t="shared" si="25"/>
        <v>70627788</v>
      </c>
      <c r="AF22" s="163">
        <f>'4.1.Hang hoa'!AA21-X22</f>
        <v>63483.75</v>
      </c>
      <c r="AG22" s="163">
        <f t="shared" si="17"/>
        <v>15397983.5625</v>
      </c>
      <c r="AH22" s="163">
        <f t="shared" si="26"/>
        <v>38090.25</v>
      </c>
      <c r="AI22" s="163">
        <f t="shared" si="18"/>
        <v>45594029.250000007</v>
      </c>
      <c r="AJ22" s="163">
        <f t="shared" si="27"/>
        <v>25393.5</v>
      </c>
      <c r="AK22" s="163">
        <f t="shared" si="28"/>
        <v>30396019.500000004</v>
      </c>
      <c r="AL22" s="163">
        <f t="shared" si="29"/>
        <v>109147.5</v>
      </c>
      <c r="AM22" s="163">
        <f t="shared" si="19"/>
        <v>0</v>
      </c>
      <c r="AN22" s="163">
        <f>'4.1.Hang hoa'!AB21</f>
        <v>3712.5</v>
      </c>
      <c r="AO22" s="163">
        <f t="shared" si="20"/>
        <v>26195400</v>
      </c>
      <c r="AP22" s="163">
        <f t="shared" si="30"/>
        <v>63483.75</v>
      </c>
      <c r="AQ22" s="163">
        <f t="shared" si="21"/>
        <v>0</v>
      </c>
      <c r="AR22" s="163">
        <f t="shared" si="31"/>
        <v>646901914.0122</v>
      </c>
      <c r="AS22" s="683">
        <f t="shared" si="32"/>
        <v>158153885.505</v>
      </c>
      <c r="AT22" s="683">
        <f t="shared" si="33"/>
        <v>70610636.25</v>
      </c>
    </row>
    <row r="23" spans="1:46">
      <c r="A23" s="161">
        <f t="shared" si="0"/>
        <v>15</v>
      </c>
      <c r="B23" s="161">
        <f t="shared" si="1"/>
        <v>2036</v>
      </c>
      <c r="C23" s="684">
        <f>C22*(1+$C$8)</f>
        <v>1.1025</v>
      </c>
      <c r="D23" s="163">
        <f>'4.1.Hang hoa'!N22*5%</f>
        <v>4320</v>
      </c>
      <c r="E23" s="163">
        <f t="shared" si="2"/>
        <v>6472988.1215999993</v>
      </c>
      <c r="F23" s="163">
        <f>'4.1.Hang hoa'!O22*5%</f>
        <v>2430</v>
      </c>
      <c r="G23" s="163">
        <f t="shared" si="3"/>
        <v>2030588.8218</v>
      </c>
      <c r="H23" s="163">
        <f>'4.1.Hang hoa'!N22-D23</f>
        <v>82080</v>
      </c>
      <c r="I23" s="163">
        <f t="shared" si="4"/>
        <v>130082165.13599999</v>
      </c>
      <c r="J23" s="163">
        <f t="shared" si="34"/>
        <v>82080</v>
      </c>
      <c r="K23" s="163">
        <f t="shared" si="5"/>
        <v>134834868</v>
      </c>
      <c r="L23" s="163">
        <f>'4.1.Hang hoa'!O22-F23</f>
        <v>46170</v>
      </c>
      <c r="M23" s="163">
        <f t="shared" si="6"/>
        <v>42572344.953600004</v>
      </c>
      <c r="N23" s="163">
        <f t="shared" si="7"/>
        <v>46170</v>
      </c>
      <c r="O23" s="163">
        <f t="shared" si="8"/>
        <v>58028764.5</v>
      </c>
      <c r="P23" s="163">
        <f t="shared" si="9"/>
        <v>79380</v>
      </c>
      <c r="Q23" s="163">
        <f t="shared" si="10"/>
        <v>0</v>
      </c>
      <c r="R23" s="163">
        <f>'4.1.Hang hoa'!P22</f>
        <v>2700</v>
      </c>
      <c r="S23" s="163">
        <f t="shared" si="22"/>
        <v>39603484.055519991</v>
      </c>
      <c r="T23" s="163">
        <f t="shared" si="11"/>
        <v>46170</v>
      </c>
      <c r="U23" s="163">
        <f t="shared" si="12"/>
        <v>0</v>
      </c>
      <c r="V23" s="163">
        <f>'4.1.Hang hoa'!Z22*5%</f>
        <v>6480</v>
      </c>
      <c r="W23" s="163">
        <f t="shared" si="13"/>
        <v>2821959</v>
      </c>
      <c r="X23" s="163">
        <f>'4.1.Hang hoa'!AA22*5%</f>
        <v>3645</v>
      </c>
      <c r="Y23" s="163">
        <f t="shared" si="14"/>
        <v>831852.78750000009</v>
      </c>
      <c r="Z23" s="163">
        <f>'4.1.Hang hoa'!Z22-V23</f>
        <v>123120</v>
      </c>
      <c r="AA23" s="163">
        <f t="shared" si="15"/>
        <v>59589772.20000001</v>
      </c>
      <c r="AB23" s="163">
        <f t="shared" si="23"/>
        <v>73872</v>
      </c>
      <c r="AC23" s="163">
        <f t="shared" si="16"/>
        <v>48540552.480000004</v>
      </c>
      <c r="AD23" s="163">
        <f t="shared" si="24"/>
        <v>49248</v>
      </c>
      <c r="AE23" s="163">
        <f t="shared" si="25"/>
        <v>80900920.799999997</v>
      </c>
      <c r="AF23" s="163">
        <f>'4.1.Hang hoa'!AA22-X23</f>
        <v>69255</v>
      </c>
      <c r="AG23" s="163">
        <f t="shared" si="17"/>
        <v>17637690.262499999</v>
      </c>
      <c r="AH23" s="163">
        <f t="shared" si="26"/>
        <v>41553</v>
      </c>
      <c r="AI23" s="163">
        <f t="shared" si="18"/>
        <v>52225888.050000004</v>
      </c>
      <c r="AJ23" s="163">
        <f t="shared" si="27"/>
        <v>27702</v>
      </c>
      <c r="AK23" s="163">
        <f t="shared" si="28"/>
        <v>34817258.700000003</v>
      </c>
      <c r="AL23" s="163">
        <f t="shared" si="29"/>
        <v>119070</v>
      </c>
      <c r="AM23" s="163">
        <f t="shared" si="19"/>
        <v>0</v>
      </c>
      <c r="AN23" s="163">
        <f>'4.1.Hang hoa'!AB22</f>
        <v>4050</v>
      </c>
      <c r="AO23" s="163">
        <f t="shared" si="20"/>
        <v>30005640</v>
      </c>
      <c r="AP23" s="163">
        <f t="shared" si="30"/>
        <v>69255</v>
      </c>
      <c r="AQ23" s="163">
        <f t="shared" si="21"/>
        <v>0</v>
      </c>
      <c r="AR23" s="163">
        <f t="shared" si="31"/>
        <v>740996737.86852002</v>
      </c>
      <c r="AS23" s="683">
        <f t="shared" si="32"/>
        <v>181158087.03299999</v>
      </c>
      <c r="AT23" s="683">
        <f t="shared" si="33"/>
        <v>80881274.250000015</v>
      </c>
    </row>
    <row r="24" spans="1:46">
      <c r="A24" s="161">
        <f t="shared" si="0"/>
        <v>16</v>
      </c>
      <c r="B24" s="161">
        <f t="shared" si="1"/>
        <v>2037</v>
      </c>
      <c r="C24" s="684">
        <f>C23</f>
        <v>1.1025</v>
      </c>
      <c r="D24" s="163">
        <f>'4.1.Hang hoa'!N23*5%</f>
        <v>4320</v>
      </c>
      <c r="E24" s="163">
        <f t="shared" si="2"/>
        <v>6472988.1215999993</v>
      </c>
      <c r="F24" s="163">
        <f>'4.1.Hang hoa'!O23*5%</f>
        <v>2430</v>
      </c>
      <c r="G24" s="163">
        <f t="shared" si="3"/>
        <v>2030588.8218</v>
      </c>
      <c r="H24" s="163">
        <f>'4.1.Hang hoa'!N23-D24</f>
        <v>82080</v>
      </c>
      <c r="I24" s="163">
        <f t="shared" si="4"/>
        <v>130082165.13599999</v>
      </c>
      <c r="J24" s="163">
        <f t="shared" si="34"/>
        <v>82080</v>
      </c>
      <c r="K24" s="163">
        <f t="shared" si="5"/>
        <v>134834868</v>
      </c>
      <c r="L24" s="163">
        <f>'4.1.Hang hoa'!O23-F24</f>
        <v>46170</v>
      </c>
      <c r="M24" s="163">
        <f t="shared" si="6"/>
        <v>42572344.953600004</v>
      </c>
      <c r="N24" s="163">
        <f t="shared" si="7"/>
        <v>46170</v>
      </c>
      <c r="O24" s="163">
        <f t="shared" si="8"/>
        <v>58028764.5</v>
      </c>
      <c r="P24" s="163">
        <f t="shared" si="9"/>
        <v>79380</v>
      </c>
      <c r="Q24" s="163">
        <f t="shared" si="10"/>
        <v>0</v>
      </c>
      <c r="R24" s="163">
        <f>'4.1.Hang hoa'!P23</f>
        <v>2700</v>
      </c>
      <c r="S24" s="163">
        <f t="shared" si="22"/>
        <v>39603484.055519991</v>
      </c>
      <c r="T24" s="163">
        <f t="shared" si="11"/>
        <v>46170</v>
      </c>
      <c r="U24" s="163">
        <f t="shared" si="12"/>
        <v>0</v>
      </c>
      <c r="V24" s="163">
        <f>'4.1.Hang hoa'!Z23*5%</f>
        <v>6480</v>
      </c>
      <c r="W24" s="163">
        <f t="shared" si="13"/>
        <v>2821959</v>
      </c>
      <c r="X24" s="163">
        <f>'4.1.Hang hoa'!AA23*5%</f>
        <v>3645</v>
      </c>
      <c r="Y24" s="163">
        <f t="shared" si="14"/>
        <v>831852.78750000009</v>
      </c>
      <c r="Z24" s="163">
        <f>'4.1.Hang hoa'!Z23-V24</f>
        <v>123120</v>
      </c>
      <c r="AA24" s="163">
        <f t="shared" si="15"/>
        <v>59589772.20000001</v>
      </c>
      <c r="AB24" s="163">
        <f t="shared" si="23"/>
        <v>73872</v>
      </c>
      <c r="AC24" s="163">
        <f t="shared" si="16"/>
        <v>48540552.480000004</v>
      </c>
      <c r="AD24" s="163">
        <f t="shared" si="24"/>
        <v>49248</v>
      </c>
      <c r="AE24" s="163">
        <f t="shared" si="25"/>
        <v>80900920.799999997</v>
      </c>
      <c r="AF24" s="163">
        <f>'4.1.Hang hoa'!AA23-X24</f>
        <v>69255</v>
      </c>
      <c r="AG24" s="163">
        <f t="shared" si="17"/>
        <v>17637690.262499999</v>
      </c>
      <c r="AH24" s="163">
        <f t="shared" si="26"/>
        <v>41553</v>
      </c>
      <c r="AI24" s="163">
        <f t="shared" si="18"/>
        <v>52225888.050000004</v>
      </c>
      <c r="AJ24" s="163">
        <f t="shared" si="27"/>
        <v>27702</v>
      </c>
      <c r="AK24" s="163">
        <f t="shared" si="28"/>
        <v>34817258.700000003</v>
      </c>
      <c r="AL24" s="163">
        <f t="shared" si="29"/>
        <v>119070</v>
      </c>
      <c r="AM24" s="163">
        <f t="shared" si="19"/>
        <v>0</v>
      </c>
      <c r="AN24" s="163">
        <f>'4.1.Hang hoa'!AB23</f>
        <v>4050</v>
      </c>
      <c r="AO24" s="163">
        <f t="shared" si="20"/>
        <v>30005640</v>
      </c>
      <c r="AP24" s="163">
        <f t="shared" si="30"/>
        <v>69255</v>
      </c>
      <c r="AQ24" s="163">
        <f t="shared" si="21"/>
        <v>0</v>
      </c>
      <c r="AR24" s="163">
        <f t="shared" si="31"/>
        <v>740996737.86852002</v>
      </c>
      <c r="AS24" s="683">
        <f t="shared" si="32"/>
        <v>181158087.03299999</v>
      </c>
      <c r="AT24" s="683">
        <f t="shared" si="33"/>
        <v>80881274.250000015</v>
      </c>
    </row>
    <row r="25" spans="1:46">
      <c r="A25" s="161">
        <f t="shared" si="0"/>
        <v>17</v>
      </c>
      <c r="B25" s="161">
        <f t="shared" si="1"/>
        <v>2038</v>
      </c>
      <c r="C25" s="684">
        <f>C24</f>
        <v>1.1025</v>
      </c>
      <c r="D25" s="163">
        <f>'4.1.Hang hoa'!N24*5%</f>
        <v>4320</v>
      </c>
      <c r="E25" s="163">
        <f t="shared" si="2"/>
        <v>6472988.1215999993</v>
      </c>
      <c r="F25" s="163">
        <f>'4.1.Hang hoa'!O24*5%</f>
        <v>2430</v>
      </c>
      <c r="G25" s="163">
        <f t="shared" si="3"/>
        <v>2030588.8218</v>
      </c>
      <c r="H25" s="163">
        <f>'4.1.Hang hoa'!N24-D25</f>
        <v>82080</v>
      </c>
      <c r="I25" s="163">
        <f t="shared" si="4"/>
        <v>130082165.13599999</v>
      </c>
      <c r="J25" s="163">
        <f t="shared" si="34"/>
        <v>82080</v>
      </c>
      <c r="K25" s="163">
        <f t="shared" si="5"/>
        <v>134834868</v>
      </c>
      <c r="L25" s="163">
        <f>'4.1.Hang hoa'!O24-F25</f>
        <v>46170</v>
      </c>
      <c r="M25" s="163">
        <f t="shared" si="6"/>
        <v>42572344.953600004</v>
      </c>
      <c r="N25" s="163">
        <f t="shared" si="7"/>
        <v>46170</v>
      </c>
      <c r="O25" s="163">
        <f t="shared" si="8"/>
        <v>58028764.5</v>
      </c>
      <c r="P25" s="163">
        <f t="shared" si="9"/>
        <v>79380</v>
      </c>
      <c r="Q25" s="163">
        <f t="shared" si="10"/>
        <v>0</v>
      </c>
      <c r="R25" s="163">
        <f>'4.1.Hang hoa'!P24</f>
        <v>2700</v>
      </c>
      <c r="S25" s="163">
        <f t="shared" si="22"/>
        <v>39603484.055519991</v>
      </c>
      <c r="T25" s="163">
        <f t="shared" si="11"/>
        <v>46170</v>
      </c>
      <c r="U25" s="163">
        <f t="shared" si="12"/>
        <v>0</v>
      </c>
      <c r="V25" s="163">
        <f>'4.1.Hang hoa'!Z24*5%</f>
        <v>6480</v>
      </c>
      <c r="W25" s="163">
        <f t="shared" si="13"/>
        <v>2821959</v>
      </c>
      <c r="X25" s="163">
        <f>'4.1.Hang hoa'!AA24*5%</f>
        <v>3645</v>
      </c>
      <c r="Y25" s="163">
        <f t="shared" si="14"/>
        <v>831852.78750000009</v>
      </c>
      <c r="Z25" s="163">
        <f>'4.1.Hang hoa'!Z24-V25</f>
        <v>123120</v>
      </c>
      <c r="AA25" s="163">
        <f t="shared" si="15"/>
        <v>59589772.20000001</v>
      </c>
      <c r="AB25" s="163">
        <f t="shared" si="23"/>
        <v>73872</v>
      </c>
      <c r="AC25" s="163">
        <f t="shared" si="16"/>
        <v>48540552.480000004</v>
      </c>
      <c r="AD25" s="163">
        <f t="shared" si="24"/>
        <v>49248</v>
      </c>
      <c r="AE25" s="163">
        <f t="shared" si="25"/>
        <v>80900920.799999997</v>
      </c>
      <c r="AF25" s="163">
        <f>'4.1.Hang hoa'!AA24-X25</f>
        <v>69255</v>
      </c>
      <c r="AG25" s="163">
        <f t="shared" si="17"/>
        <v>17637690.262499999</v>
      </c>
      <c r="AH25" s="163">
        <f t="shared" si="26"/>
        <v>41553</v>
      </c>
      <c r="AI25" s="163">
        <f t="shared" si="18"/>
        <v>52225888.050000004</v>
      </c>
      <c r="AJ25" s="163">
        <f t="shared" si="27"/>
        <v>27702</v>
      </c>
      <c r="AK25" s="163">
        <f t="shared" si="28"/>
        <v>34817258.700000003</v>
      </c>
      <c r="AL25" s="163">
        <f t="shared" si="29"/>
        <v>119070</v>
      </c>
      <c r="AM25" s="163">
        <f t="shared" si="19"/>
        <v>0</v>
      </c>
      <c r="AN25" s="163">
        <f>'4.1.Hang hoa'!AB24</f>
        <v>4050</v>
      </c>
      <c r="AO25" s="163">
        <f t="shared" si="20"/>
        <v>30005640</v>
      </c>
      <c r="AP25" s="163">
        <f t="shared" si="30"/>
        <v>69255</v>
      </c>
      <c r="AQ25" s="163">
        <f t="shared" si="21"/>
        <v>0</v>
      </c>
      <c r="AR25" s="163">
        <f t="shared" si="31"/>
        <v>740996737.86852002</v>
      </c>
      <c r="AS25" s="683">
        <f t="shared" si="32"/>
        <v>181158087.03299999</v>
      </c>
      <c r="AT25" s="683">
        <f t="shared" si="33"/>
        <v>80881274.250000015</v>
      </c>
    </row>
    <row r="26" spans="1:46">
      <c r="A26" s="161">
        <f t="shared" si="0"/>
        <v>18</v>
      </c>
      <c r="B26" s="161">
        <f t="shared" si="1"/>
        <v>2039</v>
      </c>
      <c r="C26" s="684">
        <f>C25</f>
        <v>1.1025</v>
      </c>
      <c r="D26" s="163">
        <f>'4.1.Hang hoa'!N25*5%</f>
        <v>4320</v>
      </c>
      <c r="E26" s="163">
        <f t="shared" si="2"/>
        <v>6472988.1215999993</v>
      </c>
      <c r="F26" s="163">
        <f>'4.1.Hang hoa'!O25*5%</f>
        <v>2430</v>
      </c>
      <c r="G26" s="163">
        <f t="shared" si="3"/>
        <v>2030588.8218</v>
      </c>
      <c r="H26" s="163">
        <f>'4.1.Hang hoa'!N25-D26</f>
        <v>82080</v>
      </c>
      <c r="I26" s="163">
        <f t="shared" si="4"/>
        <v>130082165.13599999</v>
      </c>
      <c r="J26" s="163">
        <f t="shared" si="34"/>
        <v>82080</v>
      </c>
      <c r="K26" s="163">
        <f t="shared" si="5"/>
        <v>134834868</v>
      </c>
      <c r="L26" s="163">
        <f>'4.1.Hang hoa'!O25-F26</f>
        <v>46170</v>
      </c>
      <c r="M26" s="163">
        <f t="shared" si="6"/>
        <v>42572344.953600004</v>
      </c>
      <c r="N26" s="163">
        <f t="shared" si="7"/>
        <v>46170</v>
      </c>
      <c r="O26" s="163">
        <f t="shared" si="8"/>
        <v>58028764.5</v>
      </c>
      <c r="P26" s="163">
        <f t="shared" si="9"/>
        <v>79380</v>
      </c>
      <c r="Q26" s="163">
        <f t="shared" si="10"/>
        <v>0</v>
      </c>
      <c r="R26" s="163">
        <f>'4.1.Hang hoa'!P25</f>
        <v>2700</v>
      </c>
      <c r="S26" s="163">
        <f t="shared" si="22"/>
        <v>39603484.055519991</v>
      </c>
      <c r="T26" s="163">
        <f t="shared" si="11"/>
        <v>46170</v>
      </c>
      <c r="U26" s="163">
        <f t="shared" si="12"/>
        <v>0</v>
      </c>
      <c r="V26" s="163">
        <f>'4.1.Hang hoa'!Z25*5%</f>
        <v>6480</v>
      </c>
      <c r="W26" s="163">
        <f t="shared" si="13"/>
        <v>2821959</v>
      </c>
      <c r="X26" s="163">
        <f>'4.1.Hang hoa'!AA25*5%</f>
        <v>3645</v>
      </c>
      <c r="Y26" s="163">
        <f t="shared" si="14"/>
        <v>831852.78750000009</v>
      </c>
      <c r="Z26" s="163">
        <f>'4.1.Hang hoa'!Z25-V26</f>
        <v>123120</v>
      </c>
      <c r="AA26" s="163">
        <f t="shared" si="15"/>
        <v>59589772.20000001</v>
      </c>
      <c r="AB26" s="163">
        <f t="shared" si="23"/>
        <v>73872</v>
      </c>
      <c r="AC26" s="163">
        <f t="shared" si="16"/>
        <v>48540552.480000004</v>
      </c>
      <c r="AD26" s="163">
        <f t="shared" si="24"/>
        <v>49248</v>
      </c>
      <c r="AE26" s="163">
        <f t="shared" si="25"/>
        <v>80900920.799999997</v>
      </c>
      <c r="AF26" s="163">
        <f>'4.1.Hang hoa'!AA25-X26</f>
        <v>69255</v>
      </c>
      <c r="AG26" s="163">
        <f t="shared" si="17"/>
        <v>17637690.262499999</v>
      </c>
      <c r="AH26" s="163">
        <f t="shared" si="26"/>
        <v>41553</v>
      </c>
      <c r="AI26" s="163">
        <f t="shared" si="18"/>
        <v>52225888.050000004</v>
      </c>
      <c r="AJ26" s="163">
        <f t="shared" si="27"/>
        <v>27702</v>
      </c>
      <c r="AK26" s="163">
        <f t="shared" si="28"/>
        <v>34817258.700000003</v>
      </c>
      <c r="AL26" s="163">
        <f t="shared" si="29"/>
        <v>119070</v>
      </c>
      <c r="AM26" s="163">
        <f t="shared" si="19"/>
        <v>0</v>
      </c>
      <c r="AN26" s="163">
        <f>'4.1.Hang hoa'!AB25</f>
        <v>4050</v>
      </c>
      <c r="AO26" s="163">
        <f t="shared" si="20"/>
        <v>30005640</v>
      </c>
      <c r="AP26" s="163">
        <f t="shared" si="30"/>
        <v>69255</v>
      </c>
      <c r="AQ26" s="163">
        <f t="shared" si="21"/>
        <v>0</v>
      </c>
      <c r="AR26" s="163">
        <f t="shared" si="31"/>
        <v>740996737.86852002</v>
      </c>
      <c r="AS26" s="683">
        <f t="shared" si="32"/>
        <v>181158087.03299999</v>
      </c>
      <c r="AT26" s="683">
        <f t="shared" si="33"/>
        <v>80881274.250000015</v>
      </c>
    </row>
    <row r="27" spans="1:46">
      <c r="A27" s="161">
        <f t="shared" si="0"/>
        <v>19</v>
      </c>
      <c r="B27" s="161">
        <f t="shared" si="1"/>
        <v>2040</v>
      </c>
      <c r="C27" s="684">
        <f>C26</f>
        <v>1.1025</v>
      </c>
      <c r="D27" s="163">
        <f>'4.1.Hang hoa'!N26*5%</f>
        <v>4320</v>
      </c>
      <c r="E27" s="163">
        <f t="shared" si="2"/>
        <v>6472988.1215999993</v>
      </c>
      <c r="F27" s="163">
        <f>'4.1.Hang hoa'!O26*5%</f>
        <v>2430</v>
      </c>
      <c r="G27" s="163">
        <f t="shared" si="3"/>
        <v>2030588.8218</v>
      </c>
      <c r="H27" s="163">
        <f>'4.1.Hang hoa'!N26-D27</f>
        <v>82080</v>
      </c>
      <c r="I27" s="163">
        <f t="shared" si="4"/>
        <v>130082165.13599999</v>
      </c>
      <c r="J27" s="163">
        <f t="shared" si="34"/>
        <v>82080</v>
      </c>
      <c r="K27" s="163">
        <f t="shared" si="5"/>
        <v>134834868</v>
      </c>
      <c r="L27" s="163">
        <f>'4.1.Hang hoa'!O26-F27</f>
        <v>46170</v>
      </c>
      <c r="M27" s="163">
        <f t="shared" si="6"/>
        <v>42572344.953600004</v>
      </c>
      <c r="N27" s="163">
        <f t="shared" si="7"/>
        <v>46170</v>
      </c>
      <c r="O27" s="163">
        <f t="shared" si="8"/>
        <v>58028764.5</v>
      </c>
      <c r="P27" s="163">
        <f t="shared" si="9"/>
        <v>79380</v>
      </c>
      <c r="Q27" s="163">
        <f t="shared" si="10"/>
        <v>0</v>
      </c>
      <c r="R27" s="163">
        <f>'4.1.Hang hoa'!P26</f>
        <v>2700</v>
      </c>
      <c r="S27" s="163">
        <f t="shared" si="22"/>
        <v>39603484.055519991</v>
      </c>
      <c r="T27" s="163">
        <f t="shared" si="11"/>
        <v>46170</v>
      </c>
      <c r="U27" s="163">
        <f t="shared" si="12"/>
        <v>0</v>
      </c>
      <c r="V27" s="163">
        <f>'4.1.Hang hoa'!Z26*5%</f>
        <v>6480</v>
      </c>
      <c r="W27" s="163">
        <f t="shared" si="13"/>
        <v>2821959</v>
      </c>
      <c r="X27" s="163">
        <f>'4.1.Hang hoa'!AA26*5%</f>
        <v>3645</v>
      </c>
      <c r="Y27" s="163">
        <f t="shared" si="14"/>
        <v>831852.78750000009</v>
      </c>
      <c r="Z27" s="163">
        <f>'4.1.Hang hoa'!Z26-V27</f>
        <v>123120</v>
      </c>
      <c r="AA27" s="163">
        <f t="shared" si="15"/>
        <v>59589772.20000001</v>
      </c>
      <c r="AB27" s="163">
        <f t="shared" si="23"/>
        <v>73872</v>
      </c>
      <c r="AC27" s="163">
        <f t="shared" si="16"/>
        <v>48540552.480000004</v>
      </c>
      <c r="AD27" s="163">
        <f t="shared" si="24"/>
        <v>49248</v>
      </c>
      <c r="AE27" s="163">
        <f t="shared" si="25"/>
        <v>80900920.799999997</v>
      </c>
      <c r="AF27" s="163">
        <f>'4.1.Hang hoa'!AA26-X27</f>
        <v>69255</v>
      </c>
      <c r="AG27" s="163">
        <f t="shared" si="17"/>
        <v>17637690.262499999</v>
      </c>
      <c r="AH27" s="163">
        <f t="shared" si="26"/>
        <v>41553</v>
      </c>
      <c r="AI27" s="163">
        <f t="shared" si="18"/>
        <v>52225888.050000004</v>
      </c>
      <c r="AJ27" s="163">
        <f t="shared" si="27"/>
        <v>27702</v>
      </c>
      <c r="AK27" s="163">
        <f t="shared" si="28"/>
        <v>34817258.700000003</v>
      </c>
      <c r="AL27" s="163">
        <f t="shared" si="29"/>
        <v>119070</v>
      </c>
      <c r="AM27" s="163">
        <f t="shared" si="19"/>
        <v>0</v>
      </c>
      <c r="AN27" s="163">
        <f>'4.1.Hang hoa'!AB26</f>
        <v>4050</v>
      </c>
      <c r="AO27" s="163">
        <f t="shared" si="20"/>
        <v>30005640</v>
      </c>
      <c r="AP27" s="163">
        <f t="shared" si="30"/>
        <v>69255</v>
      </c>
      <c r="AQ27" s="163">
        <f t="shared" si="21"/>
        <v>0</v>
      </c>
      <c r="AR27" s="163">
        <f t="shared" si="31"/>
        <v>740996737.86852002</v>
      </c>
      <c r="AS27" s="683">
        <f t="shared" si="32"/>
        <v>181158087.03299999</v>
      </c>
      <c r="AT27" s="683">
        <f t="shared" si="33"/>
        <v>80881274.250000015</v>
      </c>
    </row>
    <row r="28" spans="1:46">
      <c r="A28" s="161">
        <f t="shared" si="0"/>
        <v>20</v>
      </c>
      <c r="B28" s="161">
        <f t="shared" si="1"/>
        <v>2041</v>
      </c>
      <c r="C28" s="684">
        <f>C27*(1+$C$8)</f>
        <v>1.1576250000000001</v>
      </c>
      <c r="D28" s="163">
        <f>'4.1.Hang hoa'!N27*5%</f>
        <v>4320</v>
      </c>
      <c r="E28" s="163">
        <f t="shared" si="2"/>
        <v>6796637.5276800003</v>
      </c>
      <c r="F28" s="163">
        <f>'4.1.Hang hoa'!O27*5%</f>
        <v>2430</v>
      </c>
      <c r="G28" s="163">
        <f t="shared" si="3"/>
        <v>2132118.2628900004</v>
      </c>
      <c r="H28" s="163">
        <f>'4.1.Hang hoa'!N27-D28</f>
        <v>82080</v>
      </c>
      <c r="I28" s="163">
        <f t="shared" si="4"/>
        <v>136586273.39280003</v>
      </c>
      <c r="J28" s="163">
        <f t="shared" si="34"/>
        <v>82080</v>
      </c>
      <c r="K28" s="163">
        <f t="shared" si="5"/>
        <v>141576611.40000004</v>
      </c>
      <c r="L28" s="163">
        <f>'4.1.Hang hoa'!O27-F28</f>
        <v>46170</v>
      </c>
      <c r="M28" s="163">
        <f t="shared" si="6"/>
        <v>44700962.201280005</v>
      </c>
      <c r="N28" s="163">
        <f t="shared" si="7"/>
        <v>46170</v>
      </c>
      <c r="O28" s="163">
        <f t="shared" si="8"/>
        <v>60930202.725000009</v>
      </c>
      <c r="P28" s="163">
        <f t="shared" si="9"/>
        <v>79380</v>
      </c>
      <c r="Q28" s="163">
        <f t="shared" si="10"/>
        <v>0</v>
      </c>
      <c r="R28" s="163">
        <f>'4.1.Hang hoa'!P27</f>
        <v>2700</v>
      </c>
      <c r="S28" s="163">
        <f t="shared" si="22"/>
        <v>41583658.258295998</v>
      </c>
      <c r="T28" s="163">
        <f t="shared" si="11"/>
        <v>46170</v>
      </c>
      <c r="U28" s="163">
        <f t="shared" si="12"/>
        <v>0</v>
      </c>
      <c r="V28" s="163">
        <f>'4.1.Hang hoa'!Z27*5%</f>
        <v>6480</v>
      </c>
      <c r="W28" s="163">
        <f t="shared" si="13"/>
        <v>2963056.95</v>
      </c>
      <c r="X28" s="163">
        <f>'4.1.Hang hoa'!AA27*5%</f>
        <v>3645</v>
      </c>
      <c r="Y28" s="163">
        <f t="shared" si="14"/>
        <v>873445.426875</v>
      </c>
      <c r="Z28" s="163">
        <f>'4.1.Hang hoa'!Z27-V28</f>
        <v>123120</v>
      </c>
      <c r="AA28" s="163">
        <f t="shared" si="15"/>
        <v>62569260.810000002</v>
      </c>
      <c r="AB28" s="163">
        <f t="shared" si="23"/>
        <v>73872</v>
      </c>
      <c r="AC28" s="163">
        <f t="shared" si="16"/>
        <v>50967580.104000002</v>
      </c>
      <c r="AD28" s="163">
        <f t="shared" si="24"/>
        <v>49248</v>
      </c>
      <c r="AE28" s="163">
        <f t="shared" si="25"/>
        <v>84945966.840000018</v>
      </c>
      <c r="AF28" s="163">
        <f>'4.1.Hang hoa'!AA27-X28</f>
        <v>69255</v>
      </c>
      <c r="AG28" s="163">
        <f t="shared" si="17"/>
        <v>18519574.775625002</v>
      </c>
      <c r="AH28" s="163">
        <f t="shared" si="26"/>
        <v>41553</v>
      </c>
      <c r="AI28" s="163">
        <f t="shared" si="18"/>
        <v>54837182.452500008</v>
      </c>
      <c r="AJ28" s="163">
        <f t="shared" si="27"/>
        <v>27702</v>
      </c>
      <c r="AK28" s="163">
        <f t="shared" si="28"/>
        <v>36558121.635000005</v>
      </c>
      <c r="AL28" s="163">
        <f t="shared" si="29"/>
        <v>119070</v>
      </c>
      <c r="AM28" s="163">
        <f t="shared" si="19"/>
        <v>0</v>
      </c>
      <c r="AN28" s="163">
        <f>'4.1.Hang hoa'!AB27</f>
        <v>4050</v>
      </c>
      <c r="AO28" s="163">
        <f t="shared" si="20"/>
        <v>31505922.000000004</v>
      </c>
      <c r="AP28" s="163">
        <f t="shared" si="30"/>
        <v>69255</v>
      </c>
      <c r="AQ28" s="163">
        <f t="shared" si="21"/>
        <v>0</v>
      </c>
      <c r="AR28" s="163">
        <f t="shared" si="31"/>
        <v>778046574.76194608</v>
      </c>
      <c r="AS28" s="683">
        <f t="shared" si="32"/>
        <v>190215991.38465002</v>
      </c>
      <c r="AT28" s="683">
        <f t="shared" si="33"/>
        <v>84925337.962500006</v>
      </c>
    </row>
    <row r="29" spans="1:46">
      <c r="A29" s="161">
        <f t="shared" si="0"/>
        <v>21</v>
      </c>
      <c r="B29" s="161">
        <f t="shared" si="1"/>
        <v>2042</v>
      </c>
      <c r="C29" s="684">
        <f>C28</f>
        <v>1.1576250000000001</v>
      </c>
      <c r="D29" s="163">
        <f>'4.1.Hang hoa'!N28*5%</f>
        <v>4320</v>
      </c>
      <c r="E29" s="163">
        <f t="shared" si="2"/>
        <v>6796637.5276800003</v>
      </c>
      <c r="F29" s="163">
        <f>'4.1.Hang hoa'!O28*5%</f>
        <v>2430</v>
      </c>
      <c r="G29" s="163">
        <f t="shared" si="3"/>
        <v>2132118.2628900004</v>
      </c>
      <c r="H29" s="163">
        <f>'4.1.Hang hoa'!N28-D29</f>
        <v>82080</v>
      </c>
      <c r="I29" s="163">
        <f t="shared" si="4"/>
        <v>136586273.39280003</v>
      </c>
      <c r="J29" s="163">
        <f t="shared" si="34"/>
        <v>82080</v>
      </c>
      <c r="K29" s="163">
        <f t="shared" si="5"/>
        <v>141576611.40000004</v>
      </c>
      <c r="L29" s="163">
        <f>'4.1.Hang hoa'!O28-F29</f>
        <v>46170</v>
      </c>
      <c r="M29" s="163">
        <f t="shared" si="6"/>
        <v>44700962.201280005</v>
      </c>
      <c r="N29" s="163">
        <f t="shared" si="7"/>
        <v>46170</v>
      </c>
      <c r="O29" s="163">
        <f t="shared" si="8"/>
        <v>60930202.725000009</v>
      </c>
      <c r="P29" s="163">
        <f t="shared" si="9"/>
        <v>79380</v>
      </c>
      <c r="Q29" s="163">
        <f t="shared" si="10"/>
        <v>0</v>
      </c>
      <c r="R29" s="163">
        <f>'4.1.Hang hoa'!P28</f>
        <v>2700</v>
      </c>
      <c r="S29" s="163">
        <f t="shared" si="22"/>
        <v>41583658.258295998</v>
      </c>
      <c r="T29" s="163">
        <f t="shared" si="11"/>
        <v>46170</v>
      </c>
      <c r="U29" s="163">
        <f t="shared" si="12"/>
        <v>0</v>
      </c>
      <c r="V29" s="163">
        <f>'4.1.Hang hoa'!Z28*5%</f>
        <v>6480</v>
      </c>
      <c r="W29" s="163">
        <f t="shared" si="13"/>
        <v>2963056.95</v>
      </c>
      <c r="X29" s="163">
        <f>'4.1.Hang hoa'!AA28*5%</f>
        <v>3645</v>
      </c>
      <c r="Y29" s="163">
        <f t="shared" si="14"/>
        <v>873445.426875</v>
      </c>
      <c r="Z29" s="163">
        <f>'4.1.Hang hoa'!Z28-V29</f>
        <v>123120</v>
      </c>
      <c r="AA29" s="163">
        <f t="shared" si="15"/>
        <v>62569260.810000002</v>
      </c>
      <c r="AB29" s="163">
        <f t="shared" si="23"/>
        <v>73872</v>
      </c>
      <c r="AC29" s="163">
        <f t="shared" si="16"/>
        <v>50967580.104000002</v>
      </c>
      <c r="AD29" s="163">
        <f t="shared" si="24"/>
        <v>49248</v>
      </c>
      <c r="AE29" s="163">
        <f t="shared" si="25"/>
        <v>84945966.840000018</v>
      </c>
      <c r="AF29" s="163">
        <f>'4.1.Hang hoa'!AA28-X29</f>
        <v>69255</v>
      </c>
      <c r="AG29" s="163">
        <f t="shared" si="17"/>
        <v>18519574.775625002</v>
      </c>
      <c r="AH29" s="163">
        <f t="shared" si="26"/>
        <v>41553</v>
      </c>
      <c r="AI29" s="163">
        <f t="shared" si="18"/>
        <v>54837182.452500008</v>
      </c>
      <c r="AJ29" s="163">
        <f t="shared" si="27"/>
        <v>27702</v>
      </c>
      <c r="AK29" s="163">
        <f t="shared" si="28"/>
        <v>36558121.635000005</v>
      </c>
      <c r="AL29" s="163">
        <f t="shared" si="29"/>
        <v>119070</v>
      </c>
      <c r="AM29" s="163">
        <f t="shared" si="19"/>
        <v>0</v>
      </c>
      <c r="AN29" s="163">
        <f>'4.1.Hang hoa'!AB28</f>
        <v>4050</v>
      </c>
      <c r="AO29" s="163">
        <f t="shared" si="20"/>
        <v>31505922.000000004</v>
      </c>
      <c r="AP29" s="163">
        <f t="shared" si="30"/>
        <v>69255</v>
      </c>
      <c r="AQ29" s="163">
        <f t="shared" si="21"/>
        <v>0</v>
      </c>
      <c r="AR29" s="163">
        <f t="shared" si="31"/>
        <v>778046574.76194608</v>
      </c>
      <c r="AS29" s="683">
        <f t="shared" si="32"/>
        <v>190215991.38465002</v>
      </c>
      <c r="AT29" s="683">
        <f t="shared" si="33"/>
        <v>84925337.962500006</v>
      </c>
    </row>
    <row r="30" spans="1:46">
      <c r="A30" s="161">
        <f t="shared" si="0"/>
        <v>22</v>
      </c>
      <c r="B30" s="161">
        <f t="shared" si="1"/>
        <v>2043</v>
      </c>
      <c r="C30" s="684">
        <f>C29</f>
        <v>1.1576250000000001</v>
      </c>
      <c r="D30" s="163">
        <f>'4.1.Hang hoa'!N29*5%</f>
        <v>4320</v>
      </c>
      <c r="E30" s="163">
        <f t="shared" si="2"/>
        <v>6796637.5276800003</v>
      </c>
      <c r="F30" s="163">
        <f>'4.1.Hang hoa'!O29*5%</f>
        <v>2430</v>
      </c>
      <c r="G30" s="163">
        <f t="shared" si="3"/>
        <v>2132118.2628900004</v>
      </c>
      <c r="H30" s="163">
        <f>'4.1.Hang hoa'!N29-D30</f>
        <v>82080</v>
      </c>
      <c r="I30" s="163">
        <f t="shared" si="4"/>
        <v>136586273.39280003</v>
      </c>
      <c r="J30" s="163">
        <f t="shared" si="34"/>
        <v>82080</v>
      </c>
      <c r="K30" s="163">
        <f t="shared" si="5"/>
        <v>141576611.40000004</v>
      </c>
      <c r="L30" s="163">
        <f>'4.1.Hang hoa'!O29-F30</f>
        <v>46170</v>
      </c>
      <c r="M30" s="163">
        <f t="shared" si="6"/>
        <v>44700962.201280005</v>
      </c>
      <c r="N30" s="163">
        <f t="shared" si="7"/>
        <v>46170</v>
      </c>
      <c r="O30" s="163">
        <f t="shared" si="8"/>
        <v>60930202.725000009</v>
      </c>
      <c r="P30" s="163">
        <f t="shared" si="9"/>
        <v>79380</v>
      </c>
      <c r="Q30" s="163">
        <f t="shared" si="10"/>
        <v>0</v>
      </c>
      <c r="R30" s="163">
        <f>'4.1.Hang hoa'!P29</f>
        <v>2700</v>
      </c>
      <c r="S30" s="163">
        <f t="shared" si="22"/>
        <v>41583658.258295998</v>
      </c>
      <c r="T30" s="163">
        <f t="shared" si="11"/>
        <v>46170</v>
      </c>
      <c r="U30" s="163">
        <f t="shared" si="12"/>
        <v>0</v>
      </c>
      <c r="V30" s="163">
        <f>'4.1.Hang hoa'!Z29*5%</f>
        <v>6480</v>
      </c>
      <c r="W30" s="163">
        <f t="shared" si="13"/>
        <v>2963056.95</v>
      </c>
      <c r="X30" s="163">
        <f>'4.1.Hang hoa'!AA29*5%</f>
        <v>3645</v>
      </c>
      <c r="Y30" s="163">
        <f t="shared" si="14"/>
        <v>873445.426875</v>
      </c>
      <c r="Z30" s="163">
        <f>'4.1.Hang hoa'!Z29-V30</f>
        <v>123120</v>
      </c>
      <c r="AA30" s="163">
        <f t="shared" si="15"/>
        <v>62569260.810000002</v>
      </c>
      <c r="AB30" s="163">
        <f t="shared" si="23"/>
        <v>73872</v>
      </c>
      <c r="AC30" s="163">
        <f t="shared" si="16"/>
        <v>50967580.104000002</v>
      </c>
      <c r="AD30" s="163">
        <f t="shared" si="24"/>
        <v>49248</v>
      </c>
      <c r="AE30" s="163">
        <f t="shared" si="25"/>
        <v>84945966.840000018</v>
      </c>
      <c r="AF30" s="163">
        <f>'4.1.Hang hoa'!AA29-X30</f>
        <v>69255</v>
      </c>
      <c r="AG30" s="163">
        <f t="shared" si="17"/>
        <v>18519574.775625002</v>
      </c>
      <c r="AH30" s="163">
        <f t="shared" si="26"/>
        <v>41553</v>
      </c>
      <c r="AI30" s="163">
        <f t="shared" si="18"/>
        <v>54837182.452500008</v>
      </c>
      <c r="AJ30" s="163">
        <f t="shared" si="27"/>
        <v>27702</v>
      </c>
      <c r="AK30" s="163">
        <f t="shared" si="28"/>
        <v>36558121.635000005</v>
      </c>
      <c r="AL30" s="163">
        <f t="shared" si="29"/>
        <v>119070</v>
      </c>
      <c r="AM30" s="163">
        <f t="shared" si="19"/>
        <v>0</v>
      </c>
      <c r="AN30" s="163">
        <f>'4.1.Hang hoa'!AB29</f>
        <v>4050</v>
      </c>
      <c r="AO30" s="163">
        <f t="shared" si="20"/>
        <v>31505922.000000004</v>
      </c>
      <c r="AP30" s="163">
        <f t="shared" si="30"/>
        <v>69255</v>
      </c>
      <c r="AQ30" s="163">
        <f t="shared" si="21"/>
        <v>0</v>
      </c>
      <c r="AR30" s="163">
        <f t="shared" si="31"/>
        <v>778046574.76194608</v>
      </c>
      <c r="AS30" s="683">
        <f t="shared" si="32"/>
        <v>190215991.38465002</v>
      </c>
      <c r="AT30" s="683">
        <f t="shared" si="33"/>
        <v>84925337.962500006</v>
      </c>
    </row>
    <row r="31" spans="1:46">
      <c r="A31" s="161">
        <f t="shared" si="0"/>
        <v>23</v>
      </c>
      <c r="B31" s="161">
        <f t="shared" si="1"/>
        <v>2044</v>
      </c>
      <c r="C31" s="684">
        <f>C30</f>
        <v>1.1576250000000001</v>
      </c>
      <c r="D31" s="163">
        <f>'4.1.Hang hoa'!N30*5%</f>
        <v>4320</v>
      </c>
      <c r="E31" s="163">
        <f t="shared" si="2"/>
        <v>6796637.5276800003</v>
      </c>
      <c r="F31" s="163">
        <f>'4.1.Hang hoa'!O30*5%</f>
        <v>2430</v>
      </c>
      <c r="G31" s="163">
        <f t="shared" si="3"/>
        <v>2132118.2628900004</v>
      </c>
      <c r="H31" s="163">
        <f>'4.1.Hang hoa'!N30-D31</f>
        <v>82080</v>
      </c>
      <c r="I31" s="163">
        <f t="shared" si="4"/>
        <v>136586273.39280003</v>
      </c>
      <c r="J31" s="163">
        <f t="shared" si="34"/>
        <v>82080</v>
      </c>
      <c r="K31" s="163">
        <f t="shared" si="5"/>
        <v>141576611.40000004</v>
      </c>
      <c r="L31" s="163">
        <f>'4.1.Hang hoa'!O30-F31</f>
        <v>46170</v>
      </c>
      <c r="M31" s="163">
        <f t="shared" si="6"/>
        <v>44700962.201280005</v>
      </c>
      <c r="N31" s="163">
        <f t="shared" si="7"/>
        <v>46170</v>
      </c>
      <c r="O31" s="163">
        <f t="shared" si="8"/>
        <v>60930202.725000009</v>
      </c>
      <c r="P31" s="163">
        <f t="shared" si="9"/>
        <v>79380</v>
      </c>
      <c r="Q31" s="163">
        <f t="shared" si="10"/>
        <v>0</v>
      </c>
      <c r="R31" s="163">
        <f>'4.1.Hang hoa'!P30</f>
        <v>2700</v>
      </c>
      <c r="S31" s="163">
        <f t="shared" si="22"/>
        <v>41583658.258295998</v>
      </c>
      <c r="T31" s="163">
        <f t="shared" si="11"/>
        <v>46170</v>
      </c>
      <c r="U31" s="163">
        <f t="shared" si="12"/>
        <v>0</v>
      </c>
      <c r="V31" s="163">
        <f>'4.1.Hang hoa'!Z30*5%</f>
        <v>6480</v>
      </c>
      <c r="W31" s="163">
        <f t="shared" si="13"/>
        <v>2963056.95</v>
      </c>
      <c r="X31" s="163">
        <f>'4.1.Hang hoa'!AA30*5%</f>
        <v>3645</v>
      </c>
      <c r="Y31" s="163">
        <f t="shared" si="14"/>
        <v>873445.426875</v>
      </c>
      <c r="Z31" s="163">
        <f>'4.1.Hang hoa'!Z30-V31</f>
        <v>123120</v>
      </c>
      <c r="AA31" s="163">
        <f t="shared" si="15"/>
        <v>62569260.810000002</v>
      </c>
      <c r="AB31" s="163">
        <f t="shared" si="23"/>
        <v>73872</v>
      </c>
      <c r="AC31" s="163">
        <f t="shared" si="16"/>
        <v>50967580.104000002</v>
      </c>
      <c r="AD31" s="163">
        <f t="shared" si="24"/>
        <v>49248</v>
      </c>
      <c r="AE31" s="163">
        <f t="shared" si="25"/>
        <v>84945966.840000018</v>
      </c>
      <c r="AF31" s="163">
        <f>'4.1.Hang hoa'!AA30-X31</f>
        <v>69255</v>
      </c>
      <c r="AG31" s="163">
        <f t="shared" si="17"/>
        <v>18519574.775625002</v>
      </c>
      <c r="AH31" s="163">
        <f t="shared" si="26"/>
        <v>41553</v>
      </c>
      <c r="AI31" s="163">
        <f t="shared" si="18"/>
        <v>54837182.452500008</v>
      </c>
      <c r="AJ31" s="163">
        <f t="shared" si="27"/>
        <v>27702</v>
      </c>
      <c r="AK31" s="163">
        <f t="shared" si="28"/>
        <v>36558121.635000005</v>
      </c>
      <c r="AL31" s="163">
        <f t="shared" si="29"/>
        <v>119070</v>
      </c>
      <c r="AM31" s="163">
        <f t="shared" si="19"/>
        <v>0</v>
      </c>
      <c r="AN31" s="163">
        <f>'4.1.Hang hoa'!AB30</f>
        <v>4050</v>
      </c>
      <c r="AO31" s="163">
        <f t="shared" si="20"/>
        <v>31505922.000000004</v>
      </c>
      <c r="AP31" s="163">
        <f t="shared" si="30"/>
        <v>69255</v>
      </c>
      <c r="AQ31" s="163">
        <f t="shared" si="21"/>
        <v>0</v>
      </c>
      <c r="AR31" s="163">
        <f t="shared" si="31"/>
        <v>778046574.76194608</v>
      </c>
      <c r="AS31" s="683">
        <f t="shared" si="32"/>
        <v>190215991.38465002</v>
      </c>
      <c r="AT31" s="683">
        <f t="shared" si="33"/>
        <v>84925337.962500006</v>
      </c>
    </row>
    <row r="32" spans="1:46">
      <c r="A32" s="161">
        <f t="shared" si="0"/>
        <v>24</v>
      </c>
      <c r="B32" s="161">
        <f t="shared" si="1"/>
        <v>2045</v>
      </c>
      <c r="C32" s="684">
        <f>C31</f>
        <v>1.1576250000000001</v>
      </c>
      <c r="D32" s="163">
        <f>'4.1.Hang hoa'!N31*5%</f>
        <v>4320</v>
      </c>
      <c r="E32" s="163">
        <f t="shared" si="2"/>
        <v>6796637.5276800003</v>
      </c>
      <c r="F32" s="163">
        <f>'4.1.Hang hoa'!O31*5%</f>
        <v>2430</v>
      </c>
      <c r="G32" s="163">
        <f t="shared" si="3"/>
        <v>2132118.2628900004</v>
      </c>
      <c r="H32" s="163">
        <f>'4.1.Hang hoa'!N31-D32</f>
        <v>82080</v>
      </c>
      <c r="I32" s="163">
        <f t="shared" si="4"/>
        <v>136586273.39280003</v>
      </c>
      <c r="J32" s="163">
        <f t="shared" si="34"/>
        <v>82080</v>
      </c>
      <c r="K32" s="163">
        <f t="shared" si="5"/>
        <v>141576611.40000004</v>
      </c>
      <c r="L32" s="163">
        <f>'4.1.Hang hoa'!O31-F32</f>
        <v>46170</v>
      </c>
      <c r="M32" s="163">
        <f t="shared" si="6"/>
        <v>44700962.201280005</v>
      </c>
      <c r="N32" s="163">
        <f t="shared" si="7"/>
        <v>46170</v>
      </c>
      <c r="O32" s="163">
        <f t="shared" si="8"/>
        <v>60930202.725000009</v>
      </c>
      <c r="P32" s="163">
        <f t="shared" si="9"/>
        <v>79380</v>
      </c>
      <c r="Q32" s="163">
        <f t="shared" si="10"/>
        <v>0</v>
      </c>
      <c r="R32" s="163">
        <f>'4.1.Hang hoa'!P31</f>
        <v>2700</v>
      </c>
      <c r="S32" s="163">
        <f t="shared" si="22"/>
        <v>41583658.258295998</v>
      </c>
      <c r="T32" s="163">
        <f t="shared" si="11"/>
        <v>46170</v>
      </c>
      <c r="U32" s="163">
        <f t="shared" si="12"/>
        <v>0</v>
      </c>
      <c r="V32" s="163">
        <f>'4.1.Hang hoa'!Z31*5%</f>
        <v>6480</v>
      </c>
      <c r="W32" s="163">
        <f t="shared" si="13"/>
        <v>2963056.95</v>
      </c>
      <c r="X32" s="163">
        <f>'4.1.Hang hoa'!AA31*5%</f>
        <v>3645</v>
      </c>
      <c r="Y32" s="163">
        <f t="shared" si="14"/>
        <v>873445.426875</v>
      </c>
      <c r="Z32" s="163">
        <f>'4.1.Hang hoa'!Z31-V32</f>
        <v>123120</v>
      </c>
      <c r="AA32" s="163">
        <f t="shared" si="15"/>
        <v>62569260.810000002</v>
      </c>
      <c r="AB32" s="163">
        <f t="shared" si="23"/>
        <v>73872</v>
      </c>
      <c r="AC32" s="163">
        <f t="shared" si="16"/>
        <v>50967580.104000002</v>
      </c>
      <c r="AD32" s="163">
        <f t="shared" si="24"/>
        <v>49248</v>
      </c>
      <c r="AE32" s="163">
        <f t="shared" si="25"/>
        <v>84945966.840000018</v>
      </c>
      <c r="AF32" s="163">
        <f>'4.1.Hang hoa'!AA31-X32</f>
        <v>69255</v>
      </c>
      <c r="AG32" s="163">
        <f t="shared" si="17"/>
        <v>18519574.775625002</v>
      </c>
      <c r="AH32" s="163">
        <f t="shared" si="26"/>
        <v>41553</v>
      </c>
      <c r="AI32" s="163">
        <f t="shared" si="18"/>
        <v>54837182.452500008</v>
      </c>
      <c r="AJ32" s="163">
        <f t="shared" si="27"/>
        <v>27702</v>
      </c>
      <c r="AK32" s="163">
        <f t="shared" si="28"/>
        <v>36558121.635000005</v>
      </c>
      <c r="AL32" s="163">
        <f t="shared" si="29"/>
        <v>119070</v>
      </c>
      <c r="AM32" s="163">
        <f t="shared" si="19"/>
        <v>0</v>
      </c>
      <c r="AN32" s="163">
        <f>'4.1.Hang hoa'!AB31</f>
        <v>4050</v>
      </c>
      <c r="AO32" s="163">
        <f t="shared" si="20"/>
        <v>31505922.000000004</v>
      </c>
      <c r="AP32" s="163">
        <f t="shared" si="30"/>
        <v>69255</v>
      </c>
      <c r="AQ32" s="163">
        <f t="shared" si="21"/>
        <v>0</v>
      </c>
      <c r="AR32" s="163">
        <f t="shared" si="31"/>
        <v>778046574.76194608</v>
      </c>
      <c r="AS32" s="683">
        <f t="shared" si="32"/>
        <v>190215991.38465002</v>
      </c>
      <c r="AT32" s="683">
        <f t="shared" si="33"/>
        <v>84925337.962500006</v>
      </c>
    </row>
    <row r="33" spans="1:46">
      <c r="A33" s="161">
        <f t="shared" si="0"/>
        <v>25</v>
      </c>
      <c r="B33" s="161">
        <f t="shared" si="1"/>
        <v>2046</v>
      </c>
      <c r="C33" s="684">
        <f>C32*(1+$C$8)</f>
        <v>1.2155062500000002</v>
      </c>
      <c r="D33" s="163">
        <f>'4.1.Hang hoa'!N32*5%</f>
        <v>4320</v>
      </c>
      <c r="E33" s="163">
        <f t="shared" si="2"/>
        <v>7136469.4040640006</v>
      </c>
      <c r="F33" s="163">
        <f>'4.1.Hang hoa'!O32*5%</f>
        <v>2430</v>
      </c>
      <c r="G33" s="163">
        <f t="shared" si="3"/>
        <v>2238724.1760345004</v>
      </c>
      <c r="H33" s="163">
        <f>'4.1.Hang hoa'!N32-D33</f>
        <v>82080</v>
      </c>
      <c r="I33" s="163">
        <f t="shared" si="4"/>
        <v>143415587.06244004</v>
      </c>
      <c r="J33" s="163">
        <f t="shared" si="34"/>
        <v>82080</v>
      </c>
      <c r="K33" s="163">
        <f t="shared" si="5"/>
        <v>148655441.97000003</v>
      </c>
      <c r="L33" s="163">
        <f>'4.1.Hang hoa'!O32-F33</f>
        <v>46170</v>
      </c>
      <c r="M33" s="163">
        <f t="shared" si="6"/>
        <v>46936010.311344005</v>
      </c>
      <c r="N33" s="163">
        <f t="shared" si="7"/>
        <v>46170</v>
      </c>
      <c r="O33" s="163">
        <f t="shared" si="8"/>
        <v>63976712.861250006</v>
      </c>
      <c r="P33" s="163">
        <f t="shared" si="9"/>
        <v>79380</v>
      </c>
      <c r="Q33" s="163">
        <f t="shared" si="10"/>
        <v>0</v>
      </c>
      <c r="R33" s="163">
        <f>'4.1.Hang hoa'!P32</f>
        <v>2700</v>
      </c>
      <c r="S33" s="163">
        <f t="shared" si="22"/>
        <v>43662841.171210796</v>
      </c>
      <c r="T33" s="163">
        <f t="shared" si="11"/>
        <v>46170</v>
      </c>
      <c r="U33" s="163">
        <f t="shared" si="12"/>
        <v>0</v>
      </c>
      <c r="V33" s="163">
        <f>'4.1.Hang hoa'!Z32*5%</f>
        <v>6480</v>
      </c>
      <c r="W33" s="163">
        <f t="shared" si="13"/>
        <v>3111209.7975000008</v>
      </c>
      <c r="X33" s="163">
        <f>'4.1.Hang hoa'!AA32*5%</f>
        <v>3645</v>
      </c>
      <c r="Y33" s="163">
        <f t="shared" si="14"/>
        <v>917117.69821875019</v>
      </c>
      <c r="Z33" s="163">
        <f>'4.1.Hang hoa'!Z32-V33</f>
        <v>123120</v>
      </c>
      <c r="AA33" s="163">
        <f t="shared" si="15"/>
        <v>65697723.850500017</v>
      </c>
      <c r="AB33" s="163">
        <f t="shared" si="23"/>
        <v>73872</v>
      </c>
      <c r="AC33" s="163">
        <f t="shared" si="16"/>
        <v>53515959.109200008</v>
      </c>
      <c r="AD33" s="163">
        <f t="shared" si="24"/>
        <v>49248</v>
      </c>
      <c r="AE33" s="163">
        <f t="shared" si="25"/>
        <v>89193265.182000026</v>
      </c>
      <c r="AF33" s="163">
        <f>'4.1.Hang hoa'!AA32-X33</f>
        <v>69255</v>
      </c>
      <c r="AG33" s="163">
        <f t="shared" si="17"/>
        <v>19445553.514406256</v>
      </c>
      <c r="AH33" s="163">
        <f t="shared" si="26"/>
        <v>41553</v>
      </c>
      <c r="AI33" s="163">
        <f t="shared" si="18"/>
        <v>57579041.575125009</v>
      </c>
      <c r="AJ33" s="163">
        <f t="shared" si="27"/>
        <v>27702</v>
      </c>
      <c r="AK33" s="163">
        <f t="shared" si="28"/>
        <v>38386027.716750003</v>
      </c>
      <c r="AL33" s="163">
        <f t="shared" si="29"/>
        <v>119070</v>
      </c>
      <c r="AM33" s="163">
        <f t="shared" si="19"/>
        <v>0</v>
      </c>
      <c r="AN33" s="163">
        <f>'4.1.Hang hoa'!AB32</f>
        <v>4050</v>
      </c>
      <c r="AO33" s="163">
        <f t="shared" si="20"/>
        <v>33081218.100000009</v>
      </c>
      <c r="AP33" s="163">
        <f t="shared" si="30"/>
        <v>69255</v>
      </c>
      <c r="AQ33" s="163">
        <f t="shared" si="21"/>
        <v>0</v>
      </c>
      <c r="AR33" s="163">
        <f t="shared" si="31"/>
        <v>816948903.50004351</v>
      </c>
      <c r="AS33" s="683">
        <f t="shared" si="32"/>
        <v>199726790.95388255</v>
      </c>
      <c r="AT33" s="683">
        <f t="shared" si="33"/>
        <v>89171604.860625029</v>
      </c>
    </row>
    <row r="34" spans="1:46">
      <c r="A34" s="161">
        <f t="shared" si="0"/>
        <v>26</v>
      </c>
      <c r="B34" s="161">
        <f t="shared" si="1"/>
        <v>2047</v>
      </c>
      <c r="C34" s="684">
        <f>C33</f>
        <v>1.2155062500000002</v>
      </c>
      <c r="D34" s="163">
        <f>'4.1.Hang hoa'!N33*5%</f>
        <v>4320</v>
      </c>
      <c r="E34" s="163">
        <f t="shared" si="2"/>
        <v>7136469.4040640006</v>
      </c>
      <c r="F34" s="163">
        <f>'4.1.Hang hoa'!O33*5%</f>
        <v>2430</v>
      </c>
      <c r="G34" s="163">
        <f t="shared" si="3"/>
        <v>2238724.1760345004</v>
      </c>
      <c r="H34" s="163">
        <f>'4.1.Hang hoa'!N33-D34</f>
        <v>82080</v>
      </c>
      <c r="I34" s="163">
        <f t="shared" si="4"/>
        <v>143415587.06244004</v>
      </c>
      <c r="J34" s="163">
        <f t="shared" si="34"/>
        <v>82080</v>
      </c>
      <c r="K34" s="163">
        <f t="shared" si="5"/>
        <v>148655441.97000003</v>
      </c>
      <c r="L34" s="163">
        <f>'4.1.Hang hoa'!O33-F34</f>
        <v>46170</v>
      </c>
      <c r="M34" s="163">
        <f t="shared" si="6"/>
        <v>46936010.311344005</v>
      </c>
      <c r="N34" s="163">
        <f t="shared" si="7"/>
        <v>46170</v>
      </c>
      <c r="O34" s="163">
        <f t="shared" si="8"/>
        <v>63976712.861250006</v>
      </c>
      <c r="P34" s="163">
        <f t="shared" si="9"/>
        <v>79380</v>
      </c>
      <c r="Q34" s="163">
        <f t="shared" si="10"/>
        <v>0</v>
      </c>
      <c r="R34" s="163">
        <f>'4.1.Hang hoa'!P33</f>
        <v>2700</v>
      </c>
      <c r="S34" s="163">
        <f t="shared" si="22"/>
        <v>43662841.171210796</v>
      </c>
      <c r="T34" s="163">
        <f t="shared" si="11"/>
        <v>46170</v>
      </c>
      <c r="U34" s="163">
        <f t="shared" si="12"/>
        <v>0</v>
      </c>
      <c r="V34" s="163">
        <f>'4.1.Hang hoa'!Z33*5%</f>
        <v>6480</v>
      </c>
      <c r="W34" s="163">
        <f t="shared" si="13"/>
        <v>3111209.7975000008</v>
      </c>
      <c r="X34" s="163">
        <f>'4.1.Hang hoa'!AA33*5%</f>
        <v>3645</v>
      </c>
      <c r="Y34" s="163">
        <f t="shared" si="14"/>
        <v>917117.69821875019</v>
      </c>
      <c r="Z34" s="163">
        <f>'4.1.Hang hoa'!Z33-V34</f>
        <v>123120</v>
      </c>
      <c r="AA34" s="163">
        <f t="shared" si="15"/>
        <v>65697723.850500017</v>
      </c>
      <c r="AB34" s="163">
        <f t="shared" si="23"/>
        <v>73872</v>
      </c>
      <c r="AC34" s="163">
        <f t="shared" si="16"/>
        <v>53515959.109200008</v>
      </c>
      <c r="AD34" s="163">
        <f t="shared" si="24"/>
        <v>49248</v>
      </c>
      <c r="AE34" s="163">
        <f t="shared" si="25"/>
        <v>89193265.182000026</v>
      </c>
      <c r="AF34" s="163">
        <f>'4.1.Hang hoa'!AA33-X34</f>
        <v>69255</v>
      </c>
      <c r="AG34" s="163">
        <f t="shared" si="17"/>
        <v>19445553.514406256</v>
      </c>
      <c r="AH34" s="163">
        <f t="shared" si="26"/>
        <v>41553</v>
      </c>
      <c r="AI34" s="163">
        <f t="shared" si="18"/>
        <v>57579041.575125009</v>
      </c>
      <c r="AJ34" s="163">
        <f t="shared" si="27"/>
        <v>27702</v>
      </c>
      <c r="AK34" s="163">
        <f t="shared" si="28"/>
        <v>38386027.716750003</v>
      </c>
      <c r="AL34" s="163">
        <f t="shared" si="29"/>
        <v>119070</v>
      </c>
      <c r="AM34" s="163">
        <f t="shared" si="19"/>
        <v>0</v>
      </c>
      <c r="AN34" s="163">
        <f>'4.1.Hang hoa'!AB33</f>
        <v>4050</v>
      </c>
      <c r="AO34" s="163">
        <f t="shared" si="20"/>
        <v>33081218.100000009</v>
      </c>
      <c r="AP34" s="163">
        <f t="shared" si="30"/>
        <v>69255</v>
      </c>
      <c r="AQ34" s="163">
        <f t="shared" si="21"/>
        <v>0</v>
      </c>
      <c r="AR34" s="163">
        <f t="shared" si="31"/>
        <v>816948903.50004351</v>
      </c>
      <c r="AS34" s="683">
        <f t="shared" si="32"/>
        <v>199726790.95388255</v>
      </c>
      <c r="AT34" s="683">
        <f t="shared" si="33"/>
        <v>89171604.860625029</v>
      </c>
    </row>
    <row r="35" spans="1:46">
      <c r="A35" s="161">
        <f t="shared" si="0"/>
        <v>27</v>
      </c>
      <c r="B35" s="161">
        <f t="shared" si="1"/>
        <v>2048</v>
      </c>
      <c r="C35" s="684">
        <f>C34</f>
        <v>1.2155062500000002</v>
      </c>
      <c r="D35" s="163">
        <f>'4.1.Hang hoa'!N34*5%</f>
        <v>4320</v>
      </c>
      <c r="E35" s="163">
        <f t="shared" si="2"/>
        <v>7136469.4040640006</v>
      </c>
      <c r="F35" s="163">
        <f>'4.1.Hang hoa'!O34*5%</f>
        <v>2430</v>
      </c>
      <c r="G35" s="163">
        <f t="shared" si="3"/>
        <v>2238724.1760345004</v>
      </c>
      <c r="H35" s="163">
        <f>'4.1.Hang hoa'!N34-D35</f>
        <v>82080</v>
      </c>
      <c r="I35" s="163">
        <f t="shared" si="4"/>
        <v>143415587.06244004</v>
      </c>
      <c r="J35" s="163">
        <f t="shared" si="34"/>
        <v>82080</v>
      </c>
      <c r="K35" s="163">
        <f t="shared" si="5"/>
        <v>148655441.97000003</v>
      </c>
      <c r="L35" s="163">
        <f>'4.1.Hang hoa'!O34-F35</f>
        <v>46170</v>
      </c>
      <c r="M35" s="163">
        <f t="shared" si="6"/>
        <v>46936010.311344005</v>
      </c>
      <c r="N35" s="163">
        <f t="shared" si="7"/>
        <v>46170</v>
      </c>
      <c r="O35" s="163">
        <f t="shared" si="8"/>
        <v>63976712.861250006</v>
      </c>
      <c r="P35" s="163">
        <f t="shared" si="9"/>
        <v>79380</v>
      </c>
      <c r="Q35" s="163">
        <f t="shared" si="10"/>
        <v>0</v>
      </c>
      <c r="R35" s="163">
        <f>'4.1.Hang hoa'!P34</f>
        <v>2700</v>
      </c>
      <c r="S35" s="163">
        <f t="shared" si="22"/>
        <v>43662841.171210796</v>
      </c>
      <c r="T35" s="163">
        <f t="shared" si="11"/>
        <v>46170</v>
      </c>
      <c r="U35" s="163">
        <f t="shared" si="12"/>
        <v>0</v>
      </c>
      <c r="V35" s="163">
        <f>'4.1.Hang hoa'!Z34*5%</f>
        <v>6480</v>
      </c>
      <c r="W35" s="163">
        <f t="shared" si="13"/>
        <v>3111209.7975000008</v>
      </c>
      <c r="X35" s="163">
        <f>'4.1.Hang hoa'!AA34*5%</f>
        <v>3645</v>
      </c>
      <c r="Y35" s="163">
        <f t="shared" si="14"/>
        <v>917117.69821875019</v>
      </c>
      <c r="Z35" s="163">
        <f>'4.1.Hang hoa'!Z34-V35</f>
        <v>123120</v>
      </c>
      <c r="AA35" s="163">
        <f t="shared" si="15"/>
        <v>65697723.850500017</v>
      </c>
      <c r="AB35" s="163">
        <f t="shared" si="23"/>
        <v>73872</v>
      </c>
      <c r="AC35" s="163">
        <f t="shared" si="16"/>
        <v>53515959.109200008</v>
      </c>
      <c r="AD35" s="163">
        <f t="shared" si="24"/>
        <v>49248</v>
      </c>
      <c r="AE35" s="163">
        <f t="shared" si="25"/>
        <v>89193265.182000026</v>
      </c>
      <c r="AF35" s="163">
        <f>'4.1.Hang hoa'!AA34-X35</f>
        <v>69255</v>
      </c>
      <c r="AG35" s="163">
        <f t="shared" si="17"/>
        <v>19445553.514406256</v>
      </c>
      <c r="AH35" s="163">
        <f t="shared" si="26"/>
        <v>41553</v>
      </c>
      <c r="AI35" s="163">
        <f t="shared" si="18"/>
        <v>57579041.575125009</v>
      </c>
      <c r="AJ35" s="163">
        <f t="shared" si="27"/>
        <v>27702</v>
      </c>
      <c r="AK35" s="163">
        <f t="shared" si="28"/>
        <v>38386027.716750003</v>
      </c>
      <c r="AL35" s="163">
        <f t="shared" si="29"/>
        <v>119070</v>
      </c>
      <c r="AM35" s="163">
        <f t="shared" si="19"/>
        <v>0</v>
      </c>
      <c r="AN35" s="163">
        <f>'4.1.Hang hoa'!AB34</f>
        <v>4050</v>
      </c>
      <c r="AO35" s="163">
        <f t="shared" si="20"/>
        <v>33081218.100000009</v>
      </c>
      <c r="AP35" s="163">
        <f t="shared" si="30"/>
        <v>69255</v>
      </c>
      <c r="AQ35" s="163">
        <f t="shared" si="21"/>
        <v>0</v>
      </c>
      <c r="AR35" s="163">
        <f t="shared" si="31"/>
        <v>816948903.50004351</v>
      </c>
      <c r="AS35" s="683">
        <f t="shared" si="32"/>
        <v>199726790.95388255</v>
      </c>
      <c r="AT35" s="683">
        <f t="shared" si="33"/>
        <v>89171604.860625029</v>
      </c>
    </row>
    <row r="36" spans="1:46">
      <c r="A36" s="161">
        <f t="shared" si="0"/>
        <v>28</v>
      </c>
      <c r="B36" s="161">
        <f t="shared" si="1"/>
        <v>2049</v>
      </c>
      <c r="C36" s="684">
        <f>C35</f>
        <v>1.2155062500000002</v>
      </c>
      <c r="D36" s="163">
        <f>'4.1.Hang hoa'!N35*5%</f>
        <v>4320</v>
      </c>
      <c r="E36" s="163">
        <f t="shared" si="2"/>
        <v>7136469.4040640006</v>
      </c>
      <c r="F36" s="163">
        <f>'4.1.Hang hoa'!O35*5%</f>
        <v>2430</v>
      </c>
      <c r="G36" s="163">
        <f t="shared" si="3"/>
        <v>2238724.1760345004</v>
      </c>
      <c r="H36" s="163">
        <f>'4.1.Hang hoa'!N35-D36</f>
        <v>82080</v>
      </c>
      <c r="I36" s="163">
        <f t="shared" si="4"/>
        <v>143415587.06244004</v>
      </c>
      <c r="J36" s="163">
        <f t="shared" si="34"/>
        <v>82080</v>
      </c>
      <c r="K36" s="163">
        <f t="shared" si="5"/>
        <v>148655441.97000003</v>
      </c>
      <c r="L36" s="163">
        <f>'4.1.Hang hoa'!O35-F36</f>
        <v>46170</v>
      </c>
      <c r="M36" s="163">
        <f t="shared" si="6"/>
        <v>46936010.311344005</v>
      </c>
      <c r="N36" s="163">
        <f t="shared" si="7"/>
        <v>46170</v>
      </c>
      <c r="O36" s="163">
        <f t="shared" si="8"/>
        <v>63976712.861250006</v>
      </c>
      <c r="P36" s="163">
        <f t="shared" si="9"/>
        <v>79380</v>
      </c>
      <c r="Q36" s="163">
        <f t="shared" si="10"/>
        <v>0</v>
      </c>
      <c r="R36" s="163">
        <f>'4.1.Hang hoa'!P35</f>
        <v>2700</v>
      </c>
      <c r="S36" s="163">
        <f t="shared" si="22"/>
        <v>43662841.171210796</v>
      </c>
      <c r="T36" s="163">
        <f t="shared" si="11"/>
        <v>46170</v>
      </c>
      <c r="U36" s="163">
        <f t="shared" si="12"/>
        <v>0</v>
      </c>
      <c r="V36" s="163">
        <f>'4.1.Hang hoa'!Z35*5%</f>
        <v>6480</v>
      </c>
      <c r="W36" s="163">
        <f t="shared" si="13"/>
        <v>3111209.7975000008</v>
      </c>
      <c r="X36" s="163">
        <f>'4.1.Hang hoa'!AA35*5%</f>
        <v>3645</v>
      </c>
      <c r="Y36" s="163">
        <f t="shared" si="14"/>
        <v>917117.69821875019</v>
      </c>
      <c r="Z36" s="163">
        <f>'4.1.Hang hoa'!Z35-V36</f>
        <v>123120</v>
      </c>
      <c r="AA36" s="163">
        <f t="shared" si="15"/>
        <v>65697723.850500017</v>
      </c>
      <c r="AB36" s="163">
        <f t="shared" si="23"/>
        <v>73872</v>
      </c>
      <c r="AC36" s="163">
        <f t="shared" si="16"/>
        <v>53515959.109200008</v>
      </c>
      <c r="AD36" s="163">
        <f t="shared" si="24"/>
        <v>49248</v>
      </c>
      <c r="AE36" s="163">
        <f t="shared" si="25"/>
        <v>89193265.182000026</v>
      </c>
      <c r="AF36" s="163">
        <f>'4.1.Hang hoa'!AA35-X36</f>
        <v>69255</v>
      </c>
      <c r="AG36" s="163">
        <f t="shared" si="17"/>
        <v>19445553.514406256</v>
      </c>
      <c r="AH36" s="163">
        <f t="shared" si="26"/>
        <v>41553</v>
      </c>
      <c r="AI36" s="163">
        <f t="shared" si="18"/>
        <v>57579041.575125009</v>
      </c>
      <c r="AJ36" s="163">
        <f t="shared" si="27"/>
        <v>27702</v>
      </c>
      <c r="AK36" s="163">
        <f t="shared" si="28"/>
        <v>38386027.716750003</v>
      </c>
      <c r="AL36" s="163">
        <f t="shared" si="29"/>
        <v>119070</v>
      </c>
      <c r="AM36" s="163">
        <f t="shared" si="19"/>
        <v>0</v>
      </c>
      <c r="AN36" s="163">
        <f>'4.1.Hang hoa'!AB35</f>
        <v>4050</v>
      </c>
      <c r="AO36" s="163">
        <f t="shared" si="20"/>
        <v>33081218.100000009</v>
      </c>
      <c r="AP36" s="163">
        <f t="shared" si="30"/>
        <v>69255</v>
      </c>
      <c r="AQ36" s="163">
        <f t="shared" si="21"/>
        <v>0</v>
      </c>
      <c r="AR36" s="163">
        <f t="shared" si="31"/>
        <v>816948903.50004351</v>
      </c>
      <c r="AS36" s="683">
        <f t="shared" si="32"/>
        <v>199726790.95388255</v>
      </c>
      <c r="AT36" s="683">
        <f t="shared" si="33"/>
        <v>89171604.860625029</v>
      </c>
    </row>
    <row r="37" spans="1:46">
      <c r="A37" s="161">
        <f t="shared" si="0"/>
        <v>29</v>
      </c>
      <c r="B37" s="161">
        <f t="shared" si="1"/>
        <v>2050</v>
      </c>
      <c r="C37" s="684">
        <f>C36</f>
        <v>1.2155062500000002</v>
      </c>
      <c r="D37" s="163">
        <f>'4.1.Hang hoa'!N36*5%</f>
        <v>4320</v>
      </c>
      <c r="E37" s="163">
        <f t="shared" si="2"/>
        <v>7136469.4040640006</v>
      </c>
      <c r="F37" s="163">
        <f>'4.1.Hang hoa'!O36*5%</f>
        <v>2430</v>
      </c>
      <c r="G37" s="163">
        <f t="shared" si="3"/>
        <v>2238724.1760345004</v>
      </c>
      <c r="H37" s="163">
        <f>'4.1.Hang hoa'!N36-D37</f>
        <v>82080</v>
      </c>
      <c r="I37" s="163">
        <f t="shared" si="4"/>
        <v>143415587.06244004</v>
      </c>
      <c r="J37" s="163">
        <f t="shared" si="34"/>
        <v>82080</v>
      </c>
      <c r="K37" s="163">
        <f t="shared" si="5"/>
        <v>148655441.97000003</v>
      </c>
      <c r="L37" s="163">
        <f>'4.1.Hang hoa'!O36-F37</f>
        <v>46170</v>
      </c>
      <c r="M37" s="163">
        <f t="shared" si="6"/>
        <v>46936010.311344005</v>
      </c>
      <c r="N37" s="163">
        <f t="shared" si="7"/>
        <v>46170</v>
      </c>
      <c r="O37" s="163">
        <f t="shared" si="8"/>
        <v>63976712.861250006</v>
      </c>
      <c r="P37" s="163">
        <f t="shared" si="9"/>
        <v>79380</v>
      </c>
      <c r="Q37" s="163">
        <f t="shared" si="10"/>
        <v>0</v>
      </c>
      <c r="R37" s="163">
        <f>'4.1.Hang hoa'!P36</f>
        <v>2700</v>
      </c>
      <c r="S37" s="163">
        <f t="shared" si="22"/>
        <v>43662841.171210796</v>
      </c>
      <c r="T37" s="163">
        <f t="shared" si="11"/>
        <v>46170</v>
      </c>
      <c r="U37" s="163">
        <f t="shared" si="12"/>
        <v>0</v>
      </c>
      <c r="V37" s="163">
        <f>'4.1.Hang hoa'!Z36*5%</f>
        <v>6480</v>
      </c>
      <c r="W37" s="163">
        <f t="shared" si="13"/>
        <v>3111209.7975000008</v>
      </c>
      <c r="X37" s="163">
        <f>'4.1.Hang hoa'!AA36*5%</f>
        <v>3645</v>
      </c>
      <c r="Y37" s="163">
        <f t="shared" si="14"/>
        <v>917117.69821875019</v>
      </c>
      <c r="Z37" s="163">
        <f>'4.1.Hang hoa'!Z36-V37</f>
        <v>123120</v>
      </c>
      <c r="AA37" s="163">
        <f t="shared" si="15"/>
        <v>65697723.850500017</v>
      </c>
      <c r="AB37" s="163">
        <f t="shared" si="23"/>
        <v>73872</v>
      </c>
      <c r="AC37" s="163">
        <f t="shared" si="16"/>
        <v>53515959.109200008</v>
      </c>
      <c r="AD37" s="163">
        <f t="shared" si="24"/>
        <v>49248</v>
      </c>
      <c r="AE37" s="163">
        <f t="shared" si="25"/>
        <v>89193265.182000026</v>
      </c>
      <c r="AF37" s="163">
        <f>'4.1.Hang hoa'!AA36-X37</f>
        <v>69255</v>
      </c>
      <c r="AG37" s="163">
        <f t="shared" si="17"/>
        <v>19445553.514406256</v>
      </c>
      <c r="AH37" s="163">
        <f t="shared" si="26"/>
        <v>41553</v>
      </c>
      <c r="AI37" s="163">
        <f t="shared" si="18"/>
        <v>57579041.575125009</v>
      </c>
      <c r="AJ37" s="163">
        <f t="shared" si="27"/>
        <v>27702</v>
      </c>
      <c r="AK37" s="163">
        <f t="shared" si="28"/>
        <v>38386027.716750003</v>
      </c>
      <c r="AL37" s="163">
        <f t="shared" si="29"/>
        <v>119070</v>
      </c>
      <c r="AM37" s="163">
        <f t="shared" si="19"/>
        <v>0</v>
      </c>
      <c r="AN37" s="163">
        <f>'4.1.Hang hoa'!AB36</f>
        <v>4050</v>
      </c>
      <c r="AO37" s="163">
        <f t="shared" si="20"/>
        <v>33081218.100000009</v>
      </c>
      <c r="AP37" s="163">
        <f t="shared" si="30"/>
        <v>69255</v>
      </c>
      <c r="AQ37" s="163">
        <f t="shared" si="21"/>
        <v>0</v>
      </c>
      <c r="AR37" s="163">
        <f t="shared" si="31"/>
        <v>816948903.50004351</v>
      </c>
      <c r="AS37" s="683">
        <f t="shared" si="32"/>
        <v>199726790.95388255</v>
      </c>
      <c r="AT37" s="683">
        <f t="shared" si="33"/>
        <v>89171604.860625029</v>
      </c>
    </row>
    <row r="38" spans="1:46">
      <c r="A38" s="508">
        <f t="shared" si="0"/>
        <v>30</v>
      </c>
      <c r="B38" s="508">
        <f t="shared" si="1"/>
        <v>2051</v>
      </c>
      <c r="C38" s="685">
        <f>C37*(1+$C$8)</f>
        <v>1.2762815625000004</v>
      </c>
      <c r="D38" s="511">
        <f>'4.1.Hang hoa'!N37*5%</f>
        <v>4320</v>
      </c>
      <c r="E38" s="511">
        <f t="shared" si="2"/>
        <v>7493292.8742672009</v>
      </c>
      <c r="F38" s="511">
        <f>'4.1.Hang hoa'!O37*5%</f>
        <v>2430</v>
      </c>
      <c r="G38" s="511">
        <f t="shared" si="3"/>
        <v>2350660.3848362253</v>
      </c>
      <c r="H38" s="511">
        <f>'4.1.Hang hoa'!N37-D38</f>
        <v>82080</v>
      </c>
      <c r="I38" s="511">
        <f t="shared" si="4"/>
        <v>150586366.41556206</v>
      </c>
      <c r="J38" s="511">
        <f t="shared" si="34"/>
        <v>82080</v>
      </c>
      <c r="K38" s="511">
        <f t="shared" si="5"/>
        <v>156088214.06850004</v>
      </c>
      <c r="L38" s="511">
        <f>'4.1.Hang hoa'!O37-F38</f>
        <v>46170</v>
      </c>
      <c r="M38" s="511">
        <f t="shared" si="6"/>
        <v>49282810.826911211</v>
      </c>
      <c r="N38" s="511">
        <f t="shared" si="7"/>
        <v>46170</v>
      </c>
      <c r="O38" s="511">
        <f t="shared" si="8"/>
        <v>67175548.504312515</v>
      </c>
      <c r="P38" s="511">
        <f t="shared" si="9"/>
        <v>79380</v>
      </c>
      <c r="Q38" s="511">
        <f t="shared" si="10"/>
        <v>0</v>
      </c>
      <c r="R38" s="511">
        <f>'4.1.Hang hoa'!P37</f>
        <v>2700</v>
      </c>
      <c r="S38" s="511">
        <f t="shared" si="22"/>
        <v>45845983.229771338</v>
      </c>
      <c r="T38" s="511">
        <f t="shared" si="11"/>
        <v>46170</v>
      </c>
      <c r="U38" s="511">
        <f t="shared" si="12"/>
        <v>0</v>
      </c>
      <c r="V38" s="511">
        <f>'4.1.Hang hoa'!Z37*5%</f>
        <v>6480</v>
      </c>
      <c r="W38" s="511">
        <f t="shared" si="13"/>
        <v>3266770.2873750012</v>
      </c>
      <c r="X38" s="511">
        <f>'4.1.Hang hoa'!AA37*5%</f>
        <v>3645</v>
      </c>
      <c r="Y38" s="511">
        <f t="shared" si="14"/>
        <v>962973.58312968782</v>
      </c>
      <c r="Z38" s="511">
        <f>'4.1.Hang hoa'!Z37-V38</f>
        <v>123120</v>
      </c>
      <c r="AA38" s="511">
        <f t="shared" si="15"/>
        <v>68982610.043025017</v>
      </c>
      <c r="AB38" s="511">
        <f t="shared" si="23"/>
        <v>73872</v>
      </c>
      <c r="AC38" s="511">
        <f t="shared" si="16"/>
        <v>56191757.064660013</v>
      </c>
      <c r="AD38" s="511">
        <f t="shared" si="24"/>
        <v>49248</v>
      </c>
      <c r="AE38" s="511">
        <f t="shared" si="25"/>
        <v>93652928.441100016</v>
      </c>
      <c r="AF38" s="511">
        <f>'4.1.Hang hoa'!AA37-X38</f>
        <v>69255</v>
      </c>
      <c r="AG38" s="511">
        <f t="shared" si="17"/>
        <v>20417831.190126568</v>
      </c>
      <c r="AH38" s="511">
        <f t="shared" si="26"/>
        <v>41553</v>
      </c>
      <c r="AI38" s="511">
        <f t="shared" si="18"/>
        <v>60457993.653881267</v>
      </c>
      <c r="AJ38" s="511">
        <f t="shared" si="27"/>
        <v>27702</v>
      </c>
      <c r="AK38" s="511">
        <f t="shared" si="28"/>
        <v>40305329.102587514</v>
      </c>
      <c r="AL38" s="511">
        <f t="shared" si="29"/>
        <v>119070</v>
      </c>
      <c r="AM38" s="511">
        <f t="shared" si="19"/>
        <v>0</v>
      </c>
      <c r="AN38" s="511">
        <f>'4.1.Hang hoa'!AB37</f>
        <v>4050</v>
      </c>
      <c r="AO38" s="511">
        <f t="shared" si="20"/>
        <v>34735279.00500001</v>
      </c>
      <c r="AP38" s="511">
        <f t="shared" si="30"/>
        <v>69255</v>
      </c>
      <c r="AQ38" s="511">
        <f t="shared" si="21"/>
        <v>0</v>
      </c>
      <c r="AR38" s="511">
        <f t="shared" si="31"/>
        <v>857796348.67504561</v>
      </c>
      <c r="AS38" s="683">
        <f t="shared" si="32"/>
        <v>209713130.50157669</v>
      </c>
      <c r="AT38" s="683">
        <f t="shared" si="33"/>
        <v>93630185.103656277</v>
      </c>
    </row>
  </sheetData>
  <mergeCells count="39">
    <mergeCell ref="A1:B1"/>
    <mergeCell ref="U2:AR2"/>
    <mergeCell ref="A3:A7"/>
    <mergeCell ref="B3:B7"/>
    <mergeCell ref="C3:C7"/>
    <mergeCell ref="D3:U3"/>
    <mergeCell ref="V3:AQ3"/>
    <mergeCell ref="AR3:AR7"/>
    <mergeCell ref="T5:U6"/>
    <mergeCell ref="V5:Y5"/>
    <mergeCell ref="D4:G4"/>
    <mergeCell ref="H4:U4"/>
    <mergeCell ref="V4:Y4"/>
    <mergeCell ref="Z4:AQ4"/>
    <mergeCell ref="D5:G5"/>
    <mergeCell ref="H5:K5"/>
    <mergeCell ref="P5:Q6"/>
    <mergeCell ref="R5:S6"/>
    <mergeCell ref="D6:E6"/>
    <mergeCell ref="F6:G6"/>
    <mergeCell ref="H6:I6"/>
    <mergeCell ref="J6:K6"/>
    <mergeCell ref="L6:M6"/>
    <mergeCell ref="AJ6:AK6"/>
    <mergeCell ref="AH6:AI6"/>
    <mergeCell ref="AS3:AT6"/>
    <mergeCell ref="N6:O6"/>
    <mergeCell ref="V6:W6"/>
    <mergeCell ref="X6:Y6"/>
    <mergeCell ref="Z6:AA6"/>
    <mergeCell ref="AB6:AC6"/>
    <mergeCell ref="AF6:AG6"/>
    <mergeCell ref="AL5:AM6"/>
    <mergeCell ref="AN5:AO6"/>
    <mergeCell ref="AP5:AQ6"/>
    <mergeCell ref="Z5:AE5"/>
    <mergeCell ref="AF5:AK5"/>
    <mergeCell ref="AD6:AE6"/>
    <mergeCell ref="L5:O5"/>
  </mergeCells>
  <printOptions horizontalCentered="1"/>
  <pageMargins left="0.2" right="0.2" top="0.5" bottom="0.35" header="0.23" footer="0.2"/>
  <pageSetup paperSize="9" scale="78" firstPageNumber="17" orientation="landscape" useFirstPageNumber="1" r:id="rId1"/>
  <headerFooter alignWithMargins="0">
    <oddFooter>&amp;C&amp;P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55"/>
  <sheetViews>
    <sheetView showZeros="0" workbookViewId="0">
      <selection activeCell="N18" sqref="N18"/>
    </sheetView>
  </sheetViews>
  <sheetFormatPr defaultColWidth="9.109375" defaultRowHeight="21" customHeight="1"/>
  <cols>
    <col min="1" max="1" width="9.44140625" style="124" customWidth="1"/>
    <col min="2" max="2" width="13.44140625" style="124" customWidth="1"/>
    <col min="3" max="3" width="22" style="124" customWidth="1"/>
    <col min="4" max="4" width="19.88671875" style="124" customWidth="1"/>
    <col min="5" max="5" width="6.33203125" style="124" customWidth="1"/>
    <col min="6" max="6" width="12.33203125" style="124" bestFit="1" customWidth="1"/>
    <col min="7" max="7" width="14.44140625" style="124" customWidth="1"/>
    <col min="8" max="16384" width="9.109375" style="124"/>
  </cols>
  <sheetData>
    <row r="1" spans="1:10" ht="21" customHeight="1">
      <c r="A1" s="1092" t="s">
        <v>944</v>
      </c>
      <c r="B1" s="1092"/>
      <c r="C1" s="1092"/>
      <c r="D1" s="1092"/>
      <c r="G1" s="1091"/>
      <c r="H1" s="1091"/>
      <c r="I1" s="1091"/>
      <c r="J1" s="1091"/>
    </row>
    <row r="2" spans="1:10" ht="21" customHeight="1">
      <c r="A2" s="132"/>
      <c r="B2" s="132"/>
      <c r="C2" s="994" t="s">
        <v>321</v>
      </c>
      <c r="D2" s="994"/>
      <c r="E2" s="203"/>
      <c r="F2" s="203"/>
      <c r="G2" s="203"/>
    </row>
    <row r="3" spans="1:10" ht="21" customHeight="1">
      <c r="A3" s="22" t="s">
        <v>1</v>
      </c>
      <c r="B3" s="22" t="s">
        <v>78</v>
      </c>
      <c r="C3" s="22" t="s">
        <v>134</v>
      </c>
      <c r="D3" s="22" t="s">
        <v>6</v>
      </c>
      <c r="E3" s="204"/>
      <c r="F3" s="205"/>
    </row>
    <row r="4" spans="1:10" ht="21" customHeight="1">
      <c r="A4" s="23"/>
      <c r="B4" s="23"/>
      <c r="C4" s="23"/>
      <c r="D4" s="206">
        <f>'4.2.Bieu cuoc'!D5*'4.2.Bieu cuoc'!D4+'4.2.Bieu cuoc'!E5*'4.2.Bieu cuoc'!E4</f>
        <v>4.1408640000000004E-2</v>
      </c>
      <c r="E4" s="204"/>
      <c r="F4" s="205"/>
      <c r="G4" s="24"/>
    </row>
    <row r="5" spans="1:10" ht="21" customHeight="1">
      <c r="A5" s="123">
        <f t="shared" ref="A5:A34" si="0">+A4+1</f>
        <v>1</v>
      </c>
      <c r="B5" s="123">
        <f>'4.1.Hang hoa'!B8</f>
        <v>2022</v>
      </c>
      <c r="C5" s="207"/>
      <c r="D5" s="207"/>
      <c r="E5" s="208">
        <f>'4.1.Hang hoa'!C8</f>
        <v>4.8144444444444441E-3</v>
      </c>
    </row>
    <row r="6" spans="1:10" ht="21" customHeight="1">
      <c r="A6" s="123">
        <f t="shared" si="0"/>
        <v>2</v>
      </c>
      <c r="B6" s="123">
        <f>'4.1.Hang hoa'!B9</f>
        <v>2023</v>
      </c>
      <c r="C6" s="207"/>
      <c r="D6" s="207"/>
      <c r="E6" s="208">
        <f>'4.1.Hang hoa'!C9</f>
        <v>0.10195333333333334</v>
      </c>
    </row>
    <row r="7" spans="1:10" ht="21" customHeight="1">
      <c r="A7" s="123">
        <f t="shared" si="0"/>
        <v>3</v>
      </c>
      <c r="B7" s="123">
        <f>'4.1.Hang hoa'!B10</f>
        <v>2024</v>
      </c>
      <c r="C7" s="207"/>
      <c r="D7" s="207"/>
      <c r="E7" s="208">
        <f>'4.1.Hang hoa'!C10</f>
        <v>0.17066111111111112</v>
      </c>
    </row>
    <row r="8" spans="1:10" ht="21" customHeight="1">
      <c r="A8" s="123">
        <f t="shared" si="0"/>
        <v>4</v>
      </c>
      <c r="B8" s="123">
        <f>'4.1.Hang hoa'!B11</f>
        <v>2025</v>
      </c>
      <c r="C8" s="207"/>
      <c r="D8" s="207"/>
      <c r="E8" s="208">
        <f>'4.1.Hang hoa'!C11</f>
        <v>0.21407555555555555</v>
      </c>
    </row>
    <row r="9" spans="1:10" ht="21" customHeight="1">
      <c r="A9" s="123">
        <f t="shared" si="0"/>
        <v>5</v>
      </c>
      <c r="B9" s="123">
        <f>'4.1.Hang hoa'!B12</f>
        <v>2026</v>
      </c>
      <c r="C9" s="207">
        <f t="shared" ref="C9" si="1">ROUND($C$34*E9,-6)</f>
        <v>40000000</v>
      </c>
      <c r="D9" s="207">
        <f t="shared" ref="D9" si="2">C9*$D$4</f>
        <v>1656345.6000000001</v>
      </c>
      <c r="E9" s="208">
        <f>'4.1.Hang hoa'!C12</f>
        <v>0.25555555555555554</v>
      </c>
    </row>
    <row r="10" spans="1:10" ht="21" customHeight="1">
      <c r="A10" s="123">
        <f t="shared" si="0"/>
        <v>6</v>
      </c>
      <c r="B10" s="123">
        <f>'4.1.Hang hoa'!B13</f>
        <v>2027</v>
      </c>
      <c r="C10" s="207">
        <f t="shared" ref="C10:C14" si="3">ROUND($C$34*E10,-6)</f>
        <v>45000000</v>
      </c>
      <c r="D10" s="207">
        <f t="shared" ref="D10:D34" si="4">C10*$D$4</f>
        <v>1863388.8</v>
      </c>
      <c r="E10" s="208">
        <f>'4.1.Hang hoa'!C13</f>
        <v>0.28888888888888886</v>
      </c>
    </row>
    <row r="11" spans="1:10" ht="21" customHeight="1">
      <c r="A11" s="123">
        <f t="shared" si="0"/>
        <v>7</v>
      </c>
      <c r="B11" s="123">
        <f>'4.1.Hang hoa'!B14</f>
        <v>2028</v>
      </c>
      <c r="C11" s="207">
        <f t="shared" si="3"/>
        <v>52000000</v>
      </c>
      <c r="D11" s="207">
        <f t="shared" si="4"/>
        <v>2153249.2800000003</v>
      </c>
      <c r="E11" s="208">
        <f>'4.1.Hang hoa'!C14</f>
        <v>0.33333333333333331</v>
      </c>
    </row>
    <row r="12" spans="1:10" ht="21" customHeight="1">
      <c r="A12" s="123">
        <f t="shared" si="0"/>
        <v>8</v>
      </c>
      <c r="B12" s="123">
        <f>'4.1.Hang hoa'!B15</f>
        <v>2029</v>
      </c>
      <c r="C12" s="207">
        <f t="shared" si="3"/>
        <v>69000000</v>
      </c>
      <c r="D12" s="207">
        <f t="shared" si="4"/>
        <v>2857196.16</v>
      </c>
      <c r="E12" s="208">
        <f>'4.1.Hang hoa'!C15</f>
        <v>0.44444444444444442</v>
      </c>
    </row>
    <row r="13" spans="1:10" ht="21" customHeight="1">
      <c r="A13" s="123">
        <f t="shared" si="0"/>
        <v>9</v>
      </c>
      <c r="B13" s="123">
        <f>'4.1.Hang hoa'!B16</f>
        <v>2030</v>
      </c>
      <c r="C13" s="207">
        <f t="shared" si="3"/>
        <v>81000000</v>
      </c>
      <c r="D13" s="207">
        <f t="shared" si="4"/>
        <v>3354099.8400000003</v>
      </c>
      <c r="E13" s="208">
        <f>'4.1.Hang hoa'!C16</f>
        <v>0.52222222222222225</v>
      </c>
    </row>
    <row r="14" spans="1:10" ht="21" customHeight="1">
      <c r="A14" s="123">
        <f t="shared" si="0"/>
        <v>10</v>
      </c>
      <c r="B14" s="123">
        <f>'4.1.Hang hoa'!B17</f>
        <v>2031</v>
      </c>
      <c r="C14" s="207">
        <f t="shared" si="3"/>
        <v>94000000</v>
      </c>
      <c r="D14" s="207">
        <f t="shared" si="4"/>
        <v>3892412.16</v>
      </c>
      <c r="E14" s="208">
        <f>'4.1.Hang hoa'!C17</f>
        <v>0.6</v>
      </c>
    </row>
    <row r="15" spans="1:10" ht="21" customHeight="1">
      <c r="A15" s="123">
        <f t="shared" si="0"/>
        <v>11</v>
      </c>
      <c r="B15" s="123">
        <f>'4.1.Hang hoa'!B18</f>
        <v>2032</v>
      </c>
      <c r="C15" s="207">
        <f>ROUND($C$34*E15,-6)</f>
        <v>107000000</v>
      </c>
      <c r="D15" s="207">
        <f t="shared" si="4"/>
        <v>4430724.4800000004</v>
      </c>
      <c r="E15" s="208">
        <f>'4.1.Hang hoa'!C18</f>
        <v>0.68888888888888888</v>
      </c>
    </row>
    <row r="16" spans="1:10" ht="21" customHeight="1">
      <c r="A16" s="123">
        <f t="shared" si="0"/>
        <v>12</v>
      </c>
      <c r="B16" s="123">
        <f>'4.1.Hang hoa'!B19</f>
        <v>2033</v>
      </c>
      <c r="C16" s="207">
        <f>ROUND($C$34*E16,-6)</f>
        <v>118000000</v>
      </c>
      <c r="D16" s="207">
        <f t="shared" si="4"/>
        <v>4886219.5200000005</v>
      </c>
      <c r="E16" s="208">
        <f>'4.1.Hang hoa'!C19</f>
        <v>0.75555555555555554</v>
      </c>
    </row>
    <row r="17" spans="1:5" ht="21" customHeight="1">
      <c r="A17" s="123">
        <f t="shared" si="0"/>
        <v>13</v>
      </c>
      <c r="B17" s="123">
        <f>'4.1.Hang hoa'!B20</f>
        <v>2034</v>
      </c>
      <c r="C17" s="207">
        <f t="shared" ref="C17:C32" si="5">$C$34*E17</f>
        <v>130000000</v>
      </c>
      <c r="D17" s="207">
        <f t="shared" si="4"/>
        <v>5383123.2000000002</v>
      </c>
      <c r="E17" s="208">
        <f>'4.1.Hang hoa'!C20</f>
        <v>0.83333333333333337</v>
      </c>
    </row>
    <row r="18" spans="1:5" ht="21" customHeight="1">
      <c r="A18" s="123">
        <f t="shared" si="0"/>
        <v>14</v>
      </c>
      <c r="B18" s="123">
        <f>'4.1.Hang hoa'!B21</f>
        <v>2035</v>
      </c>
      <c r="C18" s="207">
        <f t="shared" si="5"/>
        <v>143000000</v>
      </c>
      <c r="D18" s="207">
        <f t="shared" si="4"/>
        <v>5921435.5200000005</v>
      </c>
      <c r="E18" s="208">
        <f>'4.1.Hang hoa'!C21</f>
        <v>0.91666666666666663</v>
      </c>
    </row>
    <row r="19" spans="1:5" ht="21" customHeight="1">
      <c r="A19" s="123">
        <f t="shared" si="0"/>
        <v>15</v>
      </c>
      <c r="B19" s="123">
        <f>'4.1.Hang hoa'!B22</f>
        <v>2036</v>
      </c>
      <c r="C19" s="207">
        <f t="shared" si="5"/>
        <v>156000000</v>
      </c>
      <c r="D19" s="207">
        <f t="shared" si="4"/>
        <v>6459747.8400000008</v>
      </c>
      <c r="E19" s="208">
        <f>'4.1.Hang hoa'!C22</f>
        <v>1</v>
      </c>
    </row>
    <row r="20" spans="1:5" ht="21" customHeight="1">
      <c r="A20" s="123">
        <f t="shared" si="0"/>
        <v>16</v>
      </c>
      <c r="B20" s="123">
        <f>'4.1.Hang hoa'!B23</f>
        <v>2037</v>
      </c>
      <c r="C20" s="207">
        <f t="shared" si="5"/>
        <v>156000000</v>
      </c>
      <c r="D20" s="207">
        <f t="shared" si="4"/>
        <v>6459747.8400000008</v>
      </c>
      <c r="E20" s="208">
        <f>'4.1.Hang hoa'!C23</f>
        <v>1</v>
      </c>
    </row>
    <row r="21" spans="1:5" ht="21" customHeight="1">
      <c r="A21" s="123">
        <f t="shared" si="0"/>
        <v>17</v>
      </c>
      <c r="B21" s="123">
        <f>'4.1.Hang hoa'!B24</f>
        <v>2038</v>
      </c>
      <c r="C21" s="207">
        <f t="shared" si="5"/>
        <v>156000000</v>
      </c>
      <c r="D21" s="207">
        <f t="shared" si="4"/>
        <v>6459747.8400000008</v>
      </c>
      <c r="E21" s="208">
        <f>'4.1.Hang hoa'!C24</f>
        <v>1</v>
      </c>
    </row>
    <row r="22" spans="1:5" ht="21" customHeight="1">
      <c r="A22" s="123">
        <f t="shared" si="0"/>
        <v>18</v>
      </c>
      <c r="B22" s="123">
        <f>'4.1.Hang hoa'!B25</f>
        <v>2039</v>
      </c>
      <c r="C22" s="207">
        <f t="shared" si="5"/>
        <v>156000000</v>
      </c>
      <c r="D22" s="207">
        <f t="shared" si="4"/>
        <v>6459747.8400000008</v>
      </c>
      <c r="E22" s="208">
        <f>'4.1.Hang hoa'!C25</f>
        <v>1</v>
      </c>
    </row>
    <row r="23" spans="1:5" ht="21" customHeight="1">
      <c r="A23" s="123">
        <f t="shared" si="0"/>
        <v>19</v>
      </c>
      <c r="B23" s="123">
        <f>'4.1.Hang hoa'!B26</f>
        <v>2040</v>
      </c>
      <c r="C23" s="207">
        <f t="shared" si="5"/>
        <v>156000000</v>
      </c>
      <c r="D23" s="207">
        <f t="shared" si="4"/>
        <v>6459747.8400000008</v>
      </c>
      <c r="E23" s="208">
        <f>'4.1.Hang hoa'!C26</f>
        <v>1</v>
      </c>
    </row>
    <row r="24" spans="1:5" ht="21" customHeight="1">
      <c r="A24" s="123">
        <f t="shared" si="0"/>
        <v>20</v>
      </c>
      <c r="B24" s="123">
        <f>'4.1.Hang hoa'!B27</f>
        <v>2041</v>
      </c>
      <c r="C24" s="207">
        <f t="shared" si="5"/>
        <v>156000000</v>
      </c>
      <c r="D24" s="207">
        <f t="shared" si="4"/>
        <v>6459747.8400000008</v>
      </c>
      <c r="E24" s="208">
        <f>'4.1.Hang hoa'!C27</f>
        <v>1</v>
      </c>
    </row>
    <row r="25" spans="1:5" ht="21" customHeight="1">
      <c r="A25" s="123">
        <f t="shared" si="0"/>
        <v>21</v>
      </c>
      <c r="B25" s="123">
        <f>'4.1.Hang hoa'!B28</f>
        <v>2042</v>
      </c>
      <c r="C25" s="207">
        <f t="shared" si="5"/>
        <v>156000000</v>
      </c>
      <c r="D25" s="207">
        <f t="shared" si="4"/>
        <v>6459747.8400000008</v>
      </c>
      <c r="E25" s="208">
        <f>'4.1.Hang hoa'!C28</f>
        <v>1</v>
      </c>
    </row>
    <row r="26" spans="1:5" ht="21" customHeight="1">
      <c r="A26" s="123">
        <f t="shared" si="0"/>
        <v>22</v>
      </c>
      <c r="B26" s="123">
        <f>'4.1.Hang hoa'!B29</f>
        <v>2043</v>
      </c>
      <c r="C26" s="207">
        <f t="shared" si="5"/>
        <v>156000000</v>
      </c>
      <c r="D26" s="207">
        <f t="shared" si="4"/>
        <v>6459747.8400000008</v>
      </c>
      <c r="E26" s="208">
        <f>'4.1.Hang hoa'!C29</f>
        <v>1</v>
      </c>
    </row>
    <row r="27" spans="1:5" ht="21" customHeight="1">
      <c r="A27" s="123">
        <f t="shared" si="0"/>
        <v>23</v>
      </c>
      <c r="B27" s="123">
        <f>'4.1.Hang hoa'!B30</f>
        <v>2044</v>
      </c>
      <c r="C27" s="207">
        <f t="shared" si="5"/>
        <v>156000000</v>
      </c>
      <c r="D27" s="207">
        <f t="shared" si="4"/>
        <v>6459747.8400000008</v>
      </c>
      <c r="E27" s="208">
        <f>'4.1.Hang hoa'!C30</f>
        <v>1</v>
      </c>
    </row>
    <row r="28" spans="1:5" ht="21" customHeight="1">
      <c r="A28" s="123">
        <f t="shared" si="0"/>
        <v>24</v>
      </c>
      <c r="B28" s="123">
        <f>'4.1.Hang hoa'!B31</f>
        <v>2045</v>
      </c>
      <c r="C28" s="207">
        <f t="shared" si="5"/>
        <v>156000000</v>
      </c>
      <c r="D28" s="207">
        <f t="shared" si="4"/>
        <v>6459747.8400000008</v>
      </c>
      <c r="E28" s="208">
        <f>'4.1.Hang hoa'!C31</f>
        <v>1</v>
      </c>
    </row>
    <row r="29" spans="1:5" ht="21" customHeight="1">
      <c r="A29" s="123">
        <f t="shared" si="0"/>
        <v>25</v>
      </c>
      <c r="B29" s="123">
        <f>'4.1.Hang hoa'!B32</f>
        <v>2046</v>
      </c>
      <c r="C29" s="207">
        <f t="shared" si="5"/>
        <v>156000000</v>
      </c>
      <c r="D29" s="207">
        <f t="shared" si="4"/>
        <v>6459747.8400000008</v>
      </c>
      <c r="E29" s="208">
        <f>'4.1.Hang hoa'!C32</f>
        <v>1</v>
      </c>
    </row>
    <row r="30" spans="1:5" ht="21" customHeight="1">
      <c r="A30" s="123">
        <f t="shared" si="0"/>
        <v>26</v>
      </c>
      <c r="B30" s="123">
        <f>'4.1.Hang hoa'!B33</f>
        <v>2047</v>
      </c>
      <c r="C30" s="207">
        <f t="shared" si="5"/>
        <v>156000000</v>
      </c>
      <c r="D30" s="207">
        <f t="shared" si="4"/>
        <v>6459747.8400000008</v>
      </c>
      <c r="E30" s="208">
        <f>'4.1.Hang hoa'!C33</f>
        <v>1</v>
      </c>
    </row>
    <row r="31" spans="1:5" ht="21" customHeight="1">
      <c r="A31" s="123">
        <f t="shared" si="0"/>
        <v>27</v>
      </c>
      <c r="B31" s="123">
        <f>'4.1.Hang hoa'!B34</f>
        <v>2048</v>
      </c>
      <c r="C31" s="207">
        <f t="shared" si="5"/>
        <v>156000000</v>
      </c>
      <c r="D31" s="207">
        <f t="shared" si="4"/>
        <v>6459747.8400000008</v>
      </c>
      <c r="E31" s="208">
        <f>'4.1.Hang hoa'!C34</f>
        <v>1</v>
      </c>
    </row>
    <row r="32" spans="1:5" ht="21" customHeight="1">
      <c r="A32" s="123">
        <f t="shared" si="0"/>
        <v>28</v>
      </c>
      <c r="B32" s="123">
        <f>'4.1.Hang hoa'!B35</f>
        <v>2049</v>
      </c>
      <c r="C32" s="207">
        <f t="shared" si="5"/>
        <v>156000000</v>
      </c>
      <c r="D32" s="207">
        <f t="shared" si="4"/>
        <v>6459747.8400000008</v>
      </c>
      <c r="E32" s="208">
        <f>'4.1.Hang hoa'!C35</f>
        <v>1</v>
      </c>
    </row>
    <row r="33" spans="1:6" ht="21" customHeight="1">
      <c r="A33" s="123">
        <f t="shared" si="0"/>
        <v>29</v>
      </c>
      <c r="B33" s="123">
        <f>'4.1.Hang hoa'!B36</f>
        <v>2050</v>
      </c>
      <c r="C33" s="207">
        <f>$C$34*E33</f>
        <v>156000000</v>
      </c>
      <c r="D33" s="207">
        <f t="shared" si="4"/>
        <v>6459747.8400000008</v>
      </c>
      <c r="E33" s="208">
        <f>'4.1.Hang hoa'!C36</f>
        <v>1</v>
      </c>
    </row>
    <row r="34" spans="1:6" ht="21" customHeight="1">
      <c r="A34" s="98">
        <f t="shared" si="0"/>
        <v>30</v>
      </c>
      <c r="B34" s="98">
        <f>'4.1.Hang hoa'!B37</f>
        <v>2051</v>
      </c>
      <c r="C34" s="209">
        <f>$D$42</f>
        <v>156000000</v>
      </c>
      <c r="D34" s="209">
        <f t="shared" si="4"/>
        <v>6459747.8400000008</v>
      </c>
      <c r="E34" s="208">
        <f>'4.1.Hang hoa'!C37</f>
        <v>1</v>
      </c>
    </row>
    <row r="35" spans="1:6" ht="21" customHeight="1">
      <c r="C35" s="132"/>
      <c r="D35" s="132" t="s">
        <v>129</v>
      </c>
    </row>
    <row r="36" spans="1:6" ht="21" customHeight="1">
      <c r="A36" s="1091" t="s">
        <v>135</v>
      </c>
      <c r="B36" s="1091"/>
      <c r="C36" s="25"/>
      <c r="D36" s="25">
        <f>'4.1.Hang hoa'!D37*10</f>
        <v>9000000</v>
      </c>
    </row>
    <row r="37" spans="1:6" ht="21" customHeight="1">
      <c r="A37" s="1091" t="s">
        <v>864</v>
      </c>
      <c r="B37" s="1091"/>
      <c r="C37" s="25"/>
      <c r="D37" s="25">
        <v>20000</v>
      </c>
    </row>
    <row r="38" spans="1:6" ht="21" customHeight="1">
      <c r="A38" s="1091" t="s">
        <v>136</v>
      </c>
      <c r="B38" s="1091"/>
      <c r="C38" s="25"/>
      <c r="D38" s="25">
        <f>D36/D37</f>
        <v>450</v>
      </c>
    </row>
    <row r="39" spans="1:6" ht="21" customHeight="1">
      <c r="A39" s="1091" t="s">
        <v>137</v>
      </c>
      <c r="B39" s="1091"/>
      <c r="C39" s="25"/>
      <c r="D39" s="25">
        <f>D37/1.5</f>
        <v>13333.333333333334</v>
      </c>
    </row>
    <row r="40" spans="1:6" ht="21" customHeight="1">
      <c r="A40" s="1091" t="s">
        <v>138</v>
      </c>
      <c r="B40" s="1091"/>
      <c r="C40" s="25"/>
      <c r="D40" s="25">
        <f>D39*D38</f>
        <v>6000000</v>
      </c>
    </row>
    <row r="41" spans="1:6" ht="28.2" customHeight="1">
      <c r="A41" s="1091" t="s">
        <v>865</v>
      </c>
      <c r="B41" s="1091"/>
      <c r="C41" s="1091"/>
      <c r="D41" s="25">
        <v>26</v>
      </c>
    </row>
    <row r="42" spans="1:6" ht="21" customHeight="1">
      <c r="A42" s="1091" t="s">
        <v>139</v>
      </c>
      <c r="B42" s="1091"/>
      <c r="C42" s="25"/>
      <c r="D42" s="25">
        <f>D41*D40</f>
        <v>156000000</v>
      </c>
    </row>
    <row r="43" spans="1:6" ht="21" customHeight="1">
      <c r="C43" s="132"/>
      <c r="D43" s="132"/>
    </row>
    <row r="46" spans="1:6" ht="21" customHeight="1">
      <c r="D46" s="25"/>
      <c r="F46" s="210"/>
    </row>
    <row r="47" spans="1:6" ht="21" customHeight="1">
      <c r="D47" s="25"/>
    </row>
    <row r="48" spans="1:6" ht="21" customHeight="1">
      <c r="D48" s="25"/>
    </row>
    <row r="49" spans="4:6" ht="21" customHeight="1">
      <c r="D49" s="25"/>
    </row>
    <row r="50" spans="4:6" ht="21" customHeight="1">
      <c r="D50" s="25"/>
      <c r="F50" s="211"/>
    </row>
    <row r="51" spans="4:6" ht="21" customHeight="1">
      <c r="D51" s="25"/>
      <c r="F51" s="211"/>
    </row>
    <row r="52" spans="4:6" s="132" customFormat="1" ht="21" customHeight="1">
      <c r="D52" s="26"/>
    </row>
    <row r="53" spans="4:6" ht="21" customHeight="1">
      <c r="D53" s="24"/>
    </row>
    <row r="54" spans="4:6" ht="21" customHeight="1">
      <c r="D54" s="24"/>
    </row>
    <row r="55" spans="4:6" ht="21" customHeight="1">
      <c r="D55" s="24"/>
    </row>
  </sheetData>
  <mergeCells count="10">
    <mergeCell ref="A42:B42"/>
    <mergeCell ref="A38:B38"/>
    <mergeCell ref="A39:B39"/>
    <mergeCell ref="A40:B40"/>
    <mergeCell ref="A41:C41"/>
    <mergeCell ref="G1:J1"/>
    <mergeCell ref="A36:B36"/>
    <mergeCell ref="A37:B37"/>
    <mergeCell ref="C2:D2"/>
    <mergeCell ref="A1:D1"/>
  </mergeCells>
  <phoneticPr fontId="14" type="noConversion"/>
  <printOptions horizontalCentered="1"/>
  <pageMargins left="0.9" right="0.33" top="0.98425196850393704" bottom="0.98425196850393704" header="0.511811023622047" footer="0.511811023622047"/>
  <pageSetup paperSize="9" firstPageNumber="19" orientation="portrait" useFirstPageNumber="1" r:id="rId1"/>
  <headerFooter alignWithMargins="0">
    <oddFooter>&amp;C&amp;P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AB39"/>
  <sheetViews>
    <sheetView showZeros="0" topLeftCell="A9" zoomScaleNormal="82" workbookViewId="0">
      <selection activeCell="N18" sqref="N18"/>
    </sheetView>
  </sheetViews>
  <sheetFormatPr defaultColWidth="9.109375" defaultRowHeight="18" customHeight="1"/>
  <cols>
    <col min="1" max="1" width="5.109375" style="111" bestFit="1" customWidth="1"/>
    <col min="2" max="2" width="5.44140625" style="111" bestFit="1" customWidth="1"/>
    <col min="3" max="3" width="8.5546875" style="111" hidden="1" customWidth="1"/>
    <col min="4" max="4" width="11" style="111" hidden="1" customWidth="1"/>
    <col min="5" max="7" width="9" style="111" hidden="1" customWidth="1"/>
    <col min="8" max="8" width="11.44140625" style="111" hidden="1" customWidth="1"/>
    <col min="9" max="9" width="14.33203125" style="125" bestFit="1" customWidth="1"/>
    <col min="10" max="10" width="11" style="125" bestFit="1" customWidth="1"/>
    <col min="11" max="11" width="9.88671875" style="125" bestFit="1" customWidth="1"/>
    <col min="12" max="13" width="11" style="125" bestFit="1" customWidth="1"/>
    <col min="14" max="14" width="12.109375" style="125" bestFit="1" customWidth="1"/>
    <col min="15" max="16" width="11" style="125" bestFit="1" customWidth="1"/>
    <col min="17" max="18" width="12.109375" style="125" bestFit="1" customWidth="1"/>
    <col min="19" max="19" width="12.44140625" style="125" bestFit="1" customWidth="1"/>
    <col min="20" max="21" width="12.109375" style="125" bestFit="1" customWidth="1"/>
    <col min="22" max="22" width="13.33203125" style="125" bestFit="1" customWidth="1"/>
    <col min="23" max="23" width="2.88671875" style="125" customWidth="1"/>
    <col min="24" max="24" width="17.5546875" style="125" hidden="1" customWidth="1"/>
    <col min="25" max="26" width="17.5546875" style="111" hidden="1" customWidth="1"/>
    <col min="27" max="27" width="12.6640625" style="111" hidden="1" customWidth="1"/>
    <col min="28" max="28" width="60.109375" style="111" hidden="1" customWidth="1"/>
    <col min="29" max="16384" width="9.109375" style="111"/>
  </cols>
  <sheetData>
    <row r="1" spans="1:28" ht="15.6">
      <c r="A1" s="1093" t="s">
        <v>945</v>
      </c>
      <c r="B1" s="1093"/>
      <c r="C1" s="1093"/>
      <c r="D1" s="1093"/>
      <c r="E1" s="1093"/>
      <c r="F1" s="1093"/>
      <c r="G1" s="1093"/>
      <c r="H1" s="1093"/>
      <c r="I1" s="1094"/>
      <c r="J1" s="1094"/>
      <c r="K1" s="1094"/>
      <c r="L1" s="1094"/>
      <c r="M1" s="1094"/>
      <c r="N1" s="1094"/>
      <c r="O1" s="1094"/>
      <c r="P1" s="1094"/>
      <c r="Q1" s="1094"/>
      <c r="R1" s="1094"/>
      <c r="S1" s="1094"/>
      <c r="T1" s="1094"/>
      <c r="U1" s="1094"/>
      <c r="V1" s="1094"/>
      <c r="W1" s="662"/>
      <c r="X1" s="662"/>
      <c r="Y1" s="112" t="s">
        <v>180</v>
      </c>
      <c r="Z1" s="112" t="s">
        <v>745</v>
      </c>
    </row>
    <row r="2" spans="1:28" ht="15.6">
      <c r="R2" s="663"/>
      <c r="S2" s="663"/>
      <c r="T2" s="663"/>
      <c r="U2" s="992" t="s">
        <v>321</v>
      </c>
      <c r="V2" s="992"/>
      <c r="W2" s="135"/>
      <c r="X2" s="135"/>
    </row>
    <row r="3" spans="1:28" s="112" customFormat="1" ht="15.6">
      <c r="A3" s="1036" t="s">
        <v>1</v>
      </c>
      <c r="B3" s="1036" t="s">
        <v>78</v>
      </c>
      <c r="C3" s="1100" t="s">
        <v>685</v>
      </c>
      <c r="D3" s="1100" t="s">
        <v>682</v>
      </c>
      <c r="E3" s="1100" t="s">
        <v>683</v>
      </c>
      <c r="F3" s="1100" t="s">
        <v>753</v>
      </c>
      <c r="G3" s="1100" t="s">
        <v>884</v>
      </c>
      <c r="H3" s="1100" t="s">
        <v>684</v>
      </c>
      <c r="I3" s="1095" t="s">
        <v>163</v>
      </c>
      <c r="J3" s="1096"/>
      <c r="K3" s="1096"/>
      <c r="L3" s="1096"/>
      <c r="M3" s="1096"/>
      <c r="N3" s="1096"/>
      <c r="O3" s="1096"/>
      <c r="P3" s="1096"/>
      <c r="Q3" s="1096"/>
      <c r="R3" s="1096"/>
      <c r="S3" s="1097"/>
      <c r="T3" s="1098" t="s">
        <v>124</v>
      </c>
      <c r="U3" s="1098" t="s">
        <v>278</v>
      </c>
      <c r="V3" s="1098" t="s">
        <v>83</v>
      </c>
      <c r="W3" s="664"/>
      <c r="X3" s="119" t="s">
        <v>894</v>
      </c>
      <c r="Y3" s="119">
        <f>'2.TMĐT-GĐ1'!O6-'2.TMĐT-GĐ1'!O10-'2.TMĐT-GĐ1'!O11</f>
        <v>361532119.94385004</v>
      </c>
      <c r="Z3" s="119">
        <f>'2.TMĐT-GĐ1'!O49</f>
        <v>166972498</v>
      </c>
    </row>
    <row r="4" spans="1:28" s="112" customFormat="1" ht="62.4">
      <c r="A4" s="1038"/>
      <c r="B4" s="1038"/>
      <c r="C4" s="1101"/>
      <c r="D4" s="1101"/>
      <c r="E4" s="1101"/>
      <c r="F4" s="1101"/>
      <c r="G4" s="1101"/>
      <c r="H4" s="1101"/>
      <c r="I4" s="665" t="s">
        <v>762</v>
      </c>
      <c r="J4" s="665" t="s">
        <v>122</v>
      </c>
      <c r="K4" s="665" t="s">
        <v>84</v>
      </c>
      <c r="L4" s="665" t="s">
        <v>123</v>
      </c>
      <c r="M4" s="665" t="s">
        <v>787</v>
      </c>
      <c r="N4" s="665" t="s">
        <v>786</v>
      </c>
      <c r="O4" s="665" t="s">
        <v>85</v>
      </c>
      <c r="P4" s="665" t="s">
        <v>788</v>
      </c>
      <c r="Q4" s="665" t="s">
        <v>121</v>
      </c>
      <c r="R4" s="665" t="s">
        <v>41</v>
      </c>
      <c r="S4" s="665" t="s">
        <v>42</v>
      </c>
      <c r="T4" s="1099"/>
      <c r="U4" s="1099"/>
      <c r="V4" s="1099"/>
      <c r="W4" s="664"/>
      <c r="X4" s="116" t="s">
        <v>895</v>
      </c>
      <c r="Y4" s="119">
        <f>'3.TMĐT-GĐ2'!F4-'3.TMĐT-GĐ2'!F10</f>
        <v>1181506863.3998477</v>
      </c>
      <c r="Z4" s="119">
        <f>'3.TMĐT-GĐ2'!F19</f>
        <v>737314864</v>
      </c>
    </row>
    <row r="5" spans="1:28" s="112" customFormat="1" ht="15.6" hidden="1">
      <c r="A5" s="660"/>
      <c r="B5" s="660"/>
      <c r="C5" s="660"/>
      <c r="D5" s="666">
        <f>'10.Thong so'!$C$18</f>
        <v>0.05</v>
      </c>
      <c r="E5" s="666">
        <f>'10.Thong so'!C19</f>
        <v>6.3247068173399867E-2</v>
      </c>
      <c r="F5" s="666">
        <v>0.15</v>
      </c>
      <c r="G5" s="666">
        <v>0.05</v>
      </c>
      <c r="H5" s="666">
        <f>'10.Thong so'!C20</f>
        <v>3.0259999999999999E-2</v>
      </c>
      <c r="I5" s="667"/>
      <c r="J5" s="667"/>
      <c r="K5" s="667"/>
      <c r="L5" s="667"/>
      <c r="M5" s="667"/>
      <c r="N5" s="667"/>
      <c r="O5" s="667"/>
      <c r="P5" s="667"/>
      <c r="Q5" s="667"/>
      <c r="R5" s="667"/>
      <c r="S5" s="667"/>
      <c r="T5" s="668"/>
      <c r="U5" s="668"/>
      <c r="V5" s="668"/>
      <c r="W5" s="664"/>
      <c r="X5" s="116"/>
      <c r="Z5" s="116"/>
    </row>
    <row r="6" spans="1:28" s="116" customFormat="1" ht="15.6">
      <c r="A6" s="113">
        <v>1</v>
      </c>
      <c r="B6" s="114">
        <f>'4.DThu'!B5</f>
        <v>2022</v>
      </c>
      <c r="C6" s="669">
        <f>'4.1.Hang hoa'!C8</f>
        <v>4.8144444444444441E-3</v>
      </c>
      <c r="D6" s="114"/>
      <c r="E6" s="114"/>
      <c r="F6" s="114"/>
      <c r="G6" s="114"/>
      <c r="H6" s="113"/>
      <c r="I6" s="670"/>
      <c r="J6" s="670"/>
      <c r="K6" s="670"/>
      <c r="L6" s="670"/>
      <c r="M6" s="670">
        <f>'4.1.Hang hoa'!AV8</f>
        <v>0</v>
      </c>
      <c r="N6" s="670"/>
      <c r="O6" s="670"/>
      <c r="P6" s="670"/>
      <c r="Q6" s="670"/>
      <c r="R6" s="670"/>
      <c r="S6" s="670">
        <f ca="1">V6-U6-T6</f>
        <v>38949729.421452366</v>
      </c>
      <c r="T6" s="670">
        <f>'2.2.Vay-GĐ1'!G99</f>
        <v>22257196</v>
      </c>
      <c r="U6" s="670">
        <f ca="1">'5.2.Khau hao'!F50</f>
        <v>5175074.5785476333</v>
      </c>
      <c r="V6" s="670">
        <v>66382000</v>
      </c>
      <c r="W6" s="150"/>
      <c r="Y6" s="119"/>
      <c r="Z6" s="119"/>
    </row>
    <row r="7" spans="1:28" s="116" customFormat="1" ht="15.6">
      <c r="A7" s="117">
        <f t="shared" ref="A7:A35" si="0">1+A6</f>
        <v>2</v>
      </c>
      <c r="B7" s="118">
        <f>+B6+1</f>
        <v>2023</v>
      </c>
      <c r="C7" s="671">
        <f>'4.1.Hang hoa'!C9</f>
        <v>0.10195333333333334</v>
      </c>
      <c r="D7" s="118"/>
      <c r="E7" s="118"/>
      <c r="F7" s="118"/>
      <c r="G7" s="118"/>
      <c r="H7" s="117"/>
      <c r="I7" s="115"/>
      <c r="J7" s="115"/>
      <c r="K7" s="115"/>
      <c r="L7" s="115"/>
      <c r="M7" s="115">
        <f>'4.1.Hang hoa'!AV9</f>
        <v>0</v>
      </c>
      <c r="N7" s="115"/>
      <c r="O7" s="115"/>
      <c r="P7" s="115"/>
      <c r="Q7" s="115"/>
      <c r="R7" s="115"/>
      <c r="S7" s="115">
        <f ca="1">V7-U7-T7</f>
        <v>70370806.685809463</v>
      </c>
      <c r="T7" s="115">
        <f>'2.2.Vay-GĐ1'!G100</f>
        <v>22757895</v>
      </c>
      <c r="U7" s="115">
        <f ca="1">'5.2.Khau hao'!F51</f>
        <v>20700298.314190533</v>
      </c>
      <c r="V7" s="115">
        <v>113829000</v>
      </c>
      <c r="W7" s="150"/>
      <c r="X7" s="664" t="s">
        <v>42</v>
      </c>
      <c r="Y7" s="664">
        <f>SUM(Y3:Y6)</f>
        <v>1543038983.3436978</v>
      </c>
      <c r="Z7" s="664">
        <f>SUM(Z3:Z6)</f>
        <v>904287362</v>
      </c>
    </row>
    <row r="8" spans="1:28" s="116" customFormat="1" ht="15.6">
      <c r="A8" s="117">
        <f t="shared" si="0"/>
        <v>3</v>
      </c>
      <c r="B8" s="118">
        <f t="shared" ref="B8:B35" si="1">+B7+1</f>
        <v>2024</v>
      </c>
      <c r="C8" s="671">
        <f>'4.1.Hang hoa'!C10</f>
        <v>0.17066111111111112</v>
      </c>
      <c r="D8" s="118"/>
      <c r="E8" s="118"/>
      <c r="F8" s="118"/>
      <c r="G8" s="118"/>
      <c r="H8" s="117"/>
      <c r="I8" s="115"/>
      <c r="J8" s="115"/>
      <c r="K8" s="115"/>
      <c r="L8" s="115"/>
      <c r="M8" s="115">
        <f>'4.1.Hang hoa'!AV10</f>
        <v>0</v>
      </c>
      <c r="N8" s="115"/>
      <c r="O8" s="115"/>
      <c r="P8" s="115"/>
      <c r="Q8" s="115"/>
      <c r="R8" s="115"/>
      <c r="S8" s="115">
        <f t="shared" ref="S8:S9" ca="1" si="2">V8-U8-T8</f>
        <v>115594813.68580946</v>
      </c>
      <c r="T8" s="115">
        <f>'2.2.Vay-GĐ1'!G101</f>
        <v>22547888</v>
      </c>
      <c r="U8" s="115">
        <f ca="1">'5.2.Khau hao'!F52</f>
        <v>20700298.314190533</v>
      </c>
      <c r="V8" s="115">
        <v>158843000</v>
      </c>
      <c r="W8" s="150"/>
      <c r="X8" s="150"/>
    </row>
    <row r="9" spans="1:28" s="116" customFormat="1" ht="15.6">
      <c r="A9" s="117">
        <f t="shared" si="0"/>
        <v>4</v>
      </c>
      <c r="B9" s="118">
        <f t="shared" si="1"/>
        <v>2025</v>
      </c>
      <c r="C9" s="671">
        <f>'4.1.Hang hoa'!C11</f>
        <v>0.21407555555555555</v>
      </c>
      <c r="D9" s="118"/>
      <c r="E9" s="118"/>
      <c r="F9" s="118"/>
      <c r="G9" s="118"/>
      <c r="H9" s="672"/>
      <c r="I9" s="115"/>
      <c r="J9" s="115"/>
      <c r="K9" s="115"/>
      <c r="L9" s="115"/>
      <c r="M9" s="115">
        <f>'4.1.Hang hoa'!AV11</f>
        <v>0</v>
      </c>
      <c r="N9" s="115"/>
      <c r="O9" s="115"/>
      <c r="P9" s="115"/>
      <c r="Q9" s="115"/>
      <c r="R9" s="115"/>
      <c r="S9" s="115">
        <f t="shared" ca="1" si="2"/>
        <v>160228220.38880944</v>
      </c>
      <c r="T9" s="115">
        <f>'2.2.Vay-GĐ1'!G102</f>
        <v>21794481.297000006</v>
      </c>
      <c r="U9" s="115">
        <f ca="1">'5.2.Khau hao'!F53</f>
        <v>20700298.314190533</v>
      </c>
      <c r="V9" s="115">
        <v>202723000</v>
      </c>
      <c r="W9" s="150"/>
      <c r="X9" s="150"/>
      <c r="Z9" s="119"/>
    </row>
    <row r="10" spans="1:28" s="116" customFormat="1" ht="15.6">
      <c r="A10" s="117">
        <f t="shared" si="0"/>
        <v>5</v>
      </c>
      <c r="B10" s="118">
        <f t="shared" si="1"/>
        <v>2026</v>
      </c>
      <c r="C10" s="671">
        <f>'4.1.Hang hoa'!C12</f>
        <v>0.25555555555555554</v>
      </c>
      <c r="D10" s="118">
        <v>1</v>
      </c>
      <c r="E10" s="118">
        <v>1</v>
      </c>
      <c r="F10" s="118">
        <v>1</v>
      </c>
      <c r="G10" s="118">
        <v>1</v>
      </c>
      <c r="H10" s="117">
        <v>1</v>
      </c>
      <c r="I10" s="115">
        <f>D10*('5.1.Luong'!$G$17+'5.1.Luong'!$I$17+'5.1.Luong'!$J$17)</f>
        <v>27216763.619999997</v>
      </c>
      <c r="J10" s="115">
        <f>C10*E10*'10.Thong so'!$C$6*'10.Thong so'!$C$10</f>
        <v>3424444.444444444</v>
      </c>
      <c r="K10" s="115">
        <f>H10*'10.Thong so'!$C$7*'10.Thong so'!$C$11*C10</f>
        <v>181546.66666666666</v>
      </c>
      <c r="L10" s="115">
        <f>H10*'10.Thong so'!$C$8*'10.Thong so'!$C$12*C10</f>
        <v>5605295.5</v>
      </c>
      <c r="M10" s="115">
        <f>'4.1.Hang hoa'!AS12+SUM('4.1.Hang hoa'!AT12:AU12)*F10</f>
        <v>45412587.399999999</v>
      </c>
      <c r="N10" s="115">
        <f>G10*'4.1.Hang hoa'!BA12</f>
        <v>7844581.25</v>
      </c>
      <c r="O10" s="115">
        <f>H10*($Y$3/1.1*'10.Thong so'!$C$14+$Z$3*'10.Thong so'!$C$15)</f>
        <v>7460968.0858531818</v>
      </c>
      <c r="P10" s="115">
        <f>H10*200000*12*2</f>
        <v>4800000</v>
      </c>
      <c r="Q10" s="115">
        <f>(H10*48000*'3.TMĐT-GĐ2'!$E$10)</f>
        <v>20742672</v>
      </c>
      <c r="R10" s="115">
        <f>('4.3.DT-20"'!K13+'4.3.DT-20"'!O13+'4.3.DT-20"'!AE13+'4.3.DT-20"'!AK13+'4.4.DT-40"'!K13+'4.4.DT-40"'!O13+'4.4.DT-40"'!AE13+'4.4.DT-40"'!AK13)*45%+SUM(I10:P10)*5%</f>
        <v>53180594.14834822</v>
      </c>
      <c r="S10" s="115">
        <f t="shared" ref="S10:S35" si="3">SUM(I10:R10)</f>
        <v>175869453.11531252</v>
      </c>
      <c r="T10" s="115">
        <f>'2.2.Vay-GĐ1'!G103</f>
        <v>20849150.977000002</v>
      </c>
      <c r="U10" s="115">
        <f ca="1">'5.2.Khau hao'!F54</f>
        <v>20700298.314190533</v>
      </c>
      <c r="V10" s="115">
        <f t="shared" ref="V10:V35" ca="1" si="4">SUM(S10:U10)</f>
        <v>217418902.40650305</v>
      </c>
      <c r="W10" s="150"/>
      <c r="X10" s="150"/>
      <c r="Z10" s="119"/>
    </row>
    <row r="11" spans="1:28" s="116" customFormat="1" ht="15.6">
      <c r="A11" s="117">
        <f t="shared" si="0"/>
        <v>6</v>
      </c>
      <c r="B11" s="118">
        <f t="shared" si="1"/>
        <v>2027</v>
      </c>
      <c r="C11" s="671">
        <f>'4.1.Hang hoa'!C13</f>
        <v>0.28888888888888886</v>
      </c>
      <c r="D11" s="793">
        <f>D10</f>
        <v>1</v>
      </c>
      <c r="E11" s="118">
        <v>1.06</v>
      </c>
      <c r="F11" s="118">
        <f>F10</f>
        <v>1</v>
      </c>
      <c r="G11" s="118">
        <f>G10</f>
        <v>1</v>
      </c>
      <c r="H11" s="672">
        <f>H10*(1+$H$5)</f>
        <v>1.03026</v>
      </c>
      <c r="I11" s="115">
        <f>D11*('5.1.Luong'!$G$17+'5.1.Luong'!$I$17+'5.1.Luong'!$J$17)</f>
        <v>27216763.619999997</v>
      </c>
      <c r="J11" s="115">
        <f>C11*E11*'10.Thong so'!$C$6*'10.Thong so'!$C$10</f>
        <v>4103377.777777778</v>
      </c>
      <c r="K11" s="115">
        <f>H11*'10.Thong so'!$C$7*'10.Thong so'!$C$11*C11</f>
        <v>211436.82559999995</v>
      </c>
      <c r="L11" s="115">
        <f>H11*'10.Thong so'!$C$8*'10.Thong so'!$C$12*C11</f>
        <v>6528161.0994599983</v>
      </c>
      <c r="M11" s="115">
        <f>'4.1.Hang hoa'!AS13+SUM('4.1.Hang hoa'!AT13:AU13)*F11</f>
        <v>54260968</v>
      </c>
      <c r="N11" s="115">
        <f>G11*'4.1.Hang hoa'!BA13</f>
        <v>8867787.5</v>
      </c>
      <c r="O11" s="115">
        <f>H11*($Y$3/1.1*'10.Thong so'!$C$14+$Z$3*'10.Thong so'!$C$15)</f>
        <v>7686736.980131099</v>
      </c>
      <c r="P11" s="115">
        <f>H11*200000*12*2</f>
        <v>4945248</v>
      </c>
      <c r="Q11" s="115"/>
      <c r="R11" s="115">
        <f>('4.3.DT-20"'!K14+'4.3.DT-20"'!O14+'4.3.DT-20"'!AE14+'4.3.DT-20"'!AK14+'4.4.DT-40"'!K14+'4.4.DT-40"'!O14+'4.4.DT-40"'!AE14+'4.4.DT-40"'!AK14)*45%+SUM(I11:P11)*5%</f>
        <v>60046041.590148449</v>
      </c>
      <c r="S11" s="115">
        <f t="shared" si="3"/>
        <v>173866521.39311731</v>
      </c>
      <c r="T11" s="115">
        <f ca="1">'2.2.Vay-GĐ1'!G104</f>
        <v>30112546.316999998</v>
      </c>
      <c r="U11" s="115">
        <f ca="1">'5.2.Khau hao'!F55</f>
        <v>28243861.990279876</v>
      </c>
      <c r="V11" s="115">
        <f t="shared" ca="1" si="4"/>
        <v>232222929.70039719</v>
      </c>
      <c r="W11" s="150"/>
      <c r="X11" s="150"/>
      <c r="Z11" s="119"/>
    </row>
    <row r="12" spans="1:28" s="116" customFormat="1" ht="15.6">
      <c r="A12" s="117">
        <f t="shared" si="0"/>
        <v>7</v>
      </c>
      <c r="B12" s="118">
        <f t="shared" si="1"/>
        <v>2028</v>
      </c>
      <c r="C12" s="671">
        <f>'4.1.Hang hoa'!C14</f>
        <v>0.33333333333333331</v>
      </c>
      <c r="D12" s="538">
        <f t="shared" ref="D12:D34" si="5">D11*(1+$D$5)</f>
        <v>1.05</v>
      </c>
      <c r="E12" s="538">
        <f>E11*(1+$E$5)</f>
        <v>1.1270418922638039</v>
      </c>
      <c r="F12" s="118">
        <f t="shared" ref="F12:G14" si="6">F11</f>
        <v>1</v>
      </c>
      <c r="G12" s="118">
        <f t="shared" si="6"/>
        <v>1</v>
      </c>
      <c r="H12" s="672">
        <f>H11*(1+$H$5)</f>
        <v>1.0614356675999999</v>
      </c>
      <c r="I12" s="115">
        <f>D12*('5.1.Luong'!$G$17+'5.1.Luong'!$I$17+'5.1.Luong'!$J$17)</f>
        <v>28577601.800999999</v>
      </c>
      <c r="J12" s="115">
        <f>C12*E12*'10.Thong so'!$C$6*'10.Thong so'!$C$10</f>
        <v>5034120.4521116568</v>
      </c>
      <c r="K12" s="115">
        <f>H12*'10.Thong so'!$C$7*'10.Thong so'!$C$11*C12</f>
        <v>251347.96608767996</v>
      </c>
      <c r="L12" s="115">
        <f>H12*'10.Thong so'!$C$8*'10.Thong so'!$C$12*C12</f>
        <v>7760426.8319188366</v>
      </c>
      <c r="M12" s="115">
        <f>'4.1.Hang hoa'!AS14+SUM('4.1.Hang hoa'!AT14:AU14)*F12</f>
        <v>49789825.200000003</v>
      </c>
      <c r="N12" s="115">
        <f>G12*'4.1.Hang hoa'!BA14</f>
        <v>10232062.5</v>
      </c>
      <c r="O12" s="115">
        <f>H12*($Y$3/1.1*'10.Thong so'!$C$14+$Z$3*'10.Thong so'!$C$15)</f>
        <v>7919337.6411498655</v>
      </c>
      <c r="P12" s="115">
        <f>H12*200000*12*2</f>
        <v>5094891.2044799998</v>
      </c>
      <c r="Q12" s="115">
        <f>H12*48000*'3.TMĐT-GĐ2'!$E$10</f>
        <v>22017011.902127825</v>
      </c>
      <c r="R12" s="115">
        <f>('4.3.DT-20"'!K15+'4.3.DT-20"'!O15+'4.3.DT-20"'!AE15+'4.3.DT-20"'!AK15+'4.4.DT-40"'!K15+'4.4.DT-40"'!O15+'4.4.DT-40"'!AE15+'4.4.DT-40"'!AK15)*45%+SUM(I12:P12)*5%</f>
        <v>68450308.679837406</v>
      </c>
      <c r="S12" s="115">
        <f t="shared" si="3"/>
        <v>205126934.17871326</v>
      </c>
      <c r="T12" s="115">
        <f ca="1">'2.2.Vay-GĐ1'!G105</f>
        <v>28616296.316999998</v>
      </c>
      <c r="U12" s="115">
        <f ca="1">'5.2.Khau hao'!F56</f>
        <v>28243861.990279876</v>
      </c>
      <c r="V12" s="115">
        <f t="shared" ca="1" si="4"/>
        <v>261987092.48599315</v>
      </c>
      <c r="W12" s="150"/>
      <c r="X12" s="150"/>
    </row>
    <row r="13" spans="1:28" s="116" customFormat="1" ht="15.6">
      <c r="A13" s="117">
        <f t="shared" si="0"/>
        <v>8</v>
      </c>
      <c r="B13" s="118">
        <f t="shared" si="1"/>
        <v>2029</v>
      </c>
      <c r="C13" s="671">
        <f>'4.1.Hang hoa'!C15</f>
        <v>0.44444444444444442</v>
      </c>
      <c r="D13" s="538">
        <f>D12</f>
        <v>1.05</v>
      </c>
      <c r="E13" s="538">
        <f>E12</f>
        <v>1.1270418922638039</v>
      </c>
      <c r="F13" s="118">
        <f t="shared" si="6"/>
        <v>1</v>
      </c>
      <c r="G13" s="118">
        <f t="shared" si="6"/>
        <v>1</v>
      </c>
      <c r="H13" s="672">
        <f t="shared" ref="H13:H35" si="7">H12*(1+$H$5)</f>
        <v>1.0935547109015757</v>
      </c>
      <c r="I13" s="115">
        <f>D13*('5.1.Luong'!$G$33+'5.1.Luong'!$I$33+'5.1.Luong'!$J$33)</f>
        <v>69017100.467294991</v>
      </c>
      <c r="J13" s="115">
        <f>C13*E13*'10.Thong so'!$C$6*'10.Thong so'!$C$10</f>
        <v>6712160.6028155424</v>
      </c>
      <c r="K13" s="115">
        <f>H13*'10.Thong so'!$C$7*'10.Thong so'!$C$11*C13</f>
        <v>345271.67405532411</v>
      </c>
      <c r="L13" s="115">
        <f>H13*'10.Thong so'!$C$8*'10.Thong so'!$C$12*C13</f>
        <v>10660343.130470267</v>
      </c>
      <c r="M13" s="115">
        <f>'4.1.Hang hoa'!AS15+SUM('4.1.Hang hoa'!AT15:AU15)*F13</f>
        <v>0</v>
      </c>
      <c r="N13" s="115">
        <f>G13*'4.1.Hang hoa'!BA15</f>
        <v>13642750</v>
      </c>
      <c r="O13" s="115">
        <f>H13*($Y$7/1.1*'10.Thong so'!$C$14+$Z$7*'10.Thong so'!$C$15)</f>
        <v>40062170.339371726</v>
      </c>
      <c r="P13" s="115"/>
      <c r="Q13" s="115"/>
      <c r="R13" s="115">
        <f>('4.3.DT-20"'!K16+'4.3.DT-20"'!O16+'4.3.DT-20"'!AE16+'4.3.DT-20"'!AK16+'4.4.DT-40"'!K16+'4.4.DT-40"'!O16+'4.4.DT-40"'!AE16+'4.4.DT-40"'!AK16)*45%+SUM(I13:P13)*5%</f>
        <v>90645093.810700387</v>
      </c>
      <c r="S13" s="115">
        <f t="shared" si="3"/>
        <v>231084890.02470824</v>
      </c>
      <c r="T13" s="115">
        <f ca="1">'2.2.Vay-GĐ1'!G106</f>
        <v>166606318.83946043</v>
      </c>
      <c r="U13" s="115">
        <f ca="1">'5.2.Khau hao'!F57</f>
        <v>138755144.23204371</v>
      </c>
      <c r="V13" s="115">
        <f t="shared" ca="1" si="4"/>
        <v>536446353.09621239</v>
      </c>
      <c r="W13" s="150"/>
      <c r="X13" s="150"/>
      <c r="Z13" s="119"/>
      <c r="AA13" s="119">
        <f>S13</f>
        <v>231084890.02470824</v>
      </c>
      <c r="AB13" s="794" t="s">
        <v>889</v>
      </c>
    </row>
    <row r="14" spans="1:28" s="116" customFormat="1" ht="15.6">
      <c r="A14" s="117">
        <f t="shared" si="0"/>
        <v>9</v>
      </c>
      <c r="B14" s="118">
        <f t="shared" si="1"/>
        <v>2030</v>
      </c>
      <c r="C14" s="671">
        <f>'4.1.Hang hoa'!C16</f>
        <v>0.52222222222222225</v>
      </c>
      <c r="D14" s="538">
        <f t="shared" si="5"/>
        <v>1.1025</v>
      </c>
      <c r="E14" s="538">
        <f>E13*(1+$E$5)</f>
        <v>1.1983239876580902</v>
      </c>
      <c r="F14" s="118">
        <f t="shared" si="6"/>
        <v>1</v>
      </c>
      <c r="G14" s="118">
        <f t="shared" si="6"/>
        <v>1</v>
      </c>
      <c r="H14" s="672">
        <f t="shared" si="7"/>
        <v>1.1266456764534574</v>
      </c>
      <c r="I14" s="115">
        <f>D14*('5.1.Luong'!$G$33+'5.1.Luong'!$I$33+'5.1.Luong'!$J$33)</f>
        <v>72467955.490659744</v>
      </c>
      <c r="J14" s="115">
        <f>C14*E14*'10.Thong so'!$C$6*'10.Thong so'!$C$10</f>
        <v>8385604.9714118363</v>
      </c>
      <c r="K14" s="115">
        <f>H14*'10.Thong so'!$C$7*'10.Thong so'!$C$11*C14</f>
        <v>417970.52402188</v>
      </c>
      <c r="L14" s="115">
        <f>H14*'10.Thong so'!$C$8*'10.Thong so'!$C$12*C14</f>
        <v>12904937.008477999</v>
      </c>
      <c r="M14" s="115">
        <f>'4.1.Hang hoa'!AS16+SUM('4.1.Hang hoa'!AT16:AU16)*F14</f>
        <v>0</v>
      </c>
      <c r="N14" s="115">
        <f>G14*'4.1.Hang hoa'!BA16</f>
        <v>16030231.25</v>
      </c>
      <c r="O14" s="115">
        <f>H14*($Y$7/1.1*'10.Thong so'!$C$14+$Z$7*'10.Thong so'!$C$15)</f>
        <v>41274451.613841109</v>
      </c>
      <c r="P14" s="115"/>
      <c r="Q14" s="115">
        <f>H14*100000*'3.TMĐT-GĐ2'!$E$10/3*2</f>
        <v>32457835.731794711</v>
      </c>
      <c r="R14" s="115">
        <f>('4.3.DT-20"'!K17+'4.3.DT-20"'!O17+'4.3.DT-20"'!AE17+'4.3.DT-20"'!AK17+'4.4.DT-40"'!K17+'4.4.DT-40"'!O17+'4.4.DT-40"'!AE17+'4.4.DT-40"'!AK17)*45%+SUM(I14:P14)*5%</f>
        <v>105831204.74292064</v>
      </c>
      <c r="S14" s="115">
        <f t="shared" si="3"/>
        <v>289770191.33312792</v>
      </c>
      <c r="T14" s="115">
        <f ca="1">'2.2.Vay-GĐ1'!G107</f>
        <v>152786657.03766358</v>
      </c>
      <c r="U14" s="115">
        <f ca="1">'5.2.Khau hao'!F58</f>
        <v>138747533.19517151</v>
      </c>
      <c r="V14" s="115">
        <f t="shared" ca="1" si="4"/>
        <v>581304381.56596303</v>
      </c>
      <c r="W14" s="150"/>
      <c r="X14" s="150"/>
      <c r="AA14" s="119">
        <f>AA13*2/3</f>
        <v>154056593.3498055</v>
      </c>
      <c r="AB14" s="794" t="s">
        <v>890</v>
      </c>
    </row>
    <row r="15" spans="1:28" s="116" customFormat="1" ht="15.6">
      <c r="A15" s="117">
        <f t="shared" si="0"/>
        <v>10</v>
      </c>
      <c r="B15" s="118">
        <f t="shared" si="1"/>
        <v>2031</v>
      </c>
      <c r="C15" s="671">
        <f>'4.1.Hang hoa'!C17</f>
        <v>0.6</v>
      </c>
      <c r="D15" s="538">
        <f>D14</f>
        <v>1.1025</v>
      </c>
      <c r="E15" s="538">
        <f>E14</f>
        <v>1.1983239876580902</v>
      </c>
      <c r="F15" s="538">
        <f>F14*(1+$F$5)</f>
        <v>1.1499999999999999</v>
      </c>
      <c r="G15" s="538">
        <f>G14*(1+$G$5)</f>
        <v>1.05</v>
      </c>
      <c r="H15" s="672">
        <f t="shared" si="7"/>
        <v>1.1607379746229389</v>
      </c>
      <c r="I15" s="115">
        <f>D15*('5.1.Luong'!$G$33+'5.1.Luong'!$I$33+'5.1.Luong'!$J$33)</f>
        <v>72467955.490659744</v>
      </c>
      <c r="J15" s="115">
        <f>C15*E15*'10.Thong so'!$C$6*'10.Thong so'!$C$10</f>
        <v>9634524.8607710451</v>
      </c>
      <c r="K15" s="115">
        <f>H15*'10.Thong so'!$C$7*'10.Thong so'!$C$11*C15</f>
        <v>494752.9543032815</v>
      </c>
      <c r="L15" s="115">
        <f>H15*'10.Thong so'!$C$8*'10.Thong so'!$C$12*C15</f>
        <v>15275612.377173303</v>
      </c>
      <c r="M15" s="115">
        <f>'4.1.Hang hoa'!AS17+SUM('4.1.Hang hoa'!AT17:AU17)*F15</f>
        <v>0</v>
      </c>
      <c r="N15" s="115">
        <f>G15*'4.1.Hang hoa'!BA17</f>
        <v>19338598.125</v>
      </c>
      <c r="O15" s="115">
        <f>H15*($Y$7/1.1*'10.Thong so'!$C$14+$Z$7*'10.Thong so'!$C$15)</f>
        <v>42523416.51967594</v>
      </c>
      <c r="P15" s="115"/>
      <c r="Q15" s="115"/>
      <c r="R15" s="115">
        <f>('4.3.DT-20"'!K18+'4.3.DT-20"'!O18+'4.3.DT-20"'!AE18+'4.3.DT-20"'!AK18+'4.4.DT-40"'!K18+'4.4.DT-40"'!O18+'4.4.DT-40"'!AE18+'4.4.DT-40"'!AK18)*45%+SUM(I15:P15)*5%</f>
        <v>126522492.93637919</v>
      </c>
      <c r="S15" s="115">
        <f t="shared" si="3"/>
        <v>286257353.26396251</v>
      </c>
      <c r="T15" s="115">
        <f ca="1">'2.2.Vay-GĐ1'!G108</f>
        <v>138300095.23586679</v>
      </c>
      <c r="U15" s="115">
        <f ca="1">'5.2.Khau hao'!F59</f>
        <v>138724700.08455488</v>
      </c>
      <c r="V15" s="115">
        <f t="shared" ca="1" si="4"/>
        <v>563282148.5843842</v>
      </c>
      <c r="W15" s="150"/>
      <c r="X15" s="150"/>
      <c r="AA15" s="119">
        <f>AA14*2/12</f>
        <v>25676098.891634252</v>
      </c>
      <c r="AB15" s="794" t="s">
        <v>888</v>
      </c>
    </row>
    <row r="16" spans="1:28" s="116" customFormat="1" ht="15.6">
      <c r="A16" s="117">
        <f t="shared" si="0"/>
        <v>11</v>
      </c>
      <c r="B16" s="118">
        <f t="shared" si="1"/>
        <v>2032</v>
      </c>
      <c r="C16" s="671">
        <f>'4.1.Hang hoa'!C18</f>
        <v>0.68888888888888888</v>
      </c>
      <c r="D16" s="538">
        <f t="shared" si="5"/>
        <v>1.1576250000000001</v>
      </c>
      <c r="E16" s="538">
        <f>E15*(1+$E$5)</f>
        <v>1.2741144665993218</v>
      </c>
      <c r="F16" s="538">
        <f>F15</f>
        <v>1.1499999999999999</v>
      </c>
      <c r="G16" s="118">
        <f>G15</f>
        <v>1.05</v>
      </c>
      <c r="H16" s="672">
        <f t="shared" si="7"/>
        <v>1.195861905735029</v>
      </c>
      <c r="I16" s="115">
        <f>D16*('5.1.Luong'!$G$33+'5.1.Luong'!$I$33+'5.1.Luong'!$J$33)</f>
        <v>76091353.265192747</v>
      </c>
      <c r="J16" s="115">
        <f>C16*E16*'10.Thong so'!$C$6*'10.Thong so'!$C$10</f>
        <v>11761492.209452407</v>
      </c>
      <c r="K16" s="115">
        <f>H16*'10.Thong so'!$C$7*'10.Thong so'!$C$11*C16</f>
        <v>585238.87184131332</v>
      </c>
      <c r="L16" s="115">
        <f>H16*'10.Thong so'!$C$8*'10.Thong so'!$C$12*C16</f>
        <v>18069386.097737171</v>
      </c>
      <c r="M16" s="115">
        <f>'4.1.Hang hoa'!AS18+SUM('4.1.Hang hoa'!AT18:AU18)*F16</f>
        <v>0</v>
      </c>
      <c r="N16" s="115">
        <f>G16*'4.1.Hang hoa'!BA18</f>
        <v>22203575.625</v>
      </c>
      <c r="O16" s="115">
        <f>H16*($Y$7/1.1*'10.Thong so'!$C$14+$Z$7*'10.Thong so'!$C$15)</f>
        <v>43810175.103561334</v>
      </c>
      <c r="P16" s="115"/>
      <c r="Q16" s="115">
        <f>H16*100000*'3.TMĐT-GĐ2'!$E$10</f>
        <v>51677856.808242969</v>
      </c>
      <c r="R16" s="115">
        <f>('4.3.DT-20"'!K19+'4.3.DT-20"'!O19+'4.3.DT-20"'!AE19+'4.3.DT-20"'!AK19+'4.4.DT-40"'!K19+'4.4.DT-40"'!O19+'4.4.DT-40"'!AE19+'4.4.DT-40"'!AK19)*45%+SUM(I16:P16)*5%</f>
        <v>144722662.81863928</v>
      </c>
      <c r="S16" s="115">
        <f t="shared" si="3"/>
        <v>368921740.79966724</v>
      </c>
      <c r="T16" s="115">
        <f ca="1">'2.2.Vay-GĐ1'!G109</f>
        <v>123813533.43406995</v>
      </c>
      <c r="U16" s="115">
        <f ca="1">'5.2.Khau hao'!F60</f>
        <v>138789542.7732501</v>
      </c>
      <c r="V16" s="115">
        <f t="shared" ca="1" si="4"/>
        <v>631524817.00698733</v>
      </c>
      <c r="W16" s="150"/>
      <c r="X16" s="150"/>
      <c r="AA16" s="119">
        <v>20000000</v>
      </c>
      <c r="AB16" s="794" t="s">
        <v>659</v>
      </c>
    </row>
    <row r="17" spans="1:28" s="116" customFormat="1" ht="15.6">
      <c r="A17" s="117">
        <f t="shared" si="0"/>
        <v>12</v>
      </c>
      <c r="B17" s="118">
        <f t="shared" si="1"/>
        <v>2033</v>
      </c>
      <c r="C17" s="671">
        <f>'4.1.Hang hoa'!C19</f>
        <v>0.75555555555555554</v>
      </c>
      <c r="D17" s="538">
        <f>D16</f>
        <v>1.1576250000000001</v>
      </c>
      <c r="E17" s="538">
        <f>E16</f>
        <v>1.2741144665993218</v>
      </c>
      <c r="F17" s="538">
        <f>F16</f>
        <v>1.1499999999999999</v>
      </c>
      <c r="G17" s="118">
        <f t="shared" ref="G17" si="8">G16</f>
        <v>1.05</v>
      </c>
      <c r="H17" s="672">
        <f t="shared" si="7"/>
        <v>1.2320486870025709</v>
      </c>
      <c r="I17" s="115">
        <f>D17*('5.1.Luong'!$G$33+'5.1.Luong'!$I$33+'5.1.Luong'!$J$33)</f>
        <v>76091353.265192747</v>
      </c>
      <c r="J17" s="115">
        <f>C17*E17*'10.Thong so'!$C$6*'10.Thong so'!$C$10</f>
        <v>12899701.132947799</v>
      </c>
      <c r="K17" s="115">
        <f>H17*'10.Thong so'!$C$7*'10.Thong so'!$C$11*C17</f>
        <v>661298.02591967315</v>
      </c>
      <c r="L17" s="115">
        <f>H17*'10.Thong so'!$C$8*'10.Thong so'!$C$12*C17</f>
        <v>20417730.145672891</v>
      </c>
      <c r="M17" s="115">
        <f>'4.1.Hang hoa'!AS19+SUM('4.1.Hang hoa'!AT19:AU19)*F17</f>
        <v>0</v>
      </c>
      <c r="N17" s="115">
        <f>G17*'4.1.Hang hoa'!BA19</f>
        <v>24352308.75</v>
      </c>
      <c r="O17" s="115">
        <f>H17*($Y$7/1.1*'10.Thong so'!$C$14+$Z$7*'10.Thong so'!$C$15)</f>
        <v>45135871.00219509</v>
      </c>
      <c r="P17" s="115"/>
      <c r="Q17" s="115"/>
      <c r="R17" s="115">
        <f>('4.3.DT-20"'!K20+'4.3.DT-20"'!O20+'4.3.DT-20"'!AE20+'4.3.DT-20"'!AK20+'4.4.DT-40"'!K20+'4.4.DT-40"'!O20+'4.4.DT-40"'!AE20+'4.4.DT-40"'!AK20)*45%+SUM(I17:P17)*5%</f>
        <v>158245153.75609639</v>
      </c>
      <c r="S17" s="115">
        <f t="shared" si="3"/>
        <v>337803416.07802463</v>
      </c>
      <c r="T17" s="115">
        <f ca="1">'2.2.Vay-GĐ1'!G110</f>
        <v>109485146.63227312</v>
      </c>
      <c r="U17" s="115">
        <f ca="1">'5.2.Khau hao'!F61</f>
        <v>138984070.83933574</v>
      </c>
      <c r="V17" s="115">
        <f t="shared" ca="1" si="4"/>
        <v>586272633.5496335</v>
      </c>
      <c r="W17" s="150"/>
      <c r="X17" s="150"/>
      <c r="AA17" s="119"/>
      <c r="AB17" s="794"/>
    </row>
    <row r="18" spans="1:28" s="116" customFormat="1" ht="15.6">
      <c r="A18" s="117">
        <f t="shared" si="0"/>
        <v>13</v>
      </c>
      <c r="B18" s="118">
        <f t="shared" si="1"/>
        <v>2034</v>
      </c>
      <c r="C18" s="671">
        <f>'4.1.Hang hoa'!C20</f>
        <v>0.83333333333333337</v>
      </c>
      <c r="D18" s="538">
        <f t="shared" si="5"/>
        <v>1.2155062500000002</v>
      </c>
      <c r="E18" s="538">
        <f>E17*(1+$E$5)</f>
        <v>1.3546984711290442</v>
      </c>
      <c r="F18" s="538">
        <f>F17</f>
        <v>1.1499999999999999</v>
      </c>
      <c r="G18" s="118">
        <f t="shared" ref="G18" si="9">G17</f>
        <v>1.05</v>
      </c>
      <c r="H18" s="672">
        <f t="shared" si="7"/>
        <v>1.2693304802712686</v>
      </c>
      <c r="I18" s="115">
        <f>D18*('5.1.Luong'!$G$33+'5.1.Luong'!$I$33+'5.1.Luong'!$J$33)</f>
        <v>79895920.928452387</v>
      </c>
      <c r="J18" s="115">
        <f>C18*E18*'10.Thong so'!$C$6*'10.Thong so'!$C$10</f>
        <v>15127466.260940993</v>
      </c>
      <c r="K18" s="115">
        <f>H18*'10.Thong so'!$C$7*'10.Thong so'!$C$11*C18</f>
        <v>751443.644320591</v>
      </c>
      <c r="L18" s="115">
        <f>H18*'10.Thong so'!$C$8*'10.Thong so'!$C$12*C18</f>
        <v>23200997.051339287</v>
      </c>
      <c r="M18" s="115">
        <f>'4.1.Hang hoa'!AS20+SUM('4.1.Hang hoa'!AT20:AU20)*F18</f>
        <v>21405069.5</v>
      </c>
      <c r="N18" s="115">
        <f>G18*'4.1.Hang hoa'!BA20</f>
        <v>26859164.0625</v>
      </c>
      <c r="O18" s="115">
        <f>H18*($Y$7/1.1*'10.Thong so'!$C$14+$Z$7*'10.Thong so'!$C$15)</f>
        <v>46501682.458721519</v>
      </c>
      <c r="P18" s="115">
        <f t="shared" ref="P18:P35" si="10">H18*200000*12*2</f>
        <v>6092786.3053020891</v>
      </c>
      <c r="Q18" s="115">
        <f>H18*100000*'3.TMĐT-GĐ2'!$E$10</f>
        <v>54852720.441394575</v>
      </c>
      <c r="R18" s="115">
        <f>('4.3.DT-20"'!K21+'4.3.DT-20"'!O21+'4.3.DT-20"'!AE21+'4.3.DT-20"'!AK21+'4.4.DT-40"'!K21+'4.4.DT-40"'!O21+'4.4.DT-40"'!AE21+'4.4.DT-40"'!AK21)*45%+SUM(I18:P18)*5%</f>
        <v>175624712.51057884</v>
      </c>
      <c r="S18" s="115">
        <f t="shared" si="3"/>
        <v>450311963.16355026</v>
      </c>
      <c r="T18" s="115">
        <f ca="1">'2.2.Vay-GĐ1'!G111</f>
        <v>95281670.554059595</v>
      </c>
      <c r="U18" s="115">
        <f ca="1">'5.2.Khau hao'!F62</f>
        <v>138984070.83933574</v>
      </c>
      <c r="V18" s="115">
        <f t="shared" ca="1" si="4"/>
        <v>684577704.55694556</v>
      </c>
      <c r="W18" s="150"/>
      <c r="X18" s="150"/>
    </row>
    <row r="19" spans="1:28" s="116" customFormat="1" ht="15.6">
      <c r="A19" s="117">
        <f t="shared" si="0"/>
        <v>14</v>
      </c>
      <c r="B19" s="118">
        <f t="shared" si="1"/>
        <v>2035</v>
      </c>
      <c r="C19" s="671">
        <f>'4.1.Hang hoa'!C21</f>
        <v>0.91666666666666663</v>
      </c>
      <c r="D19" s="538">
        <f>D18</f>
        <v>1.2155062500000002</v>
      </c>
      <c r="E19" s="538">
        <f>E18</f>
        <v>1.3546984711290442</v>
      </c>
      <c r="F19" s="538">
        <f>F18</f>
        <v>1.1499999999999999</v>
      </c>
      <c r="G19" s="118">
        <f t="shared" ref="G19" si="11">G18</f>
        <v>1.05</v>
      </c>
      <c r="H19" s="672">
        <f t="shared" si="7"/>
        <v>1.3077404206042771</v>
      </c>
      <c r="I19" s="115">
        <f>D19*('5.1.Luong'!$G$33+'5.1.Luong'!$I$33+'5.1.Luong'!$J$33)</f>
        <v>79895920.928452387</v>
      </c>
      <c r="J19" s="115">
        <f>C19*E19*'10.Thong so'!$C$6*'10.Thong so'!$C$10</f>
        <v>16640212.887035092</v>
      </c>
      <c r="K19" s="115">
        <f>H19*'10.Thong so'!$C$7*'10.Thong so'!$C$11*C19</f>
        <v>851600.56189750519</v>
      </c>
      <c r="L19" s="115">
        <f>H19*'10.Thong so'!$C$8*'10.Thong so'!$C$12*C19</f>
        <v>26293365.144324087</v>
      </c>
      <c r="M19" s="115">
        <f>'4.1.Hang hoa'!AS21+SUM('4.1.Hang hoa'!AT21:AU21)*F19</f>
        <v>33565325.5</v>
      </c>
      <c r="N19" s="115">
        <f>G19*'4.1.Hang hoa'!BA21</f>
        <v>29545080.46875</v>
      </c>
      <c r="O19" s="115">
        <f>H19*($Y$7/1.1*'10.Thong so'!$C$14+$Z$7*'10.Thong so'!$C$15)</f>
        <v>47908823.369922422</v>
      </c>
      <c r="P19" s="115">
        <f t="shared" si="10"/>
        <v>6277154.0189005295</v>
      </c>
      <c r="Q19" s="115"/>
      <c r="R19" s="115">
        <f>('4.3.DT-20"'!K22+'4.3.DT-20"'!O22+'4.3.DT-20"'!AE22+'4.3.DT-20"'!AK22+'4.4.DT-40"'!K22+'4.4.DT-40"'!O22+'4.4.DT-40"'!AE22+'4.4.DT-40"'!AK22)*45%+SUM(I19:P19)*5%</f>
        <v>193145158.74396411</v>
      </c>
      <c r="S19" s="115">
        <f t="shared" si="3"/>
        <v>434122641.62324613</v>
      </c>
      <c r="T19" s="115">
        <f ca="1">'2.2.Vay-GĐ1'!G112</f>
        <v>81445851.711679444</v>
      </c>
      <c r="U19" s="115">
        <f ca="1">'5.2.Khau hao'!F63</f>
        <v>138984070.83933574</v>
      </c>
      <c r="V19" s="115">
        <f t="shared" ca="1" si="4"/>
        <v>654552564.17426133</v>
      </c>
      <c r="W19" s="150"/>
      <c r="X19" s="150"/>
    </row>
    <row r="20" spans="1:28" ht="15.6">
      <c r="A20" s="117">
        <f t="shared" si="0"/>
        <v>15</v>
      </c>
      <c r="B20" s="118">
        <f t="shared" si="1"/>
        <v>2036</v>
      </c>
      <c r="C20" s="671">
        <f>'4.1.Hang hoa'!C22</f>
        <v>1</v>
      </c>
      <c r="D20" s="538">
        <f t="shared" si="5"/>
        <v>1.2762815625000004</v>
      </c>
      <c r="E20" s="538">
        <f>E19*(1+$E$5)</f>
        <v>1.4403791776869435</v>
      </c>
      <c r="F20" s="538">
        <f>F19*(1+$F$5)</f>
        <v>1.3224999999999998</v>
      </c>
      <c r="G20" s="538">
        <f>G19*(1+$G$5)</f>
        <v>1.1025</v>
      </c>
      <c r="H20" s="672">
        <f t="shared" si="7"/>
        <v>1.3473126457317623</v>
      </c>
      <c r="I20" s="115">
        <f>D20*('5.1.Luong'!$G$33+'5.1.Luong'!$I$33+'5.1.Luong'!$J$33)</f>
        <v>83890716.974875018</v>
      </c>
      <c r="J20" s="115">
        <f>C20*E20*'10.Thong so'!$C$6*'10.Thong so'!$C$10</f>
        <v>19301080.981005043</v>
      </c>
      <c r="K20" s="115">
        <f>H20*'10.Thong so'!$C$7*'10.Thong so'!$C$11*C20</f>
        <v>957130.90352784388</v>
      </c>
      <c r="L20" s="115">
        <f>H20*'10.Thong so'!$C$8*'10.Thong so'!$C$12*C20</f>
        <v>29551638.95300873</v>
      </c>
      <c r="M20" s="115">
        <f>'4.1.Hang hoa'!AS22+SUM('4.1.Hang hoa'!AT22:AU22)*F20</f>
        <v>62620689.875</v>
      </c>
      <c r="N20" s="115">
        <f>G20*'4.1.Hang hoa'!BA22</f>
        <v>33842546.71875</v>
      </c>
      <c r="O20" s="115">
        <f>H20*($Y$7/1.1*'10.Thong so'!$C$14+$Z$7*'10.Thong so'!$C$15)</f>
        <v>49358544.365096271</v>
      </c>
      <c r="P20" s="115">
        <f t="shared" si="10"/>
        <v>6467100.6995124593</v>
      </c>
      <c r="Q20" s="115">
        <f>H20*100000*'3.TMĐT-GĐ2'!$E$10</f>
        <v>58222633.94138781</v>
      </c>
      <c r="R20" s="115">
        <f>('4.3.DT-20"'!K23+'4.3.DT-20"'!O23+'4.3.DT-20"'!AE23+'4.3.DT-20"'!AK23+'4.4.DT-40"'!K23+'4.4.DT-40"'!O23+'4.4.DT-40"'!AE23+'4.4.DT-40"'!AK23)*45%+SUM(I20:P20)*5%</f>
        <v>221737034.83353874</v>
      </c>
      <c r="S20" s="115">
        <f t="shared" si="3"/>
        <v>565949118.24570191</v>
      </c>
      <c r="T20" s="115">
        <f ca="1">'2.2.Vay-GĐ1'!G113</f>
        <v>67778489.909882605</v>
      </c>
      <c r="U20" s="115">
        <f ca="1">'5.2.Khau hao'!F64</f>
        <v>138984070.83933574</v>
      </c>
      <c r="V20" s="115">
        <f t="shared" ca="1" si="4"/>
        <v>772711678.99492025</v>
      </c>
      <c r="W20" s="150"/>
      <c r="X20" s="150"/>
    </row>
    <row r="21" spans="1:28" ht="15.6">
      <c r="A21" s="117">
        <f t="shared" si="0"/>
        <v>16</v>
      </c>
      <c r="B21" s="118">
        <f t="shared" si="1"/>
        <v>2037</v>
      </c>
      <c r="C21" s="671">
        <f>'4.1.Hang hoa'!C23</f>
        <v>1</v>
      </c>
      <c r="D21" s="538">
        <f>D20</f>
        <v>1.2762815625000004</v>
      </c>
      <c r="E21" s="538">
        <f>E20</f>
        <v>1.4403791776869435</v>
      </c>
      <c r="F21" s="538">
        <f>F20</f>
        <v>1.3224999999999998</v>
      </c>
      <c r="G21" s="538">
        <f>G20</f>
        <v>1.1025</v>
      </c>
      <c r="H21" s="672">
        <f t="shared" si="7"/>
        <v>1.3880823263916053</v>
      </c>
      <c r="I21" s="115">
        <f>D21*('5.1.Luong'!$G$33+'5.1.Luong'!$I$33+'5.1.Luong'!$J$33)</f>
        <v>83890716.974875018</v>
      </c>
      <c r="J21" s="115">
        <f>C21*E21*'10.Thong so'!$C$6*'10.Thong so'!$C$10</f>
        <v>19301080.981005043</v>
      </c>
      <c r="K21" s="115">
        <f>H21*'10.Thong so'!$C$7*'10.Thong so'!$C$11*C21</f>
        <v>986093.68466859637</v>
      </c>
      <c r="L21" s="115">
        <f>H21*'10.Thong so'!$C$8*'10.Thong so'!$C$12*C21</f>
        <v>30445871.547726773</v>
      </c>
      <c r="M21" s="115">
        <f>'4.1.Hang hoa'!AS23+SUM('4.1.Hang hoa'!AT23:AU23)*F21</f>
        <v>62620689.875</v>
      </c>
      <c r="N21" s="115">
        <f>G21*'4.1.Hang hoa'!BA23</f>
        <v>33842546.71875</v>
      </c>
      <c r="O21" s="115">
        <f>H21*($Y$7/1.1*'10.Thong so'!$C$14+$Z$7*'10.Thong so'!$C$15)</f>
        <v>50852133.917584077</v>
      </c>
      <c r="P21" s="115">
        <f t="shared" si="10"/>
        <v>6662795.1666797055</v>
      </c>
      <c r="Q21" s="115"/>
      <c r="R21" s="115">
        <f>('4.3.DT-20"'!K24+'4.3.DT-20"'!O24+'4.3.DT-20"'!AE24+'4.3.DT-20"'!AK24+'4.4.DT-40"'!K24+'4.4.DT-40"'!O24+'4.4.DT-40"'!AE24+'4.4.DT-40"'!AK24)*45%+SUM(I21:P21)*5%</f>
        <v>221867658.80331445</v>
      </c>
      <c r="S21" s="115">
        <f t="shared" si="3"/>
        <v>510469587.66960365</v>
      </c>
      <c r="T21" s="115">
        <f ca="1">'2.2.Vay-GĐ1'!G114</f>
        <v>54111128.108085774</v>
      </c>
      <c r="U21" s="115">
        <f ca="1">'5.2.Khau hao'!F65</f>
        <v>138295755.70394027</v>
      </c>
      <c r="V21" s="115">
        <f t="shared" ca="1" si="4"/>
        <v>702876471.48162973</v>
      </c>
      <c r="W21" s="150"/>
      <c r="X21" s="150"/>
    </row>
    <row r="22" spans="1:28" ht="15.6">
      <c r="A22" s="117">
        <f t="shared" si="0"/>
        <v>17</v>
      </c>
      <c r="B22" s="118">
        <f t="shared" si="1"/>
        <v>2038</v>
      </c>
      <c r="C22" s="671">
        <f>'4.1.Hang hoa'!C24</f>
        <v>1</v>
      </c>
      <c r="D22" s="538">
        <f t="shared" si="5"/>
        <v>1.3400956406250004</v>
      </c>
      <c r="E22" s="538">
        <f>E21*(1+$E$5)</f>
        <v>1.5314789377336553</v>
      </c>
      <c r="F22" s="538">
        <f>F21</f>
        <v>1.3224999999999998</v>
      </c>
      <c r="G22" s="538">
        <f t="shared" ref="G22:G24" si="12">G21</f>
        <v>1.1025</v>
      </c>
      <c r="H22" s="672">
        <f t="shared" si="7"/>
        <v>1.4300856975882152</v>
      </c>
      <c r="I22" s="115">
        <f>D22*('5.1.Luong'!$G$33+'5.1.Luong'!$I$33+'5.1.Luong'!$J$33)</f>
        <v>88085252.82361877</v>
      </c>
      <c r="J22" s="115">
        <f>C22*E22*'10.Thong so'!$C$6*'10.Thong so'!$C$10</f>
        <v>20521817.765630979</v>
      </c>
      <c r="K22" s="115">
        <f>H22*'10.Thong so'!$C$7*'10.Thong so'!$C$11*C22</f>
        <v>1015932.8795666681</v>
      </c>
      <c r="L22" s="115">
        <f>H22*'10.Thong so'!$C$8*'10.Thong so'!$C$12*C22</f>
        <v>31367163.620760977</v>
      </c>
      <c r="M22" s="115">
        <f>'4.1.Hang hoa'!AS24+SUM('4.1.Hang hoa'!AT24:AU24)*F22</f>
        <v>62620689.875</v>
      </c>
      <c r="N22" s="115">
        <f>G22*'4.1.Hang hoa'!BA24</f>
        <v>33842546.71875</v>
      </c>
      <c r="O22" s="115">
        <f>H22*($Y$7/1.1*'10.Thong so'!$C$14+$Z$7*'10.Thong so'!$C$15)</f>
        <v>52390919.489930168</v>
      </c>
      <c r="P22" s="115">
        <f t="shared" si="10"/>
        <v>6864411.3484234326</v>
      </c>
      <c r="Q22" s="115">
        <f>H22*100000*'3.TMĐT-GĐ2'!$E$10</f>
        <v>61799580.327007368</v>
      </c>
      <c r="R22" s="115">
        <f>('4.3.DT-20"'!K25+'4.3.DT-20"'!O25+'4.3.DT-20"'!AE25+'4.3.DT-20"'!AK25+'4.4.DT-40"'!K25+'4.4.DT-40"'!O25+'4.4.DT-40"'!AE25+'4.4.DT-40"'!AK25)*45%+SUM(I22:P22)*5%</f>
        <v>222272999.08608404</v>
      </c>
      <c r="S22" s="115">
        <f t="shared" si="3"/>
        <v>580781313.93477237</v>
      </c>
      <c r="T22" s="115">
        <f ca="1">'2.2.Vay-GĐ1'!G115</f>
        <v>40294432.972955607</v>
      </c>
      <c r="U22" s="115">
        <f ca="1">'5.2.Khau hao'!F66</f>
        <v>136426567.1326524</v>
      </c>
      <c r="V22" s="115">
        <f t="shared" ca="1" si="4"/>
        <v>757502314.04038036</v>
      </c>
      <c r="W22" s="150"/>
      <c r="X22" s="150"/>
    </row>
    <row r="23" spans="1:28" ht="15.6">
      <c r="A23" s="117">
        <f t="shared" si="0"/>
        <v>18</v>
      </c>
      <c r="B23" s="118">
        <f t="shared" si="1"/>
        <v>2039</v>
      </c>
      <c r="C23" s="671">
        <f>'4.1.Hang hoa'!C25</f>
        <v>1</v>
      </c>
      <c r="D23" s="538">
        <f>D22</f>
        <v>1.3400956406250004</v>
      </c>
      <c r="E23" s="538">
        <f>E22</f>
        <v>1.5314789377336553</v>
      </c>
      <c r="F23" s="538">
        <f>F22</f>
        <v>1.3224999999999998</v>
      </c>
      <c r="G23" s="538">
        <f t="shared" si="12"/>
        <v>1.1025</v>
      </c>
      <c r="H23" s="672">
        <f t="shared" si="7"/>
        <v>1.4733600907972346</v>
      </c>
      <c r="I23" s="115">
        <f>D23*('5.1.Luong'!$G$33+'5.1.Luong'!$I$33+'5.1.Luong'!$J$33)</f>
        <v>88085252.82361877</v>
      </c>
      <c r="J23" s="115">
        <f>C23*E23*'10.Thong so'!$C$6*'10.Thong so'!$C$10</f>
        <v>20521817.765630979</v>
      </c>
      <c r="K23" s="115">
        <f>H23*'10.Thong so'!$C$7*'10.Thong so'!$C$11*C23</f>
        <v>1046675.0085023554</v>
      </c>
      <c r="L23" s="115">
        <f>H23*'10.Thong so'!$C$8*'10.Thong so'!$C$12*C23</f>
        <v>32316333.991925206</v>
      </c>
      <c r="M23" s="115">
        <f>'4.1.Hang hoa'!AS25+SUM('4.1.Hang hoa'!AT25:AU25)*F23</f>
        <v>62620689.875</v>
      </c>
      <c r="N23" s="115">
        <f>G23*'4.1.Hang hoa'!BA25</f>
        <v>33842546.71875</v>
      </c>
      <c r="O23" s="115">
        <f>H23*($Y$7/1.1*'10.Thong so'!$C$14+$Z$7*'10.Thong so'!$C$15)</f>
        <v>53976268.713695459</v>
      </c>
      <c r="P23" s="115">
        <f t="shared" si="10"/>
        <v>7072128.4358267263</v>
      </c>
      <c r="Q23" s="115"/>
      <c r="R23" s="115">
        <f>('4.3.DT-20"'!K26+'4.3.DT-20"'!O26+'4.3.DT-20"'!AE26+'4.3.DT-20"'!AK26+'4.4.DT-40"'!K26+'4.4.DT-40"'!O26+'4.4.DT-40"'!AE26+'4.4.DT-40"'!AK26)*45%+SUM(I23:P23)*5%</f>
        <v>222411648.02664745</v>
      </c>
      <c r="S23" s="115">
        <f t="shared" si="3"/>
        <v>521893361.35959691</v>
      </c>
      <c r="T23" s="115">
        <f ca="1">'2.2.Vay-GĐ1'!G116</f>
        <v>28008404.504492115</v>
      </c>
      <c r="U23" s="115">
        <f ca="1">'5.2.Khau hao'!F67</f>
        <v>132751955.32457042</v>
      </c>
      <c r="V23" s="115">
        <f t="shared" ca="1" si="4"/>
        <v>682653721.18865943</v>
      </c>
      <c r="W23" s="150"/>
      <c r="X23" s="150"/>
    </row>
    <row r="24" spans="1:28" ht="15.6">
      <c r="A24" s="117">
        <f t="shared" si="0"/>
        <v>19</v>
      </c>
      <c r="B24" s="118">
        <f t="shared" si="1"/>
        <v>2040</v>
      </c>
      <c r="C24" s="671">
        <f>'4.1.Hang hoa'!C26</f>
        <v>1</v>
      </c>
      <c r="D24" s="538">
        <f t="shared" si="5"/>
        <v>1.4071004226562505</v>
      </c>
      <c r="E24" s="538">
        <f>E23*(1+$E$5)</f>
        <v>1.6283404905146217</v>
      </c>
      <c r="F24" s="538">
        <f>F23</f>
        <v>1.3224999999999998</v>
      </c>
      <c r="G24" s="538">
        <f t="shared" si="12"/>
        <v>1.1025</v>
      </c>
      <c r="H24" s="672">
        <f t="shared" si="7"/>
        <v>1.5179439671447588</v>
      </c>
      <c r="I24" s="115">
        <f>D24*('5.1.Luong'!$G$33+'5.1.Luong'!$I$33+'5.1.Luong'!$J$33)</f>
        <v>92489515.464799702</v>
      </c>
      <c r="J24" s="115">
        <f>C24*E24*'10.Thong so'!$C$6*'10.Thong so'!$C$10</f>
        <v>21819762.572895929</v>
      </c>
      <c r="K24" s="115">
        <f>H24*'10.Thong so'!$C$7*'10.Thong so'!$C$11*C24</f>
        <v>1078347.3942596365</v>
      </c>
      <c r="L24" s="115">
        <f>H24*'10.Thong so'!$C$8*'10.Thong so'!$C$12*C24</f>
        <v>33294226.25852086</v>
      </c>
      <c r="M24" s="115">
        <f>'4.1.Hang hoa'!AS26+SUM('4.1.Hang hoa'!AT26:AU26)*F24</f>
        <v>62620689.875</v>
      </c>
      <c r="N24" s="115">
        <f>G24*'4.1.Hang hoa'!BA26</f>
        <v>33842546.71875</v>
      </c>
      <c r="O24" s="115">
        <f>H24*($Y$7/1.1*'10.Thong so'!$C$14+$Z$7*'10.Thong so'!$C$15)</f>
        <v>55609590.604971878</v>
      </c>
      <c r="P24" s="115">
        <f t="shared" si="10"/>
        <v>7286131.0422948422</v>
      </c>
      <c r="Q24" s="115">
        <f>H24*100000*'3.TMĐT-GĐ2'!$E$10</f>
        <v>65596278.801796891</v>
      </c>
      <c r="R24" s="115">
        <f>('4.3.DT-20"'!K27+'4.3.DT-20"'!O27+'4.3.DT-20"'!AE27+'4.3.DT-20"'!AK27+'4.4.DT-40"'!K27+'4.4.DT-40"'!O27+'4.4.DT-40"'!AE27+'4.4.DT-40"'!AK27)*45%+SUM(I24:P24)*5%</f>
        <v>222839602.85657462</v>
      </c>
      <c r="S24" s="115">
        <f t="shared" si="3"/>
        <v>596476691.58986437</v>
      </c>
      <c r="T24" s="115">
        <f ca="1">'2.2.Vay-GĐ1'!G117</f>
        <v>16805042.70269528</v>
      </c>
      <c r="U24" s="115">
        <f ca="1">'5.2.Khau hao'!F68</f>
        <v>132751955.32457042</v>
      </c>
      <c r="V24" s="115">
        <f t="shared" ca="1" si="4"/>
        <v>746033689.61713004</v>
      </c>
      <c r="W24" s="150"/>
      <c r="X24" s="150"/>
    </row>
    <row r="25" spans="1:28" ht="15.6">
      <c r="A25" s="117">
        <f t="shared" si="0"/>
        <v>20</v>
      </c>
      <c r="B25" s="118">
        <f t="shared" si="1"/>
        <v>2041</v>
      </c>
      <c r="C25" s="671">
        <f>'4.1.Hang hoa'!C27</f>
        <v>1</v>
      </c>
      <c r="D25" s="538">
        <f>D24</f>
        <v>1.4071004226562505</v>
      </c>
      <c r="E25" s="538">
        <f>E24</f>
        <v>1.6283404905146217</v>
      </c>
      <c r="F25" s="538">
        <f>F24*(1+$F$5)</f>
        <v>1.5208749999999995</v>
      </c>
      <c r="G25" s="538">
        <f>G24*(1+$G$5)</f>
        <v>1.1576250000000001</v>
      </c>
      <c r="H25" s="672">
        <f t="shared" si="7"/>
        <v>1.5638769515905591</v>
      </c>
      <c r="I25" s="115">
        <f>D25*('5.1.Luong'!$G$33+'5.1.Luong'!$I$33+'5.1.Luong'!$J$33)</f>
        <v>92489515.464799702</v>
      </c>
      <c r="J25" s="115">
        <f>C25*E25*'10.Thong so'!$C$6*'10.Thong so'!$C$10</f>
        <v>21819762.572895929</v>
      </c>
      <c r="K25" s="115">
        <f>H25*'10.Thong so'!$C$7*'10.Thong so'!$C$11*C25</f>
        <v>1110978.1864099333</v>
      </c>
      <c r="L25" s="115">
        <f>H25*'10.Thong so'!$C$8*'10.Thong so'!$C$12*C25</f>
        <v>34301709.545103699</v>
      </c>
      <c r="M25" s="115">
        <f>'4.1.Hang hoa'!AS27+SUM('4.1.Hang hoa'!AT27:AU27)*F25</f>
        <v>68904398.90625</v>
      </c>
      <c r="N25" s="115">
        <f>G25*'4.1.Hang hoa'!BA27</f>
        <v>35534674.054687507</v>
      </c>
      <c r="O25" s="115">
        <f>H25*($Y$7/1.1*'10.Thong so'!$C$14+$Z$7*'10.Thong so'!$C$15)</f>
        <v>57292336.816678323</v>
      </c>
      <c r="P25" s="115">
        <f t="shared" si="10"/>
        <v>7506609.3676346838</v>
      </c>
      <c r="Q25" s="115"/>
      <c r="R25" s="115">
        <f>('4.3.DT-20"'!K28+'4.3.DT-20"'!O28+'4.3.DT-20"'!AE28+'4.3.DT-20"'!AK28+'4.4.DT-40"'!K28+'4.4.DT-40"'!O28+'4.4.DT-40"'!AE28+'4.4.DT-40"'!AK28)*45%+SUM(I25:P25)*5%</f>
        <v>233757439.72372302</v>
      </c>
      <c r="S25" s="115">
        <f t="shared" si="3"/>
        <v>552717424.63818288</v>
      </c>
      <c r="T25" s="115">
        <f ca="1">'2.2.Vay-GĐ1'!G118</f>
        <v>5601680.9008984379</v>
      </c>
      <c r="U25" s="115">
        <f ca="1">'5.2.Khau hao'!F69</f>
        <v>132751955.32457042</v>
      </c>
      <c r="V25" s="115">
        <f t="shared" ca="1" si="4"/>
        <v>691071060.86365175</v>
      </c>
      <c r="W25" s="150"/>
      <c r="X25" s="150"/>
    </row>
    <row r="26" spans="1:28" ht="15.6">
      <c r="A26" s="117">
        <f t="shared" si="0"/>
        <v>21</v>
      </c>
      <c r="B26" s="118">
        <f t="shared" si="1"/>
        <v>2042</v>
      </c>
      <c r="C26" s="671">
        <f>'4.1.Hang hoa'!C28</f>
        <v>1</v>
      </c>
      <c r="D26" s="538">
        <f t="shared" si="5"/>
        <v>1.477455443789063</v>
      </c>
      <c r="E26" s="538">
        <f>E25*(1+$E$5)</f>
        <v>1.7313282525277074</v>
      </c>
      <c r="F26" s="538">
        <f>F25</f>
        <v>1.5208749999999995</v>
      </c>
      <c r="G26" s="538">
        <f>G25</f>
        <v>1.1576250000000001</v>
      </c>
      <c r="H26" s="672">
        <f t="shared" si="7"/>
        <v>1.6111998681456894</v>
      </c>
      <c r="I26" s="115">
        <f>D26*('5.1.Luong'!$G$33+'5.1.Luong'!$I$33+'5.1.Luong'!$J$33)</f>
        <v>97113991.238039687</v>
      </c>
      <c r="J26" s="115">
        <f>C26*E26*'10.Thong so'!$C$6*'10.Thong so'!$C$10</f>
        <v>23199798.583871279</v>
      </c>
      <c r="K26" s="115">
        <f>H26*'10.Thong so'!$C$7*'10.Thong so'!$C$11*C26</f>
        <v>1144596.3863306977</v>
      </c>
      <c r="L26" s="115">
        <f>H26*'10.Thong so'!$C$8*'10.Thong so'!$C$12*C26</f>
        <v>35339679.275938533</v>
      </c>
      <c r="M26" s="115">
        <f>'4.1.Hang hoa'!AS28+SUM('4.1.Hang hoa'!AT28:AU28)*F26</f>
        <v>68904398.90625</v>
      </c>
      <c r="N26" s="115">
        <f>G26*'4.1.Hang hoa'!BA28</f>
        <v>35534674.054687507</v>
      </c>
      <c r="O26" s="115">
        <f>H26*($Y$7/1.1*'10.Thong so'!$C$14+$Z$7*'10.Thong so'!$C$15)</f>
        <v>59026002.928751007</v>
      </c>
      <c r="P26" s="115">
        <f t="shared" si="10"/>
        <v>7733759.3670993084</v>
      </c>
      <c r="Q26" s="115">
        <f>H26*100000*'3.TMĐT-GĐ2'!$E$10</f>
        <v>69626229.982060999</v>
      </c>
      <c r="R26" s="115">
        <f>('4.3.DT-20"'!K29+'4.3.DT-20"'!O29+'4.3.DT-20"'!AE29+'4.3.DT-20"'!AK29+'4.4.DT-40"'!K29+'4.4.DT-40"'!O29+'4.4.DT-40"'!AE29+'4.4.DT-40"'!AK29)*45%+SUM(I26:P26)*5%</f>
        <v>234209285.51504844</v>
      </c>
      <c r="S26" s="115">
        <f t="shared" si="3"/>
        <v>631832416.2380774</v>
      </c>
      <c r="T26" s="115"/>
      <c r="U26" s="115">
        <f ca="1">'5.2.Khau hao'!F70</f>
        <v>132173429.29595506</v>
      </c>
      <c r="V26" s="115">
        <f t="shared" ca="1" si="4"/>
        <v>764005845.53403246</v>
      </c>
      <c r="W26" s="150"/>
      <c r="X26" s="150"/>
    </row>
    <row r="27" spans="1:28" ht="15.6">
      <c r="A27" s="117">
        <f t="shared" si="0"/>
        <v>22</v>
      </c>
      <c r="B27" s="118">
        <f t="shared" si="1"/>
        <v>2043</v>
      </c>
      <c r="C27" s="671">
        <f>'4.1.Hang hoa'!C29</f>
        <v>1</v>
      </c>
      <c r="D27" s="538">
        <f>D26</f>
        <v>1.477455443789063</v>
      </c>
      <c r="E27" s="538">
        <f>E26</f>
        <v>1.7313282525277074</v>
      </c>
      <c r="F27" s="538">
        <f>F26</f>
        <v>1.5208749999999995</v>
      </c>
      <c r="G27" s="538">
        <f t="shared" ref="G27:G29" si="13">G26</f>
        <v>1.1576250000000001</v>
      </c>
      <c r="H27" s="672">
        <f t="shared" si="7"/>
        <v>1.6599547761557778</v>
      </c>
      <c r="I27" s="115">
        <f>D27*('5.1.Luong'!$G$33+'5.1.Luong'!$I$33+'5.1.Luong'!$J$33)</f>
        <v>97113991.238039687</v>
      </c>
      <c r="J27" s="115">
        <f>C27*E27*'10.Thong so'!$C$6*'10.Thong so'!$C$10</f>
        <v>23199798.583871279</v>
      </c>
      <c r="K27" s="115">
        <f>H27*'10.Thong so'!$C$7*'10.Thong so'!$C$11*C27</f>
        <v>1179231.8729810645</v>
      </c>
      <c r="L27" s="115">
        <f>H27*'10.Thong so'!$C$8*'10.Thong so'!$C$12*C27</f>
        <v>36409057.970828429</v>
      </c>
      <c r="M27" s="115">
        <f>'4.1.Hang hoa'!AS29+SUM('4.1.Hang hoa'!AT29:AU29)*F27</f>
        <v>68904398.90625</v>
      </c>
      <c r="N27" s="115">
        <f>G27*'4.1.Hang hoa'!BA29</f>
        <v>35534674.054687507</v>
      </c>
      <c r="O27" s="115">
        <f>H27*($Y$7/1.1*'10.Thong so'!$C$14+$Z$7*'10.Thong so'!$C$15)</f>
        <v>60812129.777375005</v>
      </c>
      <c r="P27" s="115">
        <f t="shared" si="10"/>
        <v>7967782.9255477339</v>
      </c>
      <c r="Q27" s="115"/>
      <c r="R27" s="115">
        <f>('4.3.DT-20"'!K30+'4.3.DT-20"'!O30+'4.3.DT-20"'!AE30+'4.3.DT-20"'!AK30+'4.4.DT-40"'!K30+'4.4.DT-40"'!O30+'4.4.DT-40"'!AE30+'4.4.DT-40"'!AK30)*45%+SUM(I27:P27)*5%</f>
        <v>234365493.74447909</v>
      </c>
      <c r="S27" s="115">
        <f t="shared" si="3"/>
        <v>565486559.07405972</v>
      </c>
      <c r="T27" s="115"/>
      <c r="U27" s="115">
        <f ca="1">'5.2.Khau hao'!F71</f>
        <v>130437851.21010901</v>
      </c>
      <c r="V27" s="115">
        <f t="shared" ca="1" si="4"/>
        <v>695924410.28416872</v>
      </c>
      <c r="W27" s="150"/>
      <c r="X27" s="150"/>
    </row>
    <row r="28" spans="1:28" ht="15.6">
      <c r="A28" s="117">
        <f t="shared" si="0"/>
        <v>23</v>
      </c>
      <c r="B28" s="118">
        <f t="shared" si="1"/>
        <v>2044</v>
      </c>
      <c r="C28" s="671">
        <f>'4.1.Hang hoa'!C30</f>
        <v>1</v>
      </c>
      <c r="D28" s="538">
        <f t="shared" si="5"/>
        <v>1.5513282159785162</v>
      </c>
      <c r="E28" s="538">
        <f>E27*(1+$E$5)</f>
        <v>1.8408296885458606</v>
      </c>
      <c r="F28" s="538">
        <f>F27</f>
        <v>1.5208749999999995</v>
      </c>
      <c r="G28" s="538">
        <f t="shared" si="13"/>
        <v>1.1576250000000001</v>
      </c>
      <c r="H28" s="672">
        <f t="shared" si="7"/>
        <v>1.7101850076822516</v>
      </c>
      <c r="I28" s="115">
        <f>D28*('5.1.Luong'!$G$33+'5.1.Luong'!$I$33+'5.1.Luong'!$J$33)</f>
        <v>101969690.79994167</v>
      </c>
      <c r="J28" s="115">
        <f>C28*E28*'10.Thong so'!$C$6*'10.Thong so'!$C$10</f>
        <v>24667117.826514531</v>
      </c>
      <c r="K28" s="115">
        <f>H28*'10.Thong so'!$C$7*'10.Thong so'!$C$11*C28</f>
        <v>1214915.4294574715</v>
      </c>
      <c r="L28" s="115">
        <f>H28*'10.Thong so'!$C$8*'10.Thong so'!$C$12*C28</f>
        <v>37510796.065025702</v>
      </c>
      <c r="M28" s="115">
        <f>'4.1.Hang hoa'!AS30+SUM('4.1.Hang hoa'!AT30:AU30)*F28</f>
        <v>68904398.90625</v>
      </c>
      <c r="N28" s="115">
        <f>G28*'4.1.Hang hoa'!BA30</f>
        <v>35534674.054687507</v>
      </c>
      <c r="O28" s="115">
        <f>H28*($Y$7/1.1*'10.Thong so'!$C$14+$Z$7*'10.Thong so'!$C$15)</f>
        <v>62652304.824438371</v>
      </c>
      <c r="P28" s="115">
        <f t="shared" si="10"/>
        <v>8208888.0368748065</v>
      </c>
      <c r="Q28" s="115">
        <f>H28*100000*'3.TMĐT-GĐ2'!$E$10</f>
        <v>73903763.903480053</v>
      </c>
      <c r="R28" s="115">
        <f>('4.3.DT-20"'!K31+'4.3.DT-20"'!O31+'4.3.DT-20"'!AE31+'4.3.DT-20"'!AK31+'4.4.DT-40"'!K31+'4.4.DT-40"'!O31+'4.4.DT-40"'!AE31+'4.4.DT-40"'!AK31)*45%+SUM(I28:P28)*5%</f>
        <v>234842579.77515954</v>
      </c>
      <c r="S28" s="115">
        <f t="shared" si="3"/>
        <v>649409129.62182975</v>
      </c>
      <c r="T28" s="115"/>
      <c r="U28" s="115">
        <f ca="1">'5.2.Khau hao'!F72</f>
        <v>130437851.21010901</v>
      </c>
      <c r="V28" s="115">
        <f t="shared" ca="1" si="4"/>
        <v>779846980.83193874</v>
      </c>
      <c r="W28" s="150"/>
      <c r="X28" s="150"/>
    </row>
    <row r="29" spans="1:28" ht="15.6">
      <c r="A29" s="117">
        <f t="shared" si="0"/>
        <v>24</v>
      </c>
      <c r="B29" s="118">
        <f t="shared" si="1"/>
        <v>2045</v>
      </c>
      <c r="C29" s="671">
        <f>'4.1.Hang hoa'!C31</f>
        <v>1</v>
      </c>
      <c r="D29" s="538">
        <f>D28</f>
        <v>1.5513282159785162</v>
      </c>
      <c r="E29" s="538">
        <f>E28</f>
        <v>1.8408296885458606</v>
      </c>
      <c r="F29" s="538">
        <f>F28</f>
        <v>1.5208749999999995</v>
      </c>
      <c r="G29" s="538">
        <f t="shared" si="13"/>
        <v>1.1576250000000001</v>
      </c>
      <c r="H29" s="672">
        <f t="shared" si="7"/>
        <v>1.7619352060147164</v>
      </c>
      <c r="I29" s="115">
        <f>D29*('5.1.Luong'!$G$33+'5.1.Luong'!$I$33+'5.1.Luong'!$J$33)</f>
        <v>101969690.79994167</v>
      </c>
      <c r="J29" s="115">
        <f>C29*E29*'10.Thong so'!$C$6*'10.Thong so'!$C$10</f>
        <v>24667117.826514531</v>
      </c>
      <c r="K29" s="115">
        <f>H29*'10.Thong so'!$C$7*'10.Thong so'!$C$11*C29</f>
        <v>1251678.7703528546</v>
      </c>
      <c r="L29" s="115">
        <f>H29*'10.Thong so'!$C$8*'10.Thong so'!$C$12*C29</f>
        <v>38645872.753953375</v>
      </c>
      <c r="M29" s="115">
        <f>'4.1.Hang hoa'!AS31+SUM('4.1.Hang hoa'!AT31:AU31)*F29</f>
        <v>68904398.90625</v>
      </c>
      <c r="N29" s="115">
        <f>G29*'4.1.Hang hoa'!BA31</f>
        <v>35534674.054687507</v>
      </c>
      <c r="O29" s="115">
        <f>H29*($Y$7/1.1*'10.Thong so'!$C$14+$Z$7*'10.Thong so'!$C$15)</f>
        <v>64548163.568425871</v>
      </c>
      <c r="P29" s="115">
        <f t="shared" si="10"/>
        <v>8457288.9888706394</v>
      </c>
      <c r="Q29" s="115"/>
      <c r="R29" s="115">
        <f>('4.3.DT-20"'!K32+'4.3.DT-20"'!O32+'4.3.DT-20"'!AE32+'4.3.DT-20"'!AK32+'4.4.DT-40"'!K32+'4.4.DT-40"'!O32+'4.4.DT-40"'!AE32+'4.4.DT-40"'!AK32)*45%+SUM(I29:P29)*5%</f>
        <v>235008384.76144987</v>
      </c>
      <c r="S29" s="115">
        <f t="shared" si="3"/>
        <v>578987270.43044639</v>
      </c>
      <c r="T29" s="115"/>
      <c r="U29" s="115">
        <f ca="1">'5.2.Khau hao'!F73</f>
        <v>122283899.48471354</v>
      </c>
      <c r="V29" s="115">
        <f t="shared" ca="1" si="4"/>
        <v>701271169.91515994</v>
      </c>
      <c r="W29" s="150"/>
      <c r="X29" s="150"/>
    </row>
    <row r="30" spans="1:28" ht="15.6">
      <c r="A30" s="117">
        <f t="shared" si="0"/>
        <v>25</v>
      </c>
      <c r="B30" s="118">
        <f t="shared" si="1"/>
        <v>2046</v>
      </c>
      <c r="C30" s="671">
        <f>'4.1.Hang hoa'!C32</f>
        <v>1</v>
      </c>
      <c r="D30" s="538">
        <f t="shared" si="5"/>
        <v>1.628894626777442</v>
      </c>
      <c r="E30" s="538">
        <f>E29*(1+$E$5)</f>
        <v>1.957256769352939</v>
      </c>
      <c r="F30" s="538">
        <f>F29*(1+$F$5)</f>
        <v>1.7490062499999994</v>
      </c>
      <c r="G30" s="538">
        <f>G29*(1+$G$5)</f>
        <v>1.2155062500000002</v>
      </c>
      <c r="H30" s="672">
        <f t="shared" si="7"/>
        <v>1.8152513653487217</v>
      </c>
      <c r="I30" s="115">
        <f>D30*('5.1.Luong'!$G$33+'5.1.Luong'!$I$33+'5.1.Luong'!$J$33)</f>
        <v>107068175.33993876</v>
      </c>
      <c r="J30" s="115">
        <f>C30*E30*'10.Thong so'!$C$6*'10.Thong so'!$C$10</f>
        <v>26227240.709329382</v>
      </c>
      <c r="K30" s="115">
        <f>H30*'10.Thong so'!$C$7*'10.Thong so'!$C$11*C30</f>
        <v>1289554.5699437319</v>
      </c>
      <c r="L30" s="115">
        <f>H30*'10.Thong so'!$C$8*'10.Thong so'!$C$12*C30</f>
        <v>39815296.863488004</v>
      </c>
      <c r="M30" s="115">
        <f>'4.1.Hang hoa'!AS32+SUM('4.1.Hang hoa'!AT32:AU32)*F30</f>
        <v>75975194.742187485</v>
      </c>
      <c r="N30" s="115">
        <f>G30*'4.1.Hang hoa'!BA32</f>
        <v>37311407.757421881</v>
      </c>
      <c r="O30" s="115">
        <f>H30*($Y$7/1.1*'10.Thong so'!$C$14+$Z$7*'10.Thong so'!$C$15)</f>
        <v>66501390.998006441</v>
      </c>
      <c r="P30" s="115">
        <f t="shared" si="10"/>
        <v>8713206.5536738634</v>
      </c>
      <c r="Q30" s="115">
        <f>H30*100000*'3.TMĐT-GĐ2'!$E$10</f>
        <v>78444090.977043122</v>
      </c>
      <c r="R30" s="115">
        <f>('4.3.DT-20"'!K33+'4.3.DT-20"'!O33+'4.3.DT-20"'!AE33+'4.3.DT-20"'!AK33+'4.4.DT-40"'!K33+'4.4.DT-40"'!O33+'4.4.DT-40"'!AE33+'4.4.DT-40"'!AK33)*45%+SUM(I30:P30)*5%</f>
        <v>246844985.87859952</v>
      </c>
      <c r="S30" s="115">
        <f t="shared" si="3"/>
        <v>688190544.38963223</v>
      </c>
      <c r="T30" s="115"/>
      <c r="U30" s="115">
        <f ca="1">'5.2.Khau hao'!F74</f>
        <v>122283899.48471354</v>
      </c>
      <c r="V30" s="115">
        <f t="shared" ca="1" si="4"/>
        <v>810474443.87434578</v>
      </c>
      <c r="W30" s="150"/>
      <c r="X30" s="150"/>
    </row>
    <row r="31" spans="1:28" ht="15.6">
      <c r="A31" s="117">
        <f t="shared" si="0"/>
        <v>26</v>
      </c>
      <c r="B31" s="118">
        <f t="shared" si="1"/>
        <v>2047</v>
      </c>
      <c r="C31" s="671">
        <f>'4.1.Hang hoa'!C33</f>
        <v>1</v>
      </c>
      <c r="D31" s="538">
        <f>D30</f>
        <v>1.628894626777442</v>
      </c>
      <c r="E31" s="538">
        <f>E30</f>
        <v>1.957256769352939</v>
      </c>
      <c r="F31" s="538">
        <f>F30</f>
        <v>1.7490062499999994</v>
      </c>
      <c r="G31" s="538">
        <f>G30</f>
        <v>1.2155062500000002</v>
      </c>
      <c r="H31" s="672">
        <f t="shared" si="7"/>
        <v>1.8701808716641739</v>
      </c>
      <c r="I31" s="115">
        <f>D31*('5.1.Luong'!$G$33+'5.1.Luong'!$I$33+'5.1.Luong'!$J$33)</f>
        <v>107068175.33993876</v>
      </c>
      <c r="J31" s="115">
        <f>C31*E31*'10.Thong so'!$C$6*'10.Thong so'!$C$10</f>
        <v>26227240.709329382</v>
      </c>
      <c r="K31" s="115">
        <f>H31*'10.Thong so'!$C$7*'10.Thong so'!$C$11*C31</f>
        <v>1328576.4912302291</v>
      </c>
      <c r="L31" s="115">
        <f>H31*'10.Thong so'!$C$8*'10.Thong so'!$C$12*C31</f>
        <v>41020107.746577151</v>
      </c>
      <c r="M31" s="115">
        <f>'4.1.Hang hoa'!AS33+SUM('4.1.Hang hoa'!AT33:AU33)*F31</f>
        <v>75975194.742187485</v>
      </c>
      <c r="N31" s="115">
        <f>G31*'4.1.Hang hoa'!BA33</f>
        <v>37311407.757421881</v>
      </c>
      <c r="O31" s="115">
        <f>H31*($Y$7/1.1*'10.Thong so'!$C$14+$Z$7*'10.Thong so'!$C$15)</f>
        <v>68513723.089606106</v>
      </c>
      <c r="P31" s="115">
        <f t="shared" si="10"/>
        <v>8976868.1839880347</v>
      </c>
      <c r="Q31" s="115"/>
      <c r="R31" s="115">
        <f>('4.3.DT-20"'!K34+'4.3.DT-20"'!O34+'4.3.DT-20"'!AE34+'4.3.DT-20"'!AK34+'4.4.DT-40"'!K34+'4.4.DT-40"'!O34+'4.4.DT-40"'!AE34+'4.4.DT-40"'!AK34)*45%+SUM(I31:P31)*5%</f>
        <v>247020977.204914</v>
      </c>
      <c r="S31" s="115">
        <f t="shared" si="3"/>
        <v>613442271.26519299</v>
      </c>
      <c r="T31" s="115"/>
      <c r="U31" s="115">
        <f ca="1">'5.2.Khau hao'!F75</f>
        <v>114740335.80862419</v>
      </c>
      <c r="V31" s="115">
        <f t="shared" ca="1" si="4"/>
        <v>728182607.07381713</v>
      </c>
      <c r="W31" s="150"/>
      <c r="X31" s="150"/>
    </row>
    <row r="32" spans="1:28" ht="15.6">
      <c r="A32" s="117">
        <f t="shared" si="0"/>
        <v>27</v>
      </c>
      <c r="B32" s="118">
        <f t="shared" si="1"/>
        <v>2048</v>
      </c>
      <c r="C32" s="671">
        <f>'4.1.Hang hoa'!C34</f>
        <v>1</v>
      </c>
      <c r="D32" s="538">
        <f t="shared" si="5"/>
        <v>1.7103393581163142</v>
      </c>
      <c r="E32" s="538">
        <f>E31*(1+$E$5)</f>
        <v>2.0810475216770525</v>
      </c>
      <c r="F32" s="538">
        <f>F31</f>
        <v>1.7490062499999994</v>
      </c>
      <c r="G32" s="538">
        <f t="shared" ref="G32:G34" si="14">G31</f>
        <v>1.2155062500000002</v>
      </c>
      <c r="H32" s="672">
        <f t="shared" si="7"/>
        <v>1.9267725448407318</v>
      </c>
      <c r="I32" s="115">
        <f>D32*('5.1.Luong'!$G$33+'5.1.Luong'!$I$33+'5.1.Luong'!$J$33)</f>
        <v>112421584.10693571</v>
      </c>
      <c r="J32" s="115">
        <f>C32*E32*'10.Thong so'!$C$6*'10.Thong so'!$C$10</f>
        <v>27886036.790472504</v>
      </c>
      <c r="K32" s="115">
        <f>H32*'10.Thong so'!$C$7*'10.Thong so'!$C$11*C32</f>
        <v>1368779.215854856</v>
      </c>
      <c r="L32" s="115">
        <f>H32*'10.Thong so'!$C$8*'10.Thong so'!$C$12*C32</f>
        <v>42261376.206988573</v>
      </c>
      <c r="M32" s="115">
        <f>'4.1.Hang hoa'!AS34+SUM('4.1.Hang hoa'!AT34:AU34)*F32</f>
        <v>75975194.742187485</v>
      </c>
      <c r="N32" s="115">
        <f>G32*'4.1.Hang hoa'!BA34</f>
        <v>37311407.757421881</v>
      </c>
      <c r="O32" s="115">
        <f>H32*($Y$7/1.1*'10.Thong so'!$C$14+$Z$7*'10.Thong so'!$C$15)</f>
        <v>70586948.350297585</v>
      </c>
      <c r="P32" s="115">
        <f t="shared" si="10"/>
        <v>9248508.2152355127</v>
      </c>
      <c r="Q32" s="115">
        <f>H32*100000*'3.TMĐT-GĐ2'!$E$10</f>
        <v>83263356.075492904</v>
      </c>
      <c r="R32" s="115">
        <f>('4.3.DT-20"'!K35+'4.3.DT-20"'!O35+'4.3.DT-20"'!AE35+'4.3.DT-20"'!AK35+'4.4.DT-40"'!K35+'4.4.DT-40"'!O35+'4.4.DT-40"'!AE35+'4.4.DT-40"'!AK35)*45%+SUM(I32:P32)*5%</f>
        <v>247552904.27116975</v>
      </c>
      <c r="S32" s="115">
        <f t="shared" si="3"/>
        <v>707876095.73205686</v>
      </c>
      <c r="T32" s="115"/>
      <c r="U32" s="115">
        <f ca="1">'5.2.Khau hao'!F76</f>
        <v>114740335.80862419</v>
      </c>
      <c r="V32" s="115">
        <f t="shared" ca="1" si="4"/>
        <v>822616431.540681</v>
      </c>
      <c r="W32" s="150"/>
      <c r="X32" s="150"/>
    </row>
    <row r="33" spans="1:24" ht="15.6">
      <c r="A33" s="117">
        <f t="shared" si="0"/>
        <v>28</v>
      </c>
      <c r="B33" s="118">
        <f t="shared" si="1"/>
        <v>2049</v>
      </c>
      <c r="C33" s="671">
        <f>'4.1.Hang hoa'!C35</f>
        <v>1</v>
      </c>
      <c r="D33" s="538">
        <f>D32</f>
        <v>1.7103393581163142</v>
      </c>
      <c r="E33" s="538">
        <f>E32</f>
        <v>2.0810475216770525</v>
      </c>
      <c r="F33" s="538">
        <f>F32</f>
        <v>1.7490062499999994</v>
      </c>
      <c r="G33" s="538">
        <f t="shared" si="14"/>
        <v>1.2155062500000002</v>
      </c>
      <c r="H33" s="672">
        <f t="shared" si="7"/>
        <v>1.9850766820476122</v>
      </c>
      <c r="I33" s="115">
        <f>D33*('5.1.Luong'!$G$33+'5.1.Luong'!$I$33+'5.1.Luong'!$J$33)</f>
        <v>112421584.10693571</v>
      </c>
      <c r="J33" s="115">
        <f>C33*E33*'10.Thong so'!$C$6*'10.Thong so'!$C$10</f>
        <v>27886036.790472504</v>
      </c>
      <c r="K33" s="115">
        <f>H33*'10.Thong so'!$C$7*'10.Thong so'!$C$11*C33</f>
        <v>1410198.4749266237</v>
      </c>
      <c r="L33" s="115">
        <f>H33*'10.Thong so'!$C$8*'10.Thong so'!$C$12*C33</f>
        <v>43540205.451012045</v>
      </c>
      <c r="M33" s="115">
        <f>'4.1.Hang hoa'!AS35+SUM('4.1.Hang hoa'!AT35:AU35)*F33</f>
        <v>75975194.742187485</v>
      </c>
      <c r="N33" s="115">
        <f>G33*'4.1.Hang hoa'!BA35</f>
        <v>37311407.757421881</v>
      </c>
      <c r="O33" s="115">
        <f>H33*($Y$7/1.1*'10.Thong so'!$C$14+$Z$7*'10.Thong so'!$C$15)</f>
        <v>72722909.407377586</v>
      </c>
      <c r="P33" s="115">
        <f t="shared" si="10"/>
        <v>9528368.0738285389</v>
      </c>
      <c r="Q33" s="115"/>
      <c r="R33" s="115">
        <f>('4.3.DT-20"'!K36+'4.3.DT-20"'!O36+'4.3.DT-20"'!AE36+'4.3.DT-20"'!AK36+'4.4.DT-40"'!K36+'4.4.DT-40"'!O36+'4.4.DT-40"'!AE36+'4.4.DT-40"'!AK36)*45%+SUM(I33:P33)*5%</f>
        <v>247739707.74210817</v>
      </c>
      <c r="S33" s="115">
        <f t="shared" si="3"/>
        <v>628535612.54627049</v>
      </c>
      <c r="T33" s="115"/>
      <c r="U33" s="115">
        <f ca="1">'5.2.Khau hao'!F77</f>
        <v>38391906.970260717</v>
      </c>
      <c r="V33" s="115">
        <f t="shared" ca="1" si="4"/>
        <v>666927519.51653123</v>
      </c>
      <c r="W33" s="150"/>
      <c r="X33" s="150"/>
    </row>
    <row r="34" spans="1:24" ht="15.6">
      <c r="A34" s="117">
        <f t="shared" si="0"/>
        <v>29</v>
      </c>
      <c r="B34" s="118">
        <f t="shared" si="1"/>
        <v>2050</v>
      </c>
      <c r="C34" s="671">
        <f>'4.1.Hang hoa'!C36</f>
        <v>1</v>
      </c>
      <c r="D34" s="538">
        <f t="shared" si="5"/>
        <v>1.7958563260221301</v>
      </c>
      <c r="E34" s="538">
        <f>E33*(1+$E$5)</f>
        <v>2.212667676152646</v>
      </c>
      <c r="F34" s="538">
        <f>F33</f>
        <v>1.7490062499999994</v>
      </c>
      <c r="G34" s="538">
        <f t="shared" si="14"/>
        <v>1.2155062500000002</v>
      </c>
      <c r="H34" s="672">
        <f t="shared" si="7"/>
        <v>2.0451451024463729</v>
      </c>
      <c r="I34" s="115">
        <f>D34*('5.1.Luong'!$G$33+'5.1.Luong'!$I$33+'5.1.Luong'!$J$33)</f>
        <v>118042663.3122825</v>
      </c>
      <c r="J34" s="115">
        <f>C34*E34*'10.Thong so'!$C$6*'10.Thong so'!$C$10</f>
        <v>29649746.860445458</v>
      </c>
      <c r="K34" s="115">
        <f>H34*'10.Thong so'!$C$7*'10.Thong so'!$C$11*C34</f>
        <v>1452871.0807779033</v>
      </c>
      <c r="L34" s="115">
        <f>H34*'10.Thong so'!$C$8*'10.Thong so'!$C$12*C34</f>
        <v>44857732.067959674</v>
      </c>
      <c r="M34" s="115">
        <f>'4.1.Hang hoa'!AS36+SUM('4.1.Hang hoa'!AT36:AU36)*F34</f>
        <v>75975194.742187485</v>
      </c>
      <c r="N34" s="115">
        <f>G34*'4.1.Hang hoa'!BA36</f>
        <v>37311407.757421881</v>
      </c>
      <c r="O34" s="115">
        <f>H34*($Y$7/1.1*'10.Thong so'!$C$14+$Z$7*'10.Thong so'!$C$15)</f>
        <v>74923504.646044835</v>
      </c>
      <c r="P34" s="115">
        <f t="shared" si="10"/>
        <v>9816696.4917425904</v>
      </c>
      <c r="Q34" s="115">
        <f>H34*100000*'3.TMĐT-GĐ2'!$E$10</f>
        <v>88378695.942607313</v>
      </c>
      <c r="R34" s="115">
        <f>('4.3.DT-20"'!K37+'4.3.DT-20"'!O37+'4.3.DT-20"'!AE37+'4.3.DT-20"'!AK37+'4.4.DT-40"'!K37+'4.4.DT-40"'!O37+'4.4.DT-40"'!AE37+'4.4.DT-40"'!AK37)*45%+SUM(I34:P34)*5%</f>
        <v>248301403.34984317</v>
      </c>
      <c r="S34" s="115">
        <f t="shared" si="3"/>
        <v>728709916.25131285</v>
      </c>
      <c r="T34" s="115"/>
      <c r="U34" s="115">
        <f ca="1">'5.2.Khau hao'!F78</f>
        <v>38391906.970260717</v>
      </c>
      <c r="V34" s="115">
        <f t="shared" ca="1" si="4"/>
        <v>767101823.22157359</v>
      </c>
      <c r="W34" s="150"/>
      <c r="X34" s="150"/>
    </row>
    <row r="35" spans="1:24" ht="15.6">
      <c r="A35" s="120">
        <f t="shared" si="0"/>
        <v>30</v>
      </c>
      <c r="B35" s="121">
        <f t="shared" si="1"/>
        <v>2051</v>
      </c>
      <c r="C35" s="673">
        <f>'4.1.Hang hoa'!C37</f>
        <v>1</v>
      </c>
      <c r="D35" s="539">
        <f>D34</f>
        <v>1.7958563260221301</v>
      </c>
      <c r="E35" s="539">
        <f>E34</f>
        <v>2.212667676152646</v>
      </c>
      <c r="F35" s="539">
        <f>F34*(1+$F$5)</f>
        <v>2.0113571874999994</v>
      </c>
      <c r="G35" s="539">
        <f>G34*(1+$G$5)</f>
        <v>1.2762815625000004</v>
      </c>
      <c r="H35" s="674">
        <f t="shared" si="7"/>
        <v>2.1070311932463999</v>
      </c>
      <c r="I35" s="122">
        <f>D35*('5.1.Luong'!$G$33+'5.1.Luong'!$I$33+'5.1.Luong'!$J$33)</f>
        <v>118042663.3122825</v>
      </c>
      <c r="J35" s="122">
        <f>C35*E35*'10.Thong so'!$C$6*'10.Thong so'!$C$10</f>
        <v>29649746.860445458</v>
      </c>
      <c r="K35" s="122">
        <f>H35*'10.Thong so'!$C$7*'10.Thong so'!$C$11*C35</f>
        <v>1496834.9596822425</v>
      </c>
      <c r="L35" s="122">
        <f>H35*'10.Thong so'!$C$8*'10.Thong so'!$C$12*C35</f>
        <v>46215127.040336125</v>
      </c>
      <c r="M35" s="122">
        <f>'4.1.Hang hoa'!AS37+SUM('4.1.Hang hoa'!AT37:AU37)*F35</f>
        <v>83943367.153515607</v>
      </c>
      <c r="N35" s="122">
        <f>G35*'4.1.Hang hoa'!BA37</f>
        <v>39176978.145292982</v>
      </c>
      <c r="O35" s="122">
        <f>H35*($Y$7/1.1*'10.Thong so'!$C$14+$Z$7*'10.Thong so'!$C$15)</f>
        <v>77190689.896634147</v>
      </c>
      <c r="P35" s="122">
        <f t="shared" si="10"/>
        <v>10113749.727582719</v>
      </c>
      <c r="Q35" s="122"/>
      <c r="R35" s="122">
        <f>('4.3.DT-20"'!K38+'4.3.DT-20"'!O38+'4.3.DT-20"'!AE38+'4.3.DT-20"'!AK38+'4.4.DT-40"'!K38+'4.4.DT-40"'!O38+'4.4.DT-40"'!AE38+'4.4.DT-40"'!AK38)*45%+SUM(I35:P35)*5%</f>
        <v>260426365.98178363</v>
      </c>
      <c r="S35" s="122">
        <f t="shared" si="3"/>
        <v>666255523.07755542</v>
      </c>
      <c r="T35" s="122"/>
      <c r="U35" s="122">
        <f ca="1">'5.2.Khau hao'!F79</f>
        <v>38391906.970260717</v>
      </c>
      <c r="V35" s="122">
        <f t="shared" ca="1" si="4"/>
        <v>704647430.04781616</v>
      </c>
      <c r="W35" s="150"/>
      <c r="X35" s="150"/>
    </row>
    <row r="36" spans="1:24" ht="18" customHeight="1">
      <c r="I36" s="111"/>
      <c r="J36" s="111"/>
      <c r="R36" s="357"/>
    </row>
    <row r="37" spans="1:24" ht="18" customHeight="1">
      <c r="I37" s="111"/>
      <c r="J37" s="111"/>
      <c r="N37" s="357"/>
    </row>
    <row r="38" spans="1:24" ht="18" customHeight="1">
      <c r="I38" s="111"/>
      <c r="J38" s="111"/>
    </row>
    <row r="39" spans="1:24" ht="18" customHeight="1">
      <c r="I39" s="111"/>
      <c r="J39" s="111"/>
    </row>
  </sheetData>
  <mergeCells count="14">
    <mergeCell ref="A1:V1"/>
    <mergeCell ref="I3:S3"/>
    <mergeCell ref="A3:A4"/>
    <mergeCell ref="U3:U4"/>
    <mergeCell ref="V3:V4"/>
    <mergeCell ref="H3:H4"/>
    <mergeCell ref="T3:T4"/>
    <mergeCell ref="B3:B4"/>
    <mergeCell ref="U2:V2"/>
    <mergeCell ref="D3:D4"/>
    <mergeCell ref="E3:E4"/>
    <mergeCell ref="C3:C4"/>
    <mergeCell ref="F3:F4"/>
    <mergeCell ref="G3:G4"/>
  </mergeCells>
  <phoneticPr fontId="63" type="noConversion"/>
  <printOptions horizontalCentered="1"/>
  <pageMargins left="0.2" right="0.2" top="0.65" bottom="0.35433070866141703" header="0.31496062992126" footer="0.25"/>
  <pageSetup paperSize="9" scale="83" firstPageNumber="20" orientation="landscape" useFirstPageNumber="1" r:id="rId1"/>
  <headerFooter alignWithMargins="0">
    <oddFooter>&amp;C&amp;P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37"/>
  <sheetViews>
    <sheetView workbookViewId="0">
      <selection activeCell="N18" sqref="N18"/>
    </sheetView>
  </sheetViews>
  <sheetFormatPr defaultColWidth="8.88671875" defaultRowHeight="16.95" customHeight="1"/>
  <cols>
    <col min="1" max="1" width="6.6640625" style="540" customWidth="1"/>
    <col min="2" max="2" width="26.6640625" style="540" customWidth="1"/>
    <col min="3" max="3" width="14.44140625" style="540" customWidth="1"/>
    <col min="4" max="4" width="8.6640625" style="540" hidden="1" customWidth="1"/>
    <col min="5" max="5" width="13.33203125" style="540" customWidth="1"/>
    <col min="6" max="6" width="13" style="540" customWidth="1"/>
    <col min="7" max="7" width="15.6640625" style="540" bestFit="1" customWidth="1"/>
    <col min="8" max="8" width="14.6640625" style="540" customWidth="1"/>
    <col min="9" max="9" width="16.33203125" style="540" bestFit="1" customWidth="1"/>
    <col min="10" max="10" width="14.6640625" style="540" bestFit="1" customWidth="1"/>
    <col min="11" max="16384" width="8.88671875" style="540"/>
  </cols>
  <sheetData>
    <row r="1" spans="1:10" ht="19.2" customHeight="1">
      <c r="A1" s="1105" t="s">
        <v>946</v>
      </c>
      <c r="B1" s="1105"/>
      <c r="C1" s="1105"/>
      <c r="D1" s="1105"/>
      <c r="E1" s="1105"/>
      <c r="F1" s="1105"/>
      <c r="G1" s="1105"/>
      <c r="H1" s="1105"/>
      <c r="I1" s="1105"/>
      <c r="J1" s="1105"/>
    </row>
    <row r="2" spans="1:10" ht="16.95" customHeight="1">
      <c r="A2" s="542"/>
      <c r="B2" s="542"/>
      <c r="C2" s="542"/>
      <c r="D2" s="542"/>
      <c r="E2" s="542"/>
      <c r="F2" s="542"/>
      <c r="G2" s="542"/>
      <c r="H2" s="542"/>
      <c r="I2" s="1106" t="s">
        <v>321</v>
      </c>
      <c r="J2" s="1106"/>
    </row>
    <row r="3" spans="1:10" s="542" customFormat="1" ht="16.95" customHeight="1">
      <c r="A3" s="542" t="s">
        <v>419</v>
      </c>
      <c r="B3" s="600" t="s">
        <v>905</v>
      </c>
    </row>
    <row r="4" spans="1:10" s="542" customFormat="1" ht="15.6">
      <c r="A4" s="1102" t="s">
        <v>1</v>
      </c>
      <c r="B4" s="1102" t="s">
        <v>687</v>
      </c>
      <c r="C4" s="1103" t="s">
        <v>688</v>
      </c>
      <c r="D4" s="1104"/>
      <c r="E4" s="1102" t="s">
        <v>689</v>
      </c>
      <c r="F4" s="1102" t="s">
        <v>690</v>
      </c>
      <c r="G4" s="1102" t="s">
        <v>866</v>
      </c>
      <c r="H4" s="1102" t="s">
        <v>691</v>
      </c>
      <c r="I4" s="1102" t="s">
        <v>883</v>
      </c>
      <c r="J4" s="1102"/>
    </row>
    <row r="5" spans="1:10" s="542" customFormat="1" ht="15.6">
      <c r="A5" s="1102"/>
      <c r="B5" s="1102"/>
      <c r="C5" s="541" t="s">
        <v>896</v>
      </c>
      <c r="D5" s="541" t="s">
        <v>904</v>
      </c>
      <c r="E5" s="1102"/>
      <c r="F5" s="1102"/>
      <c r="G5" s="1102"/>
      <c r="H5" s="1102"/>
      <c r="I5" s="541" t="s">
        <v>693</v>
      </c>
      <c r="J5" s="541" t="s">
        <v>692</v>
      </c>
    </row>
    <row r="6" spans="1:10" ht="16.95" customHeight="1">
      <c r="A6" s="590">
        <v>1</v>
      </c>
      <c r="B6" s="591" t="s">
        <v>694</v>
      </c>
      <c r="C6" s="590">
        <v>3</v>
      </c>
      <c r="D6" s="590"/>
      <c r="E6" s="594">
        <f>174627/C6</f>
        <v>58209</v>
      </c>
      <c r="F6" s="594">
        <f t="shared" ref="F6:F16" si="0">C6*E6</f>
        <v>174627</v>
      </c>
      <c r="G6" s="594">
        <f>F6*19.4</f>
        <v>3387763.8</v>
      </c>
      <c r="H6" s="594">
        <v>67053</v>
      </c>
      <c r="I6" s="595">
        <f>H6*21.5%*12</f>
        <v>172996.74</v>
      </c>
      <c r="J6" s="595">
        <f>H6*2%*12</f>
        <v>16092.72</v>
      </c>
    </row>
    <row r="7" spans="1:10" ht="16.95" customHeight="1">
      <c r="A7" s="592">
        <f>+A6+1</f>
        <v>2</v>
      </c>
      <c r="B7" s="593" t="s">
        <v>695</v>
      </c>
      <c r="C7" s="592">
        <v>4</v>
      </c>
      <c r="D7" s="592">
        <v>4</v>
      </c>
      <c r="E7" s="596">
        <f>65472/C7</f>
        <v>16368</v>
      </c>
      <c r="F7" s="596">
        <f t="shared" si="0"/>
        <v>65472</v>
      </c>
      <c r="G7" s="596">
        <f t="shared" ref="G7:G16" si="1">F7*19.4</f>
        <v>1270156.7999999998</v>
      </c>
      <c r="H7" s="596">
        <v>39270</v>
      </c>
      <c r="I7" s="597">
        <f t="shared" ref="I7:I16" si="2">H7*21.5%*12</f>
        <v>101316.59999999999</v>
      </c>
      <c r="J7" s="597">
        <f t="shared" ref="J7:J16" si="3">H7*2%*12</f>
        <v>9424.7999999999993</v>
      </c>
    </row>
    <row r="8" spans="1:10" ht="16.95" customHeight="1">
      <c r="A8" s="592">
        <f t="shared" ref="A8:A15" si="4">+A7+1</f>
        <v>3</v>
      </c>
      <c r="B8" s="593" t="s">
        <v>696</v>
      </c>
      <c r="C8" s="592">
        <v>8</v>
      </c>
      <c r="D8" s="592">
        <v>2</v>
      </c>
      <c r="E8" s="596">
        <f>130163/C8</f>
        <v>16270.375</v>
      </c>
      <c r="F8" s="596">
        <f t="shared" si="0"/>
        <v>130163</v>
      </c>
      <c r="G8" s="596">
        <f t="shared" si="1"/>
        <v>2525162.1999999997</v>
      </c>
      <c r="H8" s="596">
        <v>78353</v>
      </c>
      <c r="I8" s="597">
        <f t="shared" si="2"/>
        <v>202150.74</v>
      </c>
      <c r="J8" s="597">
        <f t="shared" si="3"/>
        <v>18804.72</v>
      </c>
    </row>
    <row r="9" spans="1:10" ht="16.95" customHeight="1">
      <c r="A9" s="592">
        <f t="shared" si="4"/>
        <v>4</v>
      </c>
      <c r="B9" s="593" t="s">
        <v>697</v>
      </c>
      <c r="C9" s="592">
        <v>12</v>
      </c>
      <c r="D9" s="592">
        <v>10</v>
      </c>
      <c r="E9" s="596">
        <f>209981/C9</f>
        <v>17498.416666666668</v>
      </c>
      <c r="F9" s="596">
        <f t="shared" si="0"/>
        <v>209981</v>
      </c>
      <c r="G9" s="596">
        <f t="shared" si="1"/>
        <v>4073631.4</v>
      </c>
      <c r="H9" s="596">
        <v>121765</v>
      </c>
      <c r="I9" s="597">
        <f t="shared" si="2"/>
        <v>314153.69999999995</v>
      </c>
      <c r="J9" s="597">
        <f t="shared" si="3"/>
        <v>29223.600000000002</v>
      </c>
    </row>
    <row r="10" spans="1:10" ht="16.95" customHeight="1">
      <c r="A10" s="592">
        <f t="shared" si="4"/>
        <v>5</v>
      </c>
      <c r="B10" s="593" t="s">
        <v>698</v>
      </c>
      <c r="C10" s="592">
        <v>3</v>
      </c>
      <c r="D10" s="592">
        <v>4</v>
      </c>
      <c r="E10" s="596">
        <f>60857/C10</f>
        <v>20285.666666666668</v>
      </c>
      <c r="F10" s="596">
        <f t="shared" si="0"/>
        <v>60857</v>
      </c>
      <c r="G10" s="596">
        <f t="shared" si="1"/>
        <v>1180625.7999999998</v>
      </c>
      <c r="H10" s="596">
        <v>33357</v>
      </c>
      <c r="I10" s="597">
        <f t="shared" si="2"/>
        <v>86061.06</v>
      </c>
      <c r="J10" s="597">
        <f t="shared" si="3"/>
        <v>8005.68</v>
      </c>
    </row>
    <row r="11" spans="1:10" ht="16.95" customHeight="1">
      <c r="A11" s="592">
        <f t="shared" si="4"/>
        <v>6</v>
      </c>
      <c r="B11" s="593" t="s">
        <v>699</v>
      </c>
      <c r="C11" s="592">
        <v>7</v>
      </c>
      <c r="D11" s="592">
        <v>6</v>
      </c>
      <c r="E11" s="596">
        <f>79992/C11</f>
        <v>11427.428571428571</v>
      </c>
      <c r="F11" s="596">
        <f t="shared" si="0"/>
        <v>79992</v>
      </c>
      <c r="G11" s="596">
        <f t="shared" si="1"/>
        <v>1551844.7999999998</v>
      </c>
      <c r="H11" s="596">
        <v>52701</v>
      </c>
      <c r="I11" s="597">
        <f t="shared" si="2"/>
        <v>135968.58000000002</v>
      </c>
      <c r="J11" s="597">
        <f t="shared" si="3"/>
        <v>12648.24</v>
      </c>
    </row>
    <row r="12" spans="1:10" ht="16.95" customHeight="1">
      <c r="A12" s="592">
        <f t="shared" si="4"/>
        <v>7</v>
      </c>
      <c r="B12" s="593" t="s">
        <v>700</v>
      </c>
      <c r="C12" s="592">
        <v>6</v>
      </c>
      <c r="D12" s="592">
        <v>8</v>
      </c>
      <c r="E12" s="596">
        <f>112436/C12</f>
        <v>18739.333333333332</v>
      </c>
      <c r="F12" s="596">
        <f t="shared" si="0"/>
        <v>112436</v>
      </c>
      <c r="G12" s="596">
        <f t="shared" si="1"/>
        <v>2181258.4</v>
      </c>
      <c r="H12" s="596">
        <v>66253</v>
      </c>
      <c r="I12" s="597">
        <f t="shared" si="2"/>
        <v>170932.74</v>
      </c>
      <c r="J12" s="597">
        <f t="shared" si="3"/>
        <v>15900.72</v>
      </c>
    </row>
    <row r="13" spans="1:10" ht="16.95" customHeight="1">
      <c r="A13" s="592">
        <f t="shared" si="4"/>
        <v>8</v>
      </c>
      <c r="B13" s="593" t="s">
        <v>701</v>
      </c>
      <c r="C13" s="592">
        <v>12</v>
      </c>
      <c r="D13" s="592">
        <v>20</v>
      </c>
      <c r="E13" s="596">
        <f>10197+300</f>
        <v>10497</v>
      </c>
      <c r="F13" s="596">
        <f t="shared" si="0"/>
        <v>125964</v>
      </c>
      <c r="G13" s="596">
        <f t="shared" si="1"/>
        <v>2443701.5999999996</v>
      </c>
      <c r="H13" s="596">
        <f>7227*C13</f>
        <v>86724</v>
      </c>
      <c r="I13" s="597">
        <f t="shared" si="2"/>
        <v>223747.91999999998</v>
      </c>
      <c r="J13" s="597">
        <f t="shared" si="3"/>
        <v>20813.760000000002</v>
      </c>
    </row>
    <row r="14" spans="1:10" ht="16.95" customHeight="1">
      <c r="A14" s="592">
        <f t="shared" si="4"/>
        <v>9</v>
      </c>
      <c r="B14" s="593" t="s">
        <v>702</v>
      </c>
      <c r="C14" s="592">
        <v>10</v>
      </c>
      <c r="D14" s="592">
        <v>16</v>
      </c>
      <c r="E14" s="596">
        <f>14405+800</f>
        <v>15205</v>
      </c>
      <c r="F14" s="596">
        <f t="shared" si="0"/>
        <v>152050</v>
      </c>
      <c r="G14" s="596">
        <f t="shared" si="1"/>
        <v>2949770</v>
      </c>
      <c r="H14" s="596">
        <f>9069*C14</f>
        <v>90690</v>
      </c>
      <c r="I14" s="597">
        <f t="shared" si="2"/>
        <v>233980.19999999998</v>
      </c>
      <c r="J14" s="597">
        <f t="shared" si="3"/>
        <v>21765.599999999999</v>
      </c>
    </row>
    <row r="15" spans="1:10" ht="16.95" customHeight="1">
      <c r="A15" s="592">
        <f t="shared" si="4"/>
        <v>10</v>
      </c>
      <c r="B15" s="593" t="s">
        <v>703</v>
      </c>
      <c r="C15" s="592">
        <v>3</v>
      </c>
      <c r="D15" s="592">
        <v>24</v>
      </c>
      <c r="E15" s="596">
        <f>11359+500</f>
        <v>11859</v>
      </c>
      <c r="F15" s="596">
        <f t="shared" si="0"/>
        <v>35577</v>
      </c>
      <c r="G15" s="596">
        <f t="shared" si="1"/>
        <v>690193.79999999993</v>
      </c>
      <c r="H15" s="596">
        <f>8239*C15</f>
        <v>24717</v>
      </c>
      <c r="I15" s="597">
        <f t="shared" si="2"/>
        <v>63769.86</v>
      </c>
      <c r="J15" s="597">
        <f t="shared" si="3"/>
        <v>5932.08</v>
      </c>
    </row>
    <row r="16" spans="1:10" ht="16.95" customHeight="1">
      <c r="A16" s="369">
        <f>+A15+1</f>
        <v>11</v>
      </c>
      <c r="B16" s="370" t="s">
        <v>704</v>
      </c>
      <c r="C16" s="369">
        <v>12</v>
      </c>
      <c r="D16" s="369">
        <v>63</v>
      </c>
      <c r="E16" s="598">
        <f>10384+1350+500</f>
        <v>12234</v>
      </c>
      <c r="F16" s="598">
        <f t="shared" si="0"/>
        <v>146808</v>
      </c>
      <c r="G16" s="598">
        <f t="shared" si="1"/>
        <v>2848075.1999999997</v>
      </c>
      <c r="H16" s="598">
        <f>7414*C16</f>
        <v>88968</v>
      </c>
      <c r="I16" s="599">
        <f t="shared" si="2"/>
        <v>229537.44</v>
      </c>
      <c r="J16" s="599">
        <f t="shared" si="3"/>
        <v>21352.32</v>
      </c>
    </row>
    <row r="17" spans="1:10" s="542" customFormat="1" ht="16.95" customHeight="1">
      <c r="A17" s="541"/>
      <c r="B17" s="541" t="s">
        <v>705</v>
      </c>
      <c r="C17" s="541">
        <f>SUM(C6:C16)</f>
        <v>80</v>
      </c>
      <c r="D17" s="541">
        <f>SUM(D6:D16)</f>
        <v>157</v>
      </c>
      <c r="E17" s="543"/>
      <c r="F17" s="543">
        <f>SUM(F6:F16)</f>
        <v>1293927</v>
      </c>
      <c r="G17" s="543">
        <f>SUM(G6:G16)</f>
        <v>25102183.800000001</v>
      </c>
      <c r="H17" s="543"/>
      <c r="I17" s="543">
        <f t="shared" ref="I17:J17" si="5">SUM(I6:I16)</f>
        <v>1934615.5799999998</v>
      </c>
      <c r="J17" s="543">
        <f t="shared" si="5"/>
        <v>179964.24</v>
      </c>
    </row>
    <row r="18" spans="1:10" s="542" customFormat="1" ht="16.95" customHeight="1">
      <c r="E18" s="741"/>
      <c r="F18" s="741"/>
      <c r="G18" s="741"/>
      <c r="H18" s="741"/>
      <c r="I18" s="741"/>
      <c r="J18" s="741"/>
    </row>
    <row r="19" spans="1:10" s="542" customFormat="1" ht="16.95" customHeight="1">
      <c r="A19" s="542" t="s">
        <v>422</v>
      </c>
      <c r="B19" s="600" t="s">
        <v>903</v>
      </c>
    </row>
    <row r="20" spans="1:10" s="542" customFormat="1" ht="49.8" customHeight="1">
      <c r="A20" s="541" t="s">
        <v>1</v>
      </c>
      <c r="B20" s="541" t="s">
        <v>687</v>
      </c>
      <c r="C20" s="1103" t="s">
        <v>688</v>
      </c>
      <c r="D20" s="1104"/>
      <c r="E20" s="541" t="s">
        <v>689</v>
      </c>
      <c r="F20" s="541" t="s">
        <v>690</v>
      </c>
      <c r="G20" s="541" t="s">
        <v>866</v>
      </c>
      <c r="H20" s="541" t="s">
        <v>691</v>
      </c>
      <c r="I20" s="1102" t="s">
        <v>867</v>
      </c>
      <c r="J20" s="1102"/>
    </row>
    <row r="21" spans="1:10" ht="16.95" customHeight="1">
      <c r="A21" s="590">
        <v>1</v>
      </c>
      <c r="B21" s="591" t="s">
        <v>694</v>
      </c>
      <c r="C21" s="792">
        <f>SUM(C6:D6)</f>
        <v>3</v>
      </c>
      <c r="D21" s="590"/>
      <c r="E21" s="594">
        <f t="shared" ref="E21:E27" si="6">E6</f>
        <v>58209</v>
      </c>
      <c r="F21" s="594">
        <f t="shared" ref="F21:F32" si="7">C21*E21</f>
        <v>174627</v>
      </c>
      <c r="G21" s="594">
        <f>F21*18</f>
        <v>3143286</v>
      </c>
      <c r="H21" s="594">
        <f>E21*0.6*C21</f>
        <v>104776.20000000001</v>
      </c>
      <c r="I21" s="595">
        <f>H21*21.5%*12</f>
        <v>270322.59600000002</v>
      </c>
      <c r="J21" s="595">
        <f>H21*2%*12</f>
        <v>25146.288000000004</v>
      </c>
    </row>
    <row r="22" spans="1:10" ht="16.95" customHeight="1">
      <c r="A22" s="592">
        <f>+A21+1</f>
        <v>2</v>
      </c>
      <c r="B22" s="593" t="s">
        <v>695</v>
      </c>
      <c r="C22" s="580">
        <f>SUM(C7:D7)</f>
        <v>8</v>
      </c>
      <c r="D22" s="592"/>
      <c r="E22" s="596">
        <f t="shared" si="6"/>
        <v>16368</v>
      </c>
      <c r="F22" s="596">
        <f t="shared" si="7"/>
        <v>130944</v>
      </c>
      <c r="G22" s="596">
        <f t="shared" ref="G22:G32" si="8">F22*18</f>
        <v>2356992</v>
      </c>
      <c r="H22" s="596">
        <f t="shared" ref="H22:H32" si="9">E22*0.7*C22</f>
        <v>91660.799999999988</v>
      </c>
      <c r="I22" s="597">
        <f>H22*21.5%*12</f>
        <v>236484.86399999994</v>
      </c>
      <c r="J22" s="597">
        <f t="shared" ref="J22:J32" si="10">H22*2%*12</f>
        <v>21998.591999999997</v>
      </c>
    </row>
    <row r="23" spans="1:10" ht="16.95" customHeight="1">
      <c r="A23" s="592">
        <f t="shared" ref="A23:A31" si="11">+A22+1</f>
        <v>3</v>
      </c>
      <c r="B23" s="593" t="s">
        <v>696</v>
      </c>
      <c r="C23" s="580">
        <f>SUM(C8:D8)</f>
        <v>10</v>
      </c>
      <c r="D23" s="592"/>
      <c r="E23" s="596">
        <f t="shared" si="6"/>
        <v>16270.375</v>
      </c>
      <c r="F23" s="596">
        <f t="shared" si="7"/>
        <v>162703.75</v>
      </c>
      <c r="G23" s="596">
        <f t="shared" si="8"/>
        <v>2928667.5</v>
      </c>
      <c r="H23" s="596">
        <f t="shared" si="9"/>
        <v>113892.62499999999</v>
      </c>
      <c r="I23" s="597">
        <f t="shared" ref="I23:I32" si="12">H23*21.5%*12</f>
        <v>293842.97249999997</v>
      </c>
      <c r="J23" s="597">
        <f t="shared" si="10"/>
        <v>27334.23</v>
      </c>
    </row>
    <row r="24" spans="1:10" ht="16.95" customHeight="1">
      <c r="A24" s="592">
        <f t="shared" si="11"/>
        <v>4</v>
      </c>
      <c r="B24" s="593" t="s">
        <v>697</v>
      </c>
      <c r="C24" s="580">
        <v>20</v>
      </c>
      <c r="D24" s="592"/>
      <c r="E24" s="596">
        <f t="shared" si="6"/>
        <v>17498.416666666668</v>
      </c>
      <c r="F24" s="596">
        <f t="shared" si="7"/>
        <v>349968.33333333337</v>
      </c>
      <c r="G24" s="596">
        <f t="shared" si="8"/>
        <v>6299430.0000000009</v>
      </c>
      <c r="H24" s="596">
        <f t="shared" si="9"/>
        <v>244977.83333333331</v>
      </c>
      <c r="I24" s="597">
        <f t="shared" si="12"/>
        <v>632042.80999999994</v>
      </c>
      <c r="J24" s="597">
        <f t="shared" si="10"/>
        <v>58794.679999999993</v>
      </c>
    </row>
    <row r="25" spans="1:10" ht="16.95" customHeight="1">
      <c r="A25" s="592">
        <f t="shared" si="11"/>
        <v>5</v>
      </c>
      <c r="B25" s="593" t="s">
        <v>698</v>
      </c>
      <c r="C25" s="580">
        <f>SUM(C10:D10)</f>
        <v>7</v>
      </c>
      <c r="D25" s="592"/>
      <c r="E25" s="596">
        <f t="shared" si="6"/>
        <v>20285.666666666668</v>
      </c>
      <c r="F25" s="596">
        <f t="shared" si="7"/>
        <v>141999.66666666669</v>
      </c>
      <c r="G25" s="596">
        <f t="shared" si="8"/>
        <v>2555994.0000000005</v>
      </c>
      <c r="H25" s="596">
        <f t="shared" si="9"/>
        <v>99399.766666666663</v>
      </c>
      <c r="I25" s="597">
        <f t="shared" si="12"/>
        <v>256451.39799999999</v>
      </c>
      <c r="J25" s="597">
        <f t="shared" si="10"/>
        <v>23855.944</v>
      </c>
    </row>
    <row r="26" spans="1:10" ht="16.95" customHeight="1">
      <c r="A26" s="592">
        <f t="shared" si="11"/>
        <v>6</v>
      </c>
      <c r="B26" s="593" t="s">
        <v>699</v>
      </c>
      <c r="C26" s="580">
        <f>SUM(C11:D11)</f>
        <v>13</v>
      </c>
      <c r="D26" s="592"/>
      <c r="E26" s="596">
        <f t="shared" si="6"/>
        <v>11427.428571428571</v>
      </c>
      <c r="F26" s="596">
        <f t="shared" si="7"/>
        <v>148556.57142857142</v>
      </c>
      <c r="G26" s="596">
        <f t="shared" si="8"/>
        <v>2674018.2857142854</v>
      </c>
      <c r="H26" s="596">
        <f t="shared" si="9"/>
        <v>103989.59999999999</v>
      </c>
      <c r="I26" s="597">
        <f t="shared" si="12"/>
        <v>268293.16800000001</v>
      </c>
      <c r="J26" s="597">
        <f t="shared" si="10"/>
        <v>24957.504000000001</v>
      </c>
    </row>
    <row r="27" spans="1:10" ht="16.95" customHeight="1">
      <c r="A27" s="592">
        <f t="shared" si="11"/>
        <v>7</v>
      </c>
      <c r="B27" s="593" t="s">
        <v>700</v>
      </c>
      <c r="C27" s="580">
        <f>SUM(C12:D12)</f>
        <v>14</v>
      </c>
      <c r="D27" s="592"/>
      <c r="E27" s="596">
        <f t="shared" si="6"/>
        <v>18739.333333333332</v>
      </c>
      <c r="F27" s="596">
        <f t="shared" si="7"/>
        <v>262350.66666666663</v>
      </c>
      <c r="G27" s="596">
        <f t="shared" si="8"/>
        <v>4722311.9999999991</v>
      </c>
      <c r="H27" s="596">
        <f t="shared" si="9"/>
        <v>183645.46666666665</v>
      </c>
      <c r="I27" s="597">
        <f t="shared" si="12"/>
        <v>473805.304</v>
      </c>
      <c r="J27" s="597">
        <f t="shared" si="10"/>
        <v>44074.911999999997</v>
      </c>
    </row>
    <row r="28" spans="1:10" ht="16.95" customHeight="1">
      <c r="A28" s="592">
        <f t="shared" si="11"/>
        <v>8</v>
      </c>
      <c r="B28" s="593" t="s">
        <v>880</v>
      </c>
      <c r="C28" s="580">
        <v>3</v>
      </c>
      <c r="D28" s="592"/>
      <c r="E28" s="596">
        <f>E27*95%</f>
        <v>17802.366666666665</v>
      </c>
      <c r="F28" s="596">
        <f t="shared" si="7"/>
        <v>53407.099999999991</v>
      </c>
      <c r="G28" s="596">
        <f t="shared" si="8"/>
        <v>961327.79999999981</v>
      </c>
      <c r="H28" s="596">
        <f t="shared" si="9"/>
        <v>37384.969999999994</v>
      </c>
      <c r="I28" s="597">
        <f>H28*21.5%*12</f>
        <v>96453.222599999979</v>
      </c>
      <c r="J28" s="597">
        <f t="shared" ref="J28" si="13">H28*2%*12</f>
        <v>8972.3927999999978</v>
      </c>
    </row>
    <row r="29" spans="1:10" ht="16.95" customHeight="1">
      <c r="A29" s="592">
        <f t="shared" si="11"/>
        <v>9</v>
      </c>
      <c r="B29" s="593" t="s">
        <v>701</v>
      </c>
      <c r="C29" s="580">
        <v>21</v>
      </c>
      <c r="D29" s="592"/>
      <c r="E29" s="596">
        <f>E13</f>
        <v>10497</v>
      </c>
      <c r="F29" s="596">
        <f t="shared" si="7"/>
        <v>220437</v>
      </c>
      <c r="G29" s="596">
        <f t="shared" si="8"/>
        <v>3967866</v>
      </c>
      <c r="H29" s="596">
        <f t="shared" si="9"/>
        <v>154305.9</v>
      </c>
      <c r="I29" s="597">
        <f t="shared" si="12"/>
        <v>398109.22199999995</v>
      </c>
      <c r="J29" s="597">
        <f t="shared" si="10"/>
        <v>37033.415999999997</v>
      </c>
    </row>
    <row r="30" spans="1:10" ht="16.95" customHeight="1">
      <c r="A30" s="592">
        <f t="shared" si="11"/>
        <v>10</v>
      </c>
      <c r="B30" s="593" t="s">
        <v>702</v>
      </c>
      <c r="C30" s="580">
        <v>27</v>
      </c>
      <c r="D30" s="592"/>
      <c r="E30" s="596">
        <f t="shared" ref="E30:E32" si="14">E14</f>
        <v>15205</v>
      </c>
      <c r="F30" s="596">
        <f t="shared" si="7"/>
        <v>410535</v>
      </c>
      <c r="G30" s="596">
        <f t="shared" si="8"/>
        <v>7389630</v>
      </c>
      <c r="H30" s="596">
        <f t="shared" si="9"/>
        <v>287374.5</v>
      </c>
      <c r="I30" s="597">
        <f t="shared" si="12"/>
        <v>741426.21</v>
      </c>
      <c r="J30" s="597">
        <f t="shared" si="10"/>
        <v>68969.88</v>
      </c>
    </row>
    <row r="31" spans="1:10" ht="16.95" customHeight="1">
      <c r="A31" s="592">
        <f t="shared" si="11"/>
        <v>11</v>
      </c>
      <c r="B31" s="593" t="s">
        <v>703</v>
      </c>
      <c r="C31" s="580">
        <f>SUM(C15:D15)</f>
        <v>27</v>
      </c>
      <c r="D31" s="592"/>
      <c r="E31" s="596">
        <f t="shared" si="14"/>
        <v>11859</v>
      </c>
      <c r="F31" s="596">
        <f t="shared" si="7"/>
        <v>320193</v>
      </c>
      <c r="G31" s="596">
        <f t="shared" si="8"/>
        <v>5763474</v>
      </c>
      <c r="H31" s="596">
        <f t="shared" si="9"/>
        <v>224135.09999999998</v>
      </c>
      <c r="I31" s="597">
        <f t="shared" si="12"/>
        <v>578268.55799999996</v>
      </c>
      <c r="J31" s="597">
        <f t="shared" si="10"/>
        <v>53792.423999999992</v>
      </c>
    </row>
    <row r="32" spans="1:10" ht="16.95" customHeight="1">
      <c r="A32" s="369">
        <f>+A31+1</f>
        <v>12</v>
      </c>
      <c r="B32" s="370" t="s">
        <v>704</v>
      </c>
      <c r="C32" s="580">
        <f>SUM(C16:D16)</f>
        <v>75</v>
      </c>
      <c r="D32" s="369"/>
      <c r="E32" s="596">
        <f t="shared" si="14"/>
        <v>12234</v>
      </c>
      <c r="F32" s="598">
        <f t="shared" si="7"/>
        <v>917550</v>
      </c>
      <c r="G32" s="598">
        <f t="shared" si="8"/>
        <v>16515900</v>
      </c>
      <c r="H32" s="598">
        <f t="shared" si="9"/>
        <v>642285</v>
      </c>
      <c r="I32" s="599">
        <f t="shared" si="12"/>
        <v>1657095.2999999998</v>
      </c>
      <c r="J32" s="599">
        <f t="shared" si="10"/>
        <v>154148.40000000002</v>
      </c>
    </row>
    <row r="33" spans="1:10" s="542" customFormat="1" ht="16.95" customHeight="1">
      <c r="A33" s="541"/>
      <c r="B33" s="541" t="s">
        <v>705</v>
      </c>
      <c r="C33" s="456">
        <f>SUM(C21:C32)</f>
        <v>228</v>
      </c>
      <c r="D33" s="541"/>
      <c r="E33" s="543"/>
      <c r="F33" s="543">
        <f>SUM(F21:F32)</f>
        <v>3293272.088095238</v>
      </c>
      <c r="G33" s="543">
        <f>SUM(G21:G32)</f>
        <v>59278897.585714281</v>
      </c>
      <c r="H33" s="543"/>
      <c r="I33" s="543">
        <f t="shared" ref="I33:J33" si="15">SUM(I21:I32)</f>
        <v>5902595.6250999998</v>
      </c>
      <c r="J33" s="543">
        <f t="shared" si="15"/>
        <v>549078.66280000005</v>
      </c>
    </row>
    <row r="37" spans="1:10" ht="16.95" customHeight="1">
      <c r="I37" s="544"/>
    </row>
  </sheetData>
  <mergeCells count="12">
    <mergeCell ref="I20:J20"/>
    <mergeCell ref="C20:D20"/>
    <mergeCell ref="A1:J1"/>
    <mergeCell ref="I2:J2"/>
    <mergeCell ref="I4:J4"/>
    <mergeCell ref="A4:A5"/>
    <mergeCell ref="B4:B5"/>
    <mergeCell ref="E4:E5"/>
    <mergeCell ref="F4:F5"/>
    <mergeCell ref="G4:G5"/>
    <mergeCell ref="H4:H5"/>
    <mergeCell ref="C4:D4"/>
  </mergeCells>
  <printOptions horizontalCentered="1"/>
  <pageMargins left="0.2" right="0.2" top="0.75" bottom="0.5" header="0.3" footer="0.35"/>
  <pageSetup paperSize="9" scale="90" firstPageNumber="21" orientation="landscape" useFirstPageNumber="1" r:id="rId1"/>
  <headerFooter>
    <oddFooter>&amp;C&amp;P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L86"/>
  <sheetViews>
    <sheetView showZeros="0" topLeftCell="A3" zoomScale="89" zoomScaleNormal="89" workbookViewId="0">
      <selection activeCell="N18" sqref="N18"/>
    </sheetView>
  </sheetViews>
  <sheetFormatPr defaultColWidth="9.109375" defaultRowHeight="19.95" customHeight="1"/>
  <cols>
    <col min="1" max="1" width="5.109375" style="148" bestFit="1" customWidth="1"/>
    <col min="2" max="2" width="47.5546875" style="178" bestFit="1" customWidth="1"/>
    <col min="3" max="4" width="16.88671875" style="146" hidden="1" customWidth="1"/>
    <col min="5" max="5" width="14.5546875" style="146" hidden="1" customWidth="1"/>
    <col min="6" max="6" width="17.33203125" style="146" customWidth="1"/>
    <col min="7" max="7" width="10.33203125" style="148" bestFit="1" customWidth="1"/>
    <col min="8" max="37" width="12.88671875" style="146" customWidth="1"/>
    <col min="38" max="38" width="13.33203125" style="147" bestFit="1" customWidth="1"/>
    <col min="39" max="16384" width="9.109375" style="148"/>
  </cols>
  <sheetData>
    <row r="1" spans="1:38" ht="19.95" customHeight="1">
      <c r="A1" s="1074" t="s">
        <v>947</v>
      </c>
      <c r="B1" s="1074"/>
      <c r="C1" s="1074"/>
      <c r="D1" s="1074"/>
      <c r="E1" s="1074"/>
      <c r="F1" s="1074"/>
      <c r="G1" s="1074"/>
      <c r="H1" s="496"/>
      <c r="I1" s="496"/>
      <c r="J1" s="496"/>
      <c r="K1" s="496"/>
      <c r="L1" s="496"/>
      <c r="M1" s="496"/>
    </row>
    <row r="2" spans="1:38" s="116" customFormat="1" ht="19.95" customHeight="1">
      <c r="B2" s="149">
        <f>C5-VAT!C6-VAT!F6</f>
        <v>0</v>
      </c>
      <c r="C2" s="150">
        <f>C25-VAT!C7-VAT!F7</f>
        <v>0</v>
      </c>
      <c r="D2" s="150"/>
      <c r="E2" s="150"/>
      <c r="F2" s="150"/>
      <c r="H2" s="149"/>
      <c r="I2" s="150"/>
      <c r="J2" s="151"/>
      <c r="K2" s="151"/>
      <c r="L2" s="992" t="s">
        <v>321</v>
      </c>
      <c r="M2" s="992"/>
      <c r="N2" s="151"/>
      <c r="O2" s="151"/>
      <c r="P2" s="151"/>
      <c r="Q2" s="151"/>
      <c r="R2" s="992" t="s">
        <v>321</v>
      </c>
      <c r="S2" s="992"/>
      <c r="T2" s="151"/>
      <c r="U2" s="151"/>
      <c r="V2" s="151"/>
      <c r="W2" s="151"/>
      <c r="X2" s="992" t="s">
        <v>321</v>
      </c>
      <c r="Y2" s="992"/>
      <c r="Z2" s="152"/>
      <c r="AA2" s="152"/>
      <c r="AB2" s="152"/>
      <c r="AC2" s="152"/>
      <c r="AD2" s="992" t="s">
        <v>321</v>
      </c>
      <c r="AE2" s="992"/>
      <c r="AF2" s="152"/>
      <c r="AG2" s="152"/>
      <c r="AH2" s="152"/>
      <c r="AI2" s="152"/>
      <c r="AJ2" s="992" t="s">
        <v>321</v>
      </c>
      <c r="AK2" s="992"/>
      <c r="AL2" s="111"/>
    </row>
    <row r="3" spans="1:38" s="155" customFormat="1" ht="30" customHeight="1">
      <c r="A3" s="1085" t="s">
        <v>1</v>
      </c>
      <c r="B3" s="1085" t="s">
        <v>39</v>
      </c>
      <c r="C3" s="1085" t="s">
        <v>670</v>
      </c>
      <c r="D3" s="1085" t="s">
        <v>671</v>
      </c>
      <c r="E3" s="1085" t="s">
        <v>672</v>
      </c>
      <c r="F3" s="1085" t="s">
        <v>63</v>
      </c>
      <c r="G3" s="1085" t="s">
        <v>675</v>
      </c>
      <c r="H3" s="153" t="s">
        <v>64</v>
      </c>
      <c r="I3" s="153" t="s">
        <v>46</v>
      </c>
      <c r="J3" s="153" t="s">
        <v>47</v>
      </c>
      <c r="K3" s="153" t="s">
        <v>48</v>
      </c>
      <c r="L3" s="153" t="s">
        <v>49</v>
      </c>
      <c r="M3" s="153" t="s">
        <v>50</v>
      </c>
      <c r="N3" s="153" t="s">
        <v>51</v>
      </c>
      <c r="O3" s="153" t="s">
        <v>52</v>
      </c>
      <c r="P3" s="153" t="s">
        <v>53</v>
      </c>
      <c r="Q3" s="153" t="s">
        <v>54</v>
      </c>
      <c r="R3" s="153" t="s">
        <v>65</v>
      </c>
      <c r="S3" s="153" t="s">
        <v>66</v>
      </c>
      <c r="T3" s="153" t="s">
        <v>67</v>
      </c>
      <c r="U3" s="153" t="s">
        <v>68</v>
      </c>
      <c r="V3" s="153" t="s">
        <v>69</v>
      </c>
      <c r="W3" s="153" t="s">
        <v>70</v>
      </c>
      <c r="X3" s="153" t="s">
        <v>71</v>
      </c>
      <c r="Y3" s="153" t="s">
        <v>72</v>
      </c>
      <c r="Z3" s="153" t="s">
        <v>73</v>
      </c>
      <c r="AA3" s="153" t="s">
        <v>74</v>
      </c>
      <c r="AB3" s="153" t="s">
        <v>111</v>
      </c>
      <c r="AC3" s="153" t="s">
        <v>112</v>
      </c>
      <c r="AD3" s="153" t="s">
        <v>113</v>
      </c>
      <c r="AE3" s="153" t="s">
        <v>114</v>
      </c>
      <c r="AF3" s="153" t="s">
        <v>115</v>
      </c>
      <c r="AG3" s="153" t="s">
        <v>116</v>
      </c>
      <c r="AH3" s="153" t="s">
        <v>117</v>
      </c>
      <c r="AI3" s="153" t="s">
        <v>118</v>
      </c>
      <c r="AJ3" s="153" t="s">
        <v>119</v>
      </c>
      <c r="AK3" s="153" t="s">
        <v>120</v>
      </c>
      <c r="AL3" s="154"/>
    </row>
    <row r="4" spans="1:38" s="155" customFormat="1" ht="30" customHeight="1">
      <c r="A4" s="1087"/>
      <c r="B4" s="1087"/>
      <c r="C4" s="1087"/>
      <c r="D4" s="1087"/>
      <c r="E4" s="1087"/>
      <c r="F4" s="1087"/>
      <c r="G4" s="1087"/>
      <c r="H4" s="156">
        <f>'4.DThu'!B5</f>
        <v>2022</v>
      </c>
      <c r="I4" s="156">
        <f>H4+1</f>
        <v>2023</v>
      </c>
      <c r="J4" s="156">
        <f t="shared" ref="J4:Z4" si="0">I4+1</f>
        <v>2024</v>
      </c>
      <c r="K4" s="156">
        <f t="shared" si="0"/>
        <v>2025</v>
      </c>
      <c r="L4" s="156">
        <f t="shared" si="0"/>
        <v>2026</v>
      </c>
      <c r="M4" s="156">
        <f t="shared" si="0"/>
        <v>2027</v>
      </c>
      <c r="N4" s="156">
        <f t="shared" si="0"/>
        <v>2028</v>
      </c>
      <c r="O4" s="156">
        <f t="shared" si="0"/>
        <v>2029</v>
      </c>
      <c r="P4" s="156">
        <f t="shared" si="0"/>
        <v>2030</v>
      </c>
      <c r="Q4" s="156">
        <f t="shared" si="0"/>
        <v>2031</v>
      </c>
      <c r="R4" s="156">
        <f t="shared" si="0"/>
        <v>2032</v>
      </c>
      <c r="S4" s="156">
        <f t="shared" si="0"/>
        <v>2033</v>
      </c>
      <c r="T4" s="156">
        <f t="shared" si="0"/>
        <v>2034</v>
      </c>
      <c r="U4" s="156">
        <f t="shared" si="0"/>
        <v>2035</v>
      </c>
      <c r="V4" s="156">
        <f t="shared" si="0"/>
        <v>2036</v>
      </c>
      <c r="W4" s="156">
        <f t="shared" si="0"/>
        <v>2037</v>
      </c>
      <c r="X4" s="156">
        <f t="shared" si="0"/>
        <v>2038</v>
      </c>
      <c r="Y4" s="156">
        <f t="shared" si="0"/>
        <v>2039</v>
      </c>
      <c r="Z4" s="156">
        <f t="shared" si="0"/>
        <v>2040</v>
      </c>
      <c r="AA4" s="156">
        <f t="shared" ref="AA4:AK4" si="1">Z4+1</f>
        <v>2041</v>
      </c>
      <c r="AB4" s="156">
        <f t="shared" si="1"/>
        <v>2042</v>
      </c>
      <c r="AC4" s="156">
        <f t="shared" si="1"/>
        <v>2043</v>
      </c>
      <c r="AD4" s="156">
        <f t="shared" si="1"/>
        <v>2044</v>
      </c>
      <c r="AE4" s="156">
        <f t="shared" si="1"/>
        <v>2045</v>
      </c>
      <c r="AF4" s="156">
        <f t="shared" si="1"/>
        <v>2046</v>
      </c>
      <c r="AG4" s="156">
        <f t="shared" si="1"/>
        <v>2047</v>
      </c>
      <c r="AH4" s="156">
        <f t="shared" si="1"/>
        <v>2048</v>
      </c>
      <c r="AI4" s="156">
        <f t="shared" si="1"/>
        <v>2049</v>
      </c>
      <c r="AJ4" s="156">
        <f t="shared" si="1"/>
        <v>2050</v>
      </c>
      <c r="AK4" s="156">
        <f t="shared" si="1"/>
        <v>2051</v>
      </c>
      <c r="AL4" s="154"/>
    </row>
    <row r="5" spans="1:38" s="155" customFormat="1" ht="19.95" customHeight="1">
      <c r="A5" s="157" t="s">
        <v>21</v>
      </c>
      <c r="B5" s="158" t="s">
        <v>75</v>
      </c>
      <c r="C5" s="159">
        <f>C6+C9+C12+C15+C18+C21</f>
        <v>1526561201.7125885</v>
      </c>
      <c r="D5" s="159">
        <f ca="1">D6+D9+D12+D15+D18+D21</f>
        <v>194967505.03865093</v>
      </c>
      <c r="E5" s="159">
        <f ca="1">E6+E9+E12+E15+E18+E21</f>
        <v>130093057.81007856</v>
      </c>
      <c r="F5" s="159">
        <f ca="1">F6+F9+F12+F15+F18+F21</f>
        <v>1851621764.5613184</v>
      </c>
      <c r="G5" s="157"/>
      <c r="H5" s="159">
        <f t="shared" ref="H5:AK5" ca="1" si="2">H6+H9+H12+H15+H18+H21</f>
        <v>4565690.5192626007</v>
      </c>
      <c r="I5" s="159">
        <f t="shared" ca="1" si="2"/>
        <v>18262762.077050403</v>
      </c>
      <c r="J5" s="159">
        <f t="shared" ca="1" si="2"/>
        <v>18262762.077050403</v>
      </c>
      <c r="K5" s="159">
        <f t="shared" ca="1" si="2"/>
        <v>18262762.077050403</v>
      </c>
      <c r="L5" s="159">
        <f t="shared" ca="1" si="2"/>
        <v>18262762.077050403</v>
      </c>
      <c r="M5" s="159">
        <f t="shared" ca="1" si="2"/>
        <v>18262762.077050403</v>
      </c>
      <c r="N5" s="159">
        <f t="shared" ca="1" si="2"/>
        <v>18262762.077050403</v>
      </c>
      <c r="O5" s="159">
        <f t="shared" ca="1" si="2"/>
        <v>78434469.811374143</v>
      </c>
      <c r="P5" s="159">
        <f t="shared" ca="1" si="2"/>
        <v>78426858.774501935</v>
      </c>
      <c r="Q5" s="159">
        <f t="shared" ca="1" si="2"/>
        <v>78404025.663885295</v>
      </c>
      <c r="R5" s="159">
        <f t="shared" ca="1" si="2"/>
        <v>78404025.663885295</v>
      </c>
      <c r="S5" s="159">
        <f t="shared" ca="1" si="2"/>
        <v>78404025.663885295</v>
      </c>
      <c r="T5" s="159">
        <f t="shared" ca="1" si="2"/>
        <v>78404025.663885295</v>
      </c>
      <c r="U5" s="159">
        <f t="shared" ca="1" si="2"/>
        <v>78404025.663885295</v>
      </c>
      <c r="V5" s="159">
        <f t="shared" ca="1" si="2"/>
        <v>78404025.663885295</v>
      </c>
      <c r="W5" s="159">
        <f t="shared" ca="1" si="2"/>
        <v>77715710.528489798</v>
      </c>
      <c r="X5" s="159">
        <f t="shared" ca="1" si="2"/>
        <v>75846521.957201943</v>
      </c>
      <c r="Y5" s="159">
        <f t="shared" ca="1" si="2"/>
        <v>70238956.243338332</v>
      </c>
      <c r="Z5" s="159">
        <f t="shared" ca="1" si="2"/>
        <v>70238956.243338332</v>
      </c>
      <c r="AA5" s="159">
        <f t="shared" ca="1" si="2"/>
        <v>70238956.243338332</v>
      </c>
      <c r="AB5" s="159">
        <f t="shared" ca="1" si="2"/>
        <v>69588687.814403936</v>
      </c>
      <c r="AC5" s="159">
        <f t="shared" ca="1" si="2"/>
        <v>67637882.527600735</v>
      </c>
      <c r="AD5" s="159">
        <f t="shared" ca="1" si="2"/>
        <v>67637882.527600735</v>
      </c>
      <c r="AE5" s="159">
        <f t="shared" ca="1" si="2"/>
        <v>59483930.802205265</v>
      </c>
      <c r="AF5" s="159">
        <f t="shared" ca="1" si="2"/>
        <v>59483930.802205265</v>
      </c>
      <c r="AG5" s="159">
        <f t="shared" ca="1" si="2"/>
        <v>59483930.802205265</v>
      </c>
      <c r="AH5" s="159">
        <f t="shared" ca="1" si="2"/>
        <v>59483930.802205265</v>
      </c>
      <c r="AI5" s="159">
        <f t="shared" ca="1" si="2"/>
        <v>35408030.377063513</v>
      </c>
      <c r="AJ5" s="159">
        <f t="shared" ca="1" si="2"/>
        <v>35408030.377063513</v>
      </c>
      <c r="AK5" s="159">
        <f t="shared" ca="1" si="2"/>
        <v>35408030.377063513</v>
      </c>
      <c r="AL5" s="160">
        <f t="shared" ref="AL5:AL43" ca="1" si="3">F5-SUM(H5:AK5)</f>
        <v>196890650.58524132</v>
      </c>
    </row>
    <row r="6" spans="1:38" s="116" customFormat="1" ht="19.95" customHeight="1">
      <c r="A6" s="118">
        <v>1</v>
      </c>
      <c r="B6" s="492" t="s">
        <v>203</v>
      </c>
      <c r="C6" s="115">
        <f t="shared" ref="C6:E6" si="4">SUM(C7:C8)</f>
        <v>5089416.3636363633</v>
      </c>
      <c r="D6" s="115">
        <f t="shared" ca="1" si="4"/>
        <v>665253.74890714022</v>
      </c>
      <c r="E6" s="115">
        <f t="shared" ca="1" si="4"/>
        <v>121108.34065851489</v>
      </c>
      <c r="F6" s="115">
        <f ca="1">SUM(F7:F8)</f>
        <v>5875778.4532020185</v>
      </c>
      <c r="G6" s="118">
        <v>30</v>
      </c>
      <c r="H6" s="115">
        <f ca="1">SUM(H7:H8)</f>
        <v>48964.820443350152</v>
      </c>
      <c r="I6" s="115">
        <f t="shared" ref="I6:AK6" ca="1" si="5">SUM(I7:I8)</f>
        <v>195859.28177340061</v>
      </c>
      <c r="J6" s="115">
        <f t="shared" ca="1" si="5"/>
        <v>195859.28177340061</v>
      </c>
      <c r="K6" s="115">
        <f t="shared" ca="1" si="5"/>
        <v>195859.28177340061</v>
      </c>
      <c r="L6" s="115">
        <f t="shared" ca="1" si="5"/>
        <v>195859.28177340061</v>
      </c>
      <c r="M6" s="115">
        <f t="shared" ca="1" si="5"/>
        <v>195859.28177340061</v>
      </c>
      <c r="N6" s="115">
        <f t="shared" ca="1" si="5"/>
        <v>195859.28177340061</v>
      </c>
      <c r="O6" s="115">
        <f t="shared" ca="1" si="5"/>
        <v>195859.28177340061</v>
      </c>
      <c r="P6" s="115">
        <f t="shared" ca="1" si="5"/>
        <v>195859.28177340061</v>
      </c>
      <c r="Q6" s="115">
        <f t="shared" ca="1" si="5"/>
        <v>195859.28177340061</v>
      </c>
      <c r="R6" s="115">
        <f t="shared" ca="1" si="5"/>
        <v>195859.28177340061</v>
      </c>
      <c r="S6" s="115">
        <f t="shared" ca="1" si="5"/>
        <v>195859.28177340061</v>
      </c>
      <c r="T6" s="115">
        <f t="shared" ca="1" si="5"/>
        <v>195859.28177340061</v>
      </c>
      <c r="U6" s="115">
        <f t="shared" ca="1" si="5"/>
        <v>195859.28177340061</v>
      </c>
      <c r="V6" s="115">
        <f t="shared" ca="1" si="5"/>
        <v>195859.28177340061</v>
      </c>
      <c r="W6" s="115">
        <f t="shared" ca="1" si="5"/>
        <v>195859.28177340061</v>
      </c>
      <c r="X6" s="115">
        <f t="shared" ca="1" si="5"/>
        <v>195859.28177340061</v>
      </c>
      <c r="Y6" s="115">
        <f t="shared" ca="1" si="5"/>
        <v>195859.28177340061</v>
      </c>
      <c r="Z6" s="115">
        <f t="shared" ca="1" si="5"/>
        <v>195859.28177340061</v>
      </c>
      <c r="AA6" s="115">
        <f t="shared" ca="1" si="5"/>
        <v>195859.28177340061</v>
      </c>
      <c r="AB6" s="115">
        <f t="shared" ca="1" si="5"/>
        <v>195859.28177340061</v>
      </c>
      <c r="AC6" s="115">
        <f t="shared" ca="1" si="5"/>
        <v>195859.28177340061</v>
      </c>
      <c r="AD6" s="115">
        <f t="shared" ca="1" si="5"/>
        <v>195859.28177340061</v>
      </c>
      <c r="AE6" s="115">
        <f t="shared" ca="1" si="5"/>
        <v>195859.28177340061</v>
      </c>
      <c r="AF6" s="115">
        <f t="shared" ca="1" si="5"/>
        <v>195859.28177340061</v>
      </c>
      <c r="AG6" s="115">
        <f t="shared" ca="1" si="5"/>
        <v>195859.28177340061</v>
      </c>
      <c r="AH6" s="115">
        <f t="shared" ca="1" si="5"/>
        <v>195859.28177340061</v>
      </c>
      <c r="AI6" s="115">
        <f t="shared" ca="1" si="5"/>
        <v>195859.28177340061</v>
      </c>
      <c r="AJ6" s="115">
        <f t="shared" ca="1" si="5"/>
        <v>195859.28177340061</v>
      </c>
      <c r="AK6" s="115">
        <f t="shared" ca="1" si="5"/>
        <v>195859.28177340061</v>
      </c>
      <c r="AL6" s="160">
        <f t="shared" ca="1" si="3"/>
        <v>146894.4613300534</v>
      </c>
    </row>
    <row r="7" spans="1:38" s="471" customFormat="1" ht="19.95" hidden="1" customHeight="1">
      <c r="A7" s="468" t="s">
        <v>20</v>
      </c>
      <c r="B7" s="469" t="s">
        <v>898</v>
      </c>
      <c r="C7" s="470">
        <f>'2.TMĐT-GĐ1'!$O$26/$G$47</f>
        <v>5089416.3636363633</v>
      </c>
      <c r="D7" s="470">
        <f ca="1">C7*$C$46/$C$45</f>
        <v>665253.74890714022</v>
      </c>
      <c r="E7" s="470">
        <f ca="1">SUM(C7:D7)*$G$48</f>
        <v>121108.34065851489</v>
      </c>
      <c r="F7" s="470">
        <f ca="1">SUM(C7:E7)</f>
        <v>5875778.4532020185</v>
      </c>
      <c r="G7" s="468">
        <f>G6</f>
        <v>30</v>
      </c>
      <c r="H7" s="470">
        <f ca="1">F7/G7*3/12</f>
        <v>48964.820443350152</v>
      </c>
      <c r="I7" s="470">
        <f ca="1">F7/G7</f>
        <v>195859.28177340061</v>
      </c>
      <c r="J7" s="470">
        <f ca="1">I7</f>
        <v>195859.28177340061</v>
      </c>
      <c r="K7" s="470">
        <f ca="1">J7</f>
        <v>195859.28177340061</v>
      </c>
      <c r="L7" s="470">
        <f t="shared" ref="L7:AK8" ca="1" si="6">K7</f>
        <v>195859.28177340061</v>
      </c>
      <c r="M7" s="470">
        <f t="shared" ca="1" si="6"/>
        <v>195859.28177340061</v>
      </c>
      <c r="N7" s="470">
        <f t="shared" ca="1" si="6"/>
        <v>195859.28177340061</v>
      </c>
      <c r="O7" s="470">
        <f t="shared" ca="1" si="6"/>
        <v>195859.28177340061</v>
      </c>
      <c r="P7" s="470">
        <f t="shared" ca="1" si="6"/>
        <v>195859.28177340061</v>
      </c>
      <c r="Q7" s="470">
        <f t="shared" ca="1" si="6"/>
        <v>195859.28177340061</v>
      </c>
      <c r="R7" s="470">
        <f t="shared" ca="1" si="6"/>
        <v>195859.28177340061</v>
      </c>
      <c r="S7" s="470">
        <f t="shared" ca="1" si="6"/>
        <v>195859.28177340061</v>
      </c>
      <c r="T7" s="470">
        <f t="shared" ca="1" si="6"/>
        <v>195859.28177340061</v>
      </c>
      <c r="U7" s="470">
        <f t="shared" ca="1" si="6"/>
        <v>195859.28177340061</v>
      </c>
      <c r="V7" s="470">
        <f t="shared" ca="1" si="6"/>
        <v>195859.28177340061</v>
      </c>
      <c r="W7" s="470">
        <f t="shared" ca="1" si="6"/>
        <v>195859.28177340061</v>
      </c>
      <c r="X7" s="470">
        <f t="shared" ca="1" si="6"/>
        <v>195859.28177340061</v>
      </c>
      <c r="Y7" s="470">
        <f t="shared" ca="1" si="6"/>
        <v>195859.28177340061</v>
      </c>
      <c r="Z7" s="470">
        <f t="shared" ca="1" si="6"/>
        <v>195859.28177340061</v>
      </c>
      <c r="AA7" s="470">
        <f t="shared" ca="1" si="6"/>
        <v>195859.28177340061</v>
      </c>
      <c r="AB7" s="470">
        <f t="shared" ca="1" si="6"/>
        <v>195859.28177340061</v>
      </c>
      <c r="AC7" s="470">
        <f t="shared" ca="1" si="6"/>
        <v>195859.28177340061</v>
      </c>
      <c r="AD7" s="470">
        <f t="shared" ca="1" si="6"/>
        <v>195859.28177340061</v>
      </c>
      <c r="AE7" s="470">
        <f t="shared" ca="1" si="6"/>
        <v>195859.28177340061</v>
      </c>
      <c r="AF7" s="470">
        <f t="shared" ca="1" si="6"/>
        <v>195859.28177340061</v>
      </c>
      <c r="AG7" s="470">
        <f t="shared" ca="1" si="6"/>
        <v>195859.28177340061</v>
      </c>
      <c r="AH7" s="470">
        <f t="shared" ca="1" si="6"/>
        <v>195859.28177340061</v>
      </c>
      <c r="AI7" s="470">
        <f t="shared" ca="1" si="6"/>
        <v>195859.28177340061</v>
      </c>
      <c r="AJ7" s="470">
        <f t="shared" ca="1" si="6"/>
        <v>195859.28177340061</v>
      </c>
      <c r="AK7" s="470">
        <f t="shared" ca="1" si="6"/>
        <v>195859.28177340061</v>
      </c>
      <c r="AL7" s="160">
        <f t="shared" ca="1" si="3"/>
        <v>146894.4613300534</v>
      </c>
    </row>
    <row r="8" spans="1:38" s="471" customFormat="1" ht="19.95" hidden="1" customHeight="1">
      <c r="A8" s="468" t="s">
        <v>20</v>
      </c>
      <c r="B8" s="469" t="s">
        <v>899</v>
      </c>
      <c r="C8" s="490"/>
      <c r="D8" s="470">
        <f ca="1">C8*$D$46/$D$45</f>
        <v>0</v>
      </c>
      <c r="E8" s="470">
        <f ca="1">SUM(C8:D8)*$H$48</f>
        <v>0</v>
      </c>
      <c r="F8" s="470">
        <f ca="1">SUM(C8:E8)</f>
        <v>0</v>
      </c>
      <c r="G8" s="468">
        <f>G7</f>
        <v>30</v>
      </c>
      <c r="H8" s="470"/>
      <c r="I8" s="470"/>
      <c r="J8" s="470"/>
      <c r="K8" s="470"/>
      <c r="L8" s="470"/>
      <c r="M8" s="470"/>
      <c r="N8" s="470"/>
      <c r="O8" s="470">
        <f ca="1">F8/G8</f>
        <v>0</v>
      </c>
      <c r="P8" s="470">
        <f ca="1">O8</f>
        <v>0</v>
      </c>
      <c r="Q8" s="470">
        <f t="shared" ca="1" si="6"/>
        <v>0</v>
      </c>
      <c r="R8" s="470">
        <f t="shared" ca="1" si="6"/>
        <v>0</v>
      </c>
      <c r="S8" s="470">
        <f t="shared" ca="1" si="6"/>
        <v>0</v>
      </c>
      <c r="T8" s="470">
        <f t="shared" ca="1" si="6"/>
        <v>0</v>
      </c>
      <c r="U8" s="470">
        <f t="shared" ca="1" si="6"/>
        <v>0</v>
      </c>
      <c r="V8" s="470">
        <f t="shared" ca="1" si="6"/>
        <v>0</v>
      </c>
      <c r="W8" s="470">
        <f t="shared" ca="1" si="6"/>
        <v>0</v>
      </c>
      <c r="X8" s="470">
        <f t="shared" ca="1" si="6"/>
        <v>0</v>
      </c>
      <c r="Y8" s="470">
        <f t="shared" ca="1" si="6"/>
        <v>0</v>
      </c>
      <c r="Z8" s="470">
        <f t="shared" ca="1" si="6"/>
        <v>0</v>
      </c>
      <c r="AA8" s="470">
        <f t="shared" ca="1" si="6"/>
        <v>0</v>
      </c>
      <c r="AB8" s="470">
        <f t="shared" ca="1" si="6"/>
        <v>0</v>
      </c>
      <c r="AC8" s="470">
        <f t="shared" ca="1" si="6"/>
        <v>0</v>
      </c>
      <c r="AD8" s="470">
        <f t="shared" ca="1" si="6"/>
        <v>0</v>
      </c>
      <c r="AE8" s="470">
        <f t="shared" ca="1" si="6"/>
        <v>0</v>
      </c>
      <c r="AF8" s="470">
        <f t="shared" ca="1" si="6"/>
        <v>0</v>
      </c>
      <c r="AG8" s="470">
        <f t="shared" ca="1" si="6"/>
        <v>0</v>
      </c>
      <c r="AH8" s="470">
        <f t="shared" ca="1" si="6"/>
        <v>0</v>
      </c>
      <c r="AI8" s="470">
        <f t="shared" ca="1" si="6"/>
        <v>0</v>
      </c>
      <c r="AJ8" s="470">
        <f t="shared" ca="1" si="6"/>
        <v>0</v>
      </c>
      <c r="AK8" s="470">
        <f t="shared" ca="1" si="6"/>
        <v>0</v>
      </c>
      <c r="AL8" s="160">
        <f t="shared" ca="1" si="3"/>
        <v>0</v>
      </c>
    </row>
    <row r="9" spans="1:38" s="116" customFormat="1" ht="19.95" customHeight="1">
      <c r="A9" s="118">
        <f>A6+1</f>
        <v>2</v>
      </c>
      <c r="B9" s="492" t="s">
        <v>668</v>
      </c>
      <c r="C9" s="115">
        <f t="shared" ref="C9:E9" si="7">SUM(C10:C11)</f>
        <v>1595276.3636363635</v>
      </c>
      <c r="D9" s="115">
        <f t="shared" ca="1" si="7"/>
        <v>208523.63132140622</v>
      </c>
      <c r="E9" s="115">
        <f t="shared" ca="1" si="7"/>
        <v>37961.380930073523</v>
      </c>
      <c r="F9" s="115">
        <f ca="1">SUM(F10:F11)</f>
        <v>1841761.3758878433</v>
      </c>
      <c r="G9" s="118">
        <v>20</v>
      </c>
      <c r="H9" s="115">
        <f ca="1">SUM(H10:H11)</f>
        <v>23022.017198598041</v>
      </c>
      <c r="I9" s="115">
        <f t="shared" ref="I9:AK9" ca="1" si="8">SUM(I10:I11)</f>
        <v>92088.068794392166</v>
      </c>
      <c r="J9" s="115">
        <f t="shared" ca="1" si="8"/>
        <v>92088.068794392166</v>
      </c>
      <c r="K9" s="115">
        <f t="shared" ca="1" si="8"/>
        <v>92088.068794392166</v>
      </c>
      <c r="L9" s="115">
        <f t="shared" ca="1" si="8"/>
        <v>92088.068794392166</v>
      </c>
      <c r="M9" s="115">
        <f t="shared" ca="1" si="8"/>
        <v>92088.068794392166</v>
      </c>
      <c r="N9" s="115">
        <f t="shared" ca="1" si="8"/>
        <v>92088.068794392166</v>
      </c>
      <c r="O9" s="115">
        <f t="shared" ca="1" si="8"/>
        <v>92088.068794392166</v>
      </c>
      <c r="P9" s="115">
        <f t="shared" ca="1" si="8"/>
        <v>92088.068794392166</v>
      </c>
      <c r="Q9" s="115">
        <f t="shared" ca="1" si="8"/>
        <v>92088.068794392166</v>
      </c>
      <c r="R9" s="115">
        <f t="shared" ca="1" si="8"/>
        <v>92088.068794392166</v>
      </c>
      <c r="S9" s="115">
        <f t="shared" ca="1" si="8"/>
        <v>92088.068794392166</v>
      </c>
      <c r="T9" s="115">
        <f t="shared" ca="1" si="8"/>
        <v>92088.068794392166</v>
      </c>
      <c r="U9" s="115">
        <f t="shared" ca="1" si="8"/>
        <v>92088.068794392166</v>
      </c>
      <c r="V9" s="115">
        <f t="shared" ca="1" si="8"/>
        <v>92088.068794392166</v>
      </c>
      <c r="W9" s="115">
        <f t="shared" ca="1" si="8"/>
        <v>92088.068794392166</v>
      </c>
      <c r="X9" s="115">
        <f t="shared" ca="1" si="8"/>
        <v>92088.068794392166</v>
      </c>
      <c r="Y9" s="115">
        <f t="shared" ca="1" si="8"/>
        <v>92088.068794392166</v>
      </c>
      <c r="Z9" s="115">
        <f t="shared" ca="1" si="8"/>
        <v>92088.068794392166</v>
      </c>
      <c r="AA9" s="115">
        <f t="shared" ca="1" si="8"/>
        <v>92088.068794392166</v>
      </c>
      <c r="AB9" s="115">
        <f t="shared" ca="1" si="8"/>
        <v>69066.051595794124</v>
      </c>
      <c r="AC9" s="115">
        <f t="shared" ca="1" si="8"/>
        <v>0</v>
      </c>
      <c r="AD9" s="115">
        <f t="shared" ca="1" si="8"/>
        <v>0</v>
      </c>
      <c r="AE9" s="115">
        <f t="shared" ca="1" si="8"/>
        <v>0</v>
      </c>
      <c r="AF9" s="115">
        <f t="shared" ca="1" si="8"/>
        <v>0</v>
      </c>
      <c r="AG9" s="115">
        <f t="shared" ca="1" si="8"/>
        <v>0</v>
      </c>
      <c r="AH9" s="115">
        <f t="shared" ca="1" si="8"/>
        <v>0</v>
      </c>
      <c r="AI9" s="115">
        <f t="shared" si="8"/>
        <v>0</v>
      </c>
      <c r="AJ9" s="115">
        <f t="shared" si="8"/>
        <v>0</v>
      </c>
      <c r="AK9" s="115">
        <f t="shared" si="8"/>
        <v>0</v>
      </c>
      <c r="AL9" s="160">
        <f t="shared" ca="1" si="3"/>
        <v>0</v>
      </c>
    </row>
    <row r="10" spans="1:38" s="471" customFormat="1" ht="19.95" hidden="1" customHeight="1">
      <c r="A10" s="468" t="s">
        <v>20</v>
      </c>
      <c r="B10" s="469" t="s">
        <v>898</v>
      </c>
      <c r="C10" s="470">
        <f>SUM('2.TMĐT-GĐ1'!$O$27:$O$29,'2.TMĐT-GĐ1'!$O$34)/$G$47</f>
        <v>1595276.3636363635</v>
      </c>
      <c r="D10" s="470">
        <f ca="1">C10*$C$46/$C$45</f>
        <v>208523.63132140622</v>
      </c>
      <c r="E10" s="470">
        <f ca="1">SUM(C10:D10)*$G$48</f>
        <v>37961.380930073523</v>
      </c>
      <c r="F10" s="470">
        <f ca="1">SUM(C10:E10)</f>
        <v>1841761.3758878433</v>
      </c>
      <c r="G10" s="468">
        <f>G9</f>
        <v>20</v>
      </c>
      <c r="H10" s="470">
        <f ca="1">F10/G10*3/12</f>
        <v>23022.017198598041</v>
      </c>
      <c r="I10" s="470">
        <f ca="1">F10/G10</f>
        <v>92088.068794392166</v>
      </c>
      <c r="J10" s="470">
        <f ca="1">I10</f>
        <v>92088.068794392166</v>
      </c>
      <c r="K10" s="470">
        <f ca="1">J10</f>
        <v>92088.068794392166</v>
      </c>
      <c r="L10" s="470">
        <f t="shared" ref="L10" ca="1" si="9">K10</f>
        <v>92088.068794392166</v>
      </c>
      <c r="M10" s="470">
        <f t="shared" ref="M10" ca="1" si="10">L10</f>
        <v>92088.068794392166</v>
      </c>
      <c r="N10" s="470">
        <f t="shared" ref="N10" ca="1" si="11">M10</f>
        <v>92088.068794392166</v>
      </c>
      <c r="O10" s="470">
        <f t="shared" ref="O10" ca="1" si="12">N10</f>
        <v>92088.068794392166</v>
      </c>
      <c r="P10" s="470">
        <f t="shared" ref="P10" ca="1" si="13">O10</f>
        <v>92088.068794392166</v>
      </c>
      <c r="Q10" s="470">
        <f t="shared" ref="Q10:Q11" ca="1" si="14">P10</f>
        <v>92088.068794392166</v>
      </c>
      <c r="R10" s="470">
        <f t="shared" ref="R10:R11" ca="1" si="15">Q10</f>
        <v>92088.068794392166</v>
      </c>
      <c r="S10" s="470">
        <f t="shared" ref="S10:S11" ca="1" si="16">R10</f>
        <v>92088.068794392166</v>
      </c>
      <c r="T10" s="470">
        <f t="shared" ref="T10:T11" ca="1" si="17">S10</f>
        <v>92088.068794392166</v>
      </c>
      <c r="U10" s="470">
        <f t="shared" ref="U10:U11" ca="1" si="18">T10</f>
        <v>92088.068794392166</v>
      </c>
      <c r="V10" s="470">
        <f t="shared" ref="V10:V11" ca="1" si="19">U10</f>
        <v>92088.068794392166</v>
      </c>
      <c r="W10" s="470">
        <f t="shared" ref="W10:W11" ca="1" si="20">V10</f>
        <v>92088.068794392166</v>
      </c>
      <c r="X10" s="470">
        <f t="shared" ref="X10:X11" ca="1" si="21">W10</f>
        <v>92088.068794392166</v>
      </c>
      <c r="Y10" s="470">
        <f t="shared" ref="Y10:Y11" ca="1" si="22">X10</f>
        <v>92088.068794392166</v>
      </c>
      <c r="Z10" s="470">
        <f t="shared" ref="Z10:Z11" ca="1" si="23">Y10</f>
        <v>92088.068794392166</v>
      </c>
      <c r="AA10" s="470">
        <f t="shared" ref="AA10:AA11" ca="1" si="24">Z10</f>
        <v>92088.068794392166</v>
      </c>
      <c r="AB10" s="470">
        <f ca="1">AA10*9/12</f>
        <v>69066.051595794124</v>
      </c>
      <c r="AC10" s="470"/>
      <c r="AD10" s="470"/>
      <c r="AE10" s="470"/>
      <c r="AF10" s="470"/>
      <c r="AG10" s="470"/>
      <c r="AH10" s="470"/>
      <c r="AI10" s="470"/>
      <c r="AJ10" s="470"/>
      <c r="AK10" s="470"/>
      <c r="AL10" s="160">
        <f t="shared" ca="1" si="3"/>
        <v>0</v>
      </c>
    </row>
    <row r="11" spans="1:38" s="471" customFormat="1" ht="19.95" hidden="1" customHeight="1">
      <c r="A11" s="468" t="s">
        <v>20</v>
      </c>
      <c r="B11" s="469" t="s">
        <v>899</v>
      </c>
      <c r="C11" s="490"/>
      <c r="D11" s="470">
        <f ca="1">C11*$D$46/$D$45</f>
        <v>0</v>
      </c>
      <c r="E11" s="470">
        <f ca="1">SUM(C11:D11)*$H$48</f>
        <v>0</v>
      </c>
      <c r="F11" s="470">
        <f ca="1">SUM(C11:E11)</f>
        <v>0</v>
      </c>
      <c r="G11" s="468">
        <f>G10</f>
        <v>20</v>
      </c>
      <c r="H11" s="165"/>
      <c r="I11" s="165"/>
      <c r="J11" s="165"/>
      <c r="K11" s="165"/>
      <c r="L11" s="165"/>
      <c r="M11" s="165"/>
      <c r="N11" s="165"/>
      <c r="O11" s="165">
        <f ca="1">F11/G11</f>
        <v>0</v>
      </c>
      <c r="P11" s="165">
        <f ca="1">O11</f>
        <v>0</v>
      </c>
      <c r="Q11" s="165">
        <f t="shared" ca="1" si="14"/>
        <v>0</v>
      </c>
      <c r="R11" s="165">
        <f t="shared" ca="1" si="15"/>
        <v>0</v>
      </c>
      <c r="S11" s="165">
        <f t="shared" ca="1" si="16"/>
        <v>0</v>
      </c>
      <c r="T11" s="165">
        <f t="shared" ca="1" si="17"/>
        <v>0</v>
      </c>
      <c r="U11" s="165">
        <f t="shared" ca="1" si="18"/>
        <v>0</v>
      </c>
      <c r="V11" s="165">
        <f t="shared" ca="1" si="19"/>
        <v>0</v>
      </c>
      <c r="W11" s="165">
        <f t="shared" ca="1" si="20"/>
        <v>0</v>
      </c>
      <c r="X11" s="165">
        <f t="shared" ca="1" si="21"/>
        <v>0</v>
      </c>
      <c r="Y11" s="165">
        <f t="shared" ca="1" si="22"/>
        <v>0</v>
      </c>
      <c r="Z11" s="165">
        <f t="shared" ca="1" si="23"/>
        <v>0</v>
      </c>
      <c r="AA11" s="165">
        <f t="shared" ca="1" si="24"/>
        <v>0</v>
      </c>
      <c r="AB11" s="165">
        <f t="shared" ref="AB11" ca="1" si="25">AA11</f>
        <v>0</v>
      </c>
      <c r="AC11" s="165">
        <f t="shared" ref="AC11" ca="1" si="26">AB11</f>
        <v>0</v>
      </c>
      <c r="AD11" s="165">
        <f t="shared" ref="AD11" ca="1" si="27">AC11</f>
        <v>0</v>
      </c>
      <c r="AE11" s="165">
        <f t="shared" ref="AE11" ca="1" si="28">AD11</f>
        <v>0</v>
      </c>
      <c r="AF11" s="165">
        <f t="shared" ref="AF11" ca="1" si="29">AE11</f>
        <v>0</v>
      </c>
      <c r="AG11" s="165">
        <f t="shared" ref="AG11" ca="1" si="30">AF11</f>
        <v>0</v>
      </c>
      <c r="AH11" s="165">
        <f ca="1">AG11</f>
        <v>0</v>
      </c>
      <c r="AI11" s="165"/>
      <c r="AJ11" s="165"/>
      <c r="AK11" s="165"/>
      <c r="AL11" s="160">
        <f t="shared" ca="1" si="3"/>
        <v>0</v>
      </c>
    </row>
    <row r="12" spans="1:38" s="116" customFormat="1" ht="19.95" customHeight="1">
      <c r="A12" s="118">
        <f>A9+1</f>
        <v>3</v>
      </c>
      <c r="B12" s="492" t="s">
        <v>669</v>
      </c>
      <c r="C12" s="115">
        <f>SUM(C13:C14)</f>
        <v>434618282.76063919</v>
      </c>
      <c r="D12" s="115">
        <f ca="1">SUM(D13:D14)</f>
        <v>55275566.321900845</v>
      </c>
      <c r="E12" s="115">
        <f ca="1">SUM(E13:E14)</f>
        <v>41803872.359158956</v>
      </c>
      <c r="F12" s="115">
        <f ca="1">SUM(F13:F14)</f>
        <v>531697721.44169903</v>
      </c>
      <c r="G12" s="118">
        <v>20</v>
      </c>
      <c r="H12" s="115">
        <f t="shared" ref="H12:AK12" ca="1" si="31">SUM(H13:H14)</f>
        <v>627246.4117357994</v>
      </c>
      <c r="I12" s="115">
        <f t="shared" ca="1" si="31"/>
        <v>2508985.6469431976</v>
      </c>
      <c r="J12" s="115">
        <f t="shared" ca="1" si="31"/>
        <v>2508985.6469431976</v>
      </c>
      <c r="K12" s="115">
        <f t="shared" ca="1" si="31"/>
        <v>2508985.6469431976</v>
      </c>
      <c r="L12" s="115">
        <f t="shared" ca="1" si="31"/>
        <v>2508985.6469431976</v>
      </c>
      <c r="M12" s="115">
        <f t="shared" ca="1" si="31"/>
        <v>2508985.6469431976</v>
      </c>
      <c r="N12" s="115">
        <f t="shared" ca="1" si="31"/>
        <v>2508985.6469431976</v>
      </c>
      <c r="O12" s="115">
        <f t="shared" ca="1" si="31"/>
        <v>26584886.072084952</v>
      </c>
      <c r="P12" s="115">
        <f t="shared" ca="1" si="31"/>
        <v>26584886.072084952</v>
      </c>
      <c r="Q12" s="115">
        <f t="shared" ca="1" si="31"/>
        <v>26584886.072084952</v>
      </c>
      <c r="R12" s="115">
        <f t="shared" ca="1" si="31"/>
        <v>26584886.072084952</v>
      </c>
      <c r="S12" s="115">
        <f t="shared" ca="1" si="31"/>
        <v>26584886.072084952</v>
      </c>
      <c r="T12" s="115">
        <f t="shared" ca="1" si="31"/>
        <v>26584886.072084952</v>
      </c>
      <c r="U12" s="115">
        <f t="shared" ca="1" si="31"/>
        <v>26584886.072084952</v>
      </c>
      <c r="V12" s="115">
        <f t="shared" ca="1" si="31"/>
        <v>26584886.072084952</v>
      </c>
      <c r="W12" s="115">
        <f t="shared" ca="1" si="31"/>
        <v>26584886.072084952</v>
      </c>
      <c r="X12" s="115">
        <f t="shared" ca="1" si="31"/>
        <v>26584886.072084952</v>
      </c>
      <c r="Y12" s="115">
        <f t="shared" ca="1" si="31"/>
        <v>26584886.072084952</v>
      </c>
      <c r="Z12" s="115">
        <f t="shared" ca="1" si="31"/>
        <v>26584886.072084952</v>
      </c>
      <c r="AA12" s="115">
        <f t="shared" ca="1" si="31"/>
        <v>26584886.072084952</v>
      </c>
      <c r="AB12" s="115">
        <f t="shared" ca="1" si="31"/>
        <v>25957639.660349153</v>
      </c>
      <c r="AC12" s="115">
        <f t="shared" ca="1" si="31"/>
        <v>24075900.425141755</v>
      </c>
      <c r="AD12" s="115">
        <f t="shared" ca="1" si="31"/>
        <v>24075900.425141755</v>
      </c>
      <c r="AE12" s="115">
        <f t="shared" ca="1" si="31"/>
        <v>24075900.425141755</v>
      </c>
      <c r="AF12" s="115">
        <f t="shared" ca="1" si="31"/>
        <v>24075900.425141755</v>
      </c>
      <c r="AG12" s="115">
        <f t="shared" ca="1" si="31"/>
        <v>24075900.425141755</v>
      </c>
      <c r="AH12" s="115">
        <f t="shared" ca="1" si="31"/>
        <v>24075900.425141755</v>
      </c>
      <c r="AI12" s="115">
        <f t="shared" si="31"/>
        <v>0</v>
      </c>
      <c r="AJ12" s="115">
        <f t="shared" si="31"/>
        <v>0</v>
      </c>
      <c r="AK12" s="115">
        <f t="shared" si="31"/>
        <v>0</v>
      </c>
      <c r="AL12" s="160">
        <f t="shared" ca="1" si="3"/>
        <v>0</v>
      </c>
    </row>
    <row r="13" spans="1:38" s="471" customFormat="1" ht="19.95" hidden="1" customHeight="1">
      <c r="A13" s="468" t="s">
        <v>20</v>
      </c>
      <c r="B13" s="469" t="s">
        <v>898</v>
      </c>
      <c r="C13" s="470">
        <f>'2.TMĐT-GĐ1'!O6/$G$47-C7-C10-C16-C19-C22</f>
        <v>43464105.086272724</v>
      </c>
      <c r="D13" s="470">
        <f ca="1">C13*$C$46/$C$45</f>
        <v>5681330.9789567776</v>
      </c>
      <c r="E13" s="470">
        <f ca="1">SUM(C13:D13)*$G$48</f>
        <v>1034276.8736344457</v>
      </c>
      <c r="F13" s="470">
        <f ca="1">SUM(C13:E13)</f>
        <v>50179712.938863948</v>
      </c>
      <c r="G13" s="468">
        <f>G12</f>
        <v>20</v>
      </c>
      <c r="H13" s="470">
        <f ca="1">F13/G13*3/12</f>
        <v>627246.4117357994</v>
      </c>
      <c r="I13" s="470">
        <f ca="1">F13/G13</f>
        <v>2508985.6469431976</v>
      </c>
      <c r="J13" s="470">
        <f ca="1">I13</f>
        <v>2508985.6469431976</v>
      </c>
      <c r="K13" s="470">
        <f ca="1">J13</f>
        <v>2508985.6469431976</v>
      </c>
      <c r="L13" s="470">
        <f t="shared" ref="L13:AA14" ca="1" si="32">K13</f>
        <v>2508985.6469431976</v>
      </c>
      <c r="M13" s="470">
        <f t="shared" ca="1" si="32"/>
        <v>2508985.6469431976</v>
      </c>
      <c r="N13" s="470">
        <f t="shared" ca="1" si="32"/>
        <v>2508985.6469431976</v>
      </c>
      <c r="O13" s="470">
        <f t="shared" ca="1" si="32"/>
        <v>2508985.6469431976</v>
      </c>
      <c r="P13" s="470">
        <f t="shared" ca="1" si="32"/>
        <v>2508985.6469431976</v>
      </c>
      <c r="Q13" s="470">
        <f t="shared" ca="1" si="32"/>
        <v>2508985.6469431976</v>
      </c>
      <c r="R13" s="470">
        <f t="shared" ca="1" si="32"/>
        <v>2508985.6469431976</v>
      </c>
      <c r="S13" s="470">
        <f t="shared" ca="1" si="32"/>
        <v>2508985.6469431976</v>
      </c>
      <c r="T13" s="470">
        <f t="shared" ca="1" si="32"/>
        <v>2508985.6469431976</v>
      </c>
      <c r="U13" s="470">
        <f t="shared" ca="1" si="32"/>
        <v>2508985.6469431976</v>
      </c>
      <c r="V13" s="470">
        <f t="shared" ca="1" si="32"/>
        <v>2508985.6469431976</v>
      </c>
      <c r="W13" s="470">
        <f t="shared" ca="1" si="32"/>
        <v>2508985.6469431976</v>
      </c>
      <c r="X13" s="470">
        <f t="shared" ca="1" si="32"/>
        <v>2508985.6469431976</v>
      </c>
      <c r="Y13" s="470">
        <f t="shared" ca="1" si="32"/>
        <v>2508985.6469431976</v>
      </c>
      <c r="Z13" s="470">
        <f t="shared" ca="1" si="32"/>
        <v>2508985.6469431976</v>
      </c>
      <c r="AA13" s="470">
        <f t="shared" ca="1" si="32"/>
        <v>2508985.6469431976</v>
      </c>
      <c r="AB13" s="470">
        <f ca="1">AA13*9/12</f>
        <v>1881739.2352073982</v>
      </c>
      <c r="AC13" s="470"/>
      <c r="AD13" s="470"/>
      <c r="AE13" s="470"/>
      <c r="AF13" s="470"/>
      <c r="AG13" s="470"/>
      <c r="AH13" s="470"/>
      <c r="AI13" s="470"/>
      <c r="AJ13" s="470"/>
      <c r="AK13" s="470"/>
      <c r="AL13" s="160">
        <f t="shared" ca="1" si="3"/>
        <v>0</v>
      </c>
    </row>
    <row r="14" spans="1:38" s="471" customFormat="1" ht="19.95" hidden="1" customHeight="1">
      <c r="A14" s="468" t="s">
        <v>20</v>
      </c>
      <c r="B14" s="469" t="s">
        <v>899</v>
      </c>
      <c r="C14" s="470">
        <f>'3.TMĐT-GĐ2'!$F$4/$H$47-C8-C11-C17-C20-C23</f>
        <v>391154177.67436647</v>
      </c>
      <c r="D14" s="470">
        <f ca="1">C14*$D$46/$D$45</f>
        <v>49594235.342944063</v>
      </c>
      <c r="E14" s="470">
        <f ca="1">SUM(C14:D14)*$H$48</f>
        <v>40769595.485524513</v>
      </c>
      <c r="F14" s="470">
        <f ca="1">SUM(C14:E14)</f>
        <v>481518008.50283509</v>
      </c>
      <c r="G14" s="468">
        <f>G13</f>
        <v>20</v>
      </c>
      <c r="H14" s="165"/>
      <c r="I14" s="165"/>
      <c r="J14" s="165"/>
      <c r="K14" s="165"/>
      <c r="L14" s="165"/>
      <c r="M14" s="165"/>
      <c r="N14" s="165"/>
      <c r="O14" s="165">
        <f ca="1">F14/G14</f>
        <v>24075900.425141755</v>
      </c>
      <c r="P14" s="165">
        <f ca="1">O14</f>
        <v>24075900.425141755</v>
      </c>
      <c r="Q14" s="165">
        <f t="shared" ca="1" si="32"/>
        <v>24075900.425141755</v>
      </c>
      <c r="R14" s="165">
        <f t="shared" ca="1" si="32"/>
        <v>24075900.425141755</v>
      </c>
      <c r="S14" s="165">
        <f t="shared" ca="1" si="32"/>
        <v>24075900.425141755</v>
      </c>
      <c r="T14" s="165">
        <f t="shared" ca="1" si="32"/>
        <v>24075900.425141755</v>
      </c>
      <c r="U14" s="165">
        <f t="shared" ca="1" si="32"/>
        <v>24075900.425141755</v>
      </c>
      <c r="V14" s="165">
        <f t="shared" ca="1" si="32"/>
        <v>24075900.425141755</v>
      </c>
      <c r="W14" s="165">
        <f t="shared" ca="1" si="32"/>
        <v>24075900.425141755</v>
      </c>
      <c r="X14" s="165">
        <f t="shared" ca="1" si="32"/>
        <v>24075900.425141755</v>
      </c>
      <c r="Y14" s="165">
        <f t="shared" ca="1" si="32"/>
        <v>24075900.425141755</v>
      </c>
      <c r="Z14" s="165">
        <f t="shared" ca="1" si="32"/>
        <v>24075900.425141755</v>
      </c>
      <c r="AA14" s="165">
        <f t="shared" ca="1" si="32"/>
        <v>24075900.425141755</v>
      </c>
      <c r="AB14" s="165">
        <f t="shared" ref="AB14" ca="1" si="33">AA14</f>
        <v>24075900.425141755</v>
      </c>
      <c r="AC14" s="165">
        <f t="shared" ref="AC14" ca="1" si="34">AB14</f>
        <v>24075900.425141755</v>
      </c>
      <c r="AD14" s="165">
        <f t="shared" ref="AD14" ca="1" si="35">AC14</f>
        <v>24075900.425141755</v>
      </c>
      <c r="AE14" s="165">
        <f t="shared" ref="AE14" ca="1" si="36">AD14</f>
        <v>24075900.425141755</v>
      </c>
      <c r="AF14" s="165">
        <f t="shared" ref="AF14" ca="1" si="37">AE14</f>
        <v>24075900.425141755</v>
      </c>
      <c r="AG14" s="165">
        <f t="shared" ref="AG14:AH14" ca="1" si="38">AF14</f>
        <v>24075900.425141755</v>
      </c>
      <c r="AH14" s="165">
        <f t="shared" ca="1" si="38"/>
        <v>24075900.425141755</v>
      </c>
      <c r="AI14" s="165"/>
      <c r="AJ14" s="165"/>
      <c r="AK14" s="165"/>
      <c r="AL14" s="160">
        <f t="shared" ca="1" si="3"/>
        <v>0</v>
      </c>
    </row>
    <row r="15" spans="1:38" s="116" customFormat="1" ht="19.95" customHeight="1">
      <c r="A15" s="118">
        <f>A12+1</f>
        <v>4</v>
      </c>
      <c r="B15" s="492" t="s">
        <v>673</v>
      </c>
      <c r="C15" s="115">
        <f>SUM(C16:C17)</f>
        <v>870976104.14029264</v>
      </c>
      <c r="D15" s="115">
        <f ca="1">SUM(D16:D17)</f>
        <v>111242049.22392923</v>
      </c>
      <c r="E15" s="115">
        <f ca="1">SUM(E16:E17)</f>
        <v>74146979.494481385</v>
      </c>
      <c r="F15" s="115">
        <f ca="1">SUM(F16:F17)</f>
        <v>1056365132.8587033</v>
      </c>
      <c r="G15" s="118">
        <v>30</v>
      </c>
      <c r="H15" s="115">
        <f t="shared" ref="H15:AK15" ca="1" si="39">SUM(H16:H17)</f>
        <v>1989657.6617247697</v>
      </c>
      <c r="I15" s="115">
        <f t="shared" ca="1" si="39"/>
        <v>7958630.6468990799</v>
      </c>
      <c r="J15" s="115">
        <f t="shared" ca="1" si="39"/>
        <v>7958630.6468990799</v>
      </c>
      <c r="K15" s="115">
        <f t="shared" ca="1" si="39"/>
        <v>7958630.6468990799</v>
      </c>
      <c r="L15" s="115">
        <f t="shared" ca="1" si="39"/>
        <v>7958630.6468990799</v>
      </c>
      <c r="M15" s="115">
        <f t="shared" ca="1" si="39"/>
        <v>7958630.6468990799</v>
      </c>
      <c r="N15" s="115">
        <f t="shared" ca="1" si="39"/>
        <v>7958630.6468990799</v>
      </c>
      <c r="O15" s="115">
        <f t="shared" ca="1" si="39"/>
        <v>35212171.09529011</v>
      </c>
      <c r="P15" s="115">
        <f t="shared" ca="1" si="39"/>
        <v>35212171.09529011</v>
      </c>
      <c r="Q15" s="115">
        <f t="shared" ca="1" si="39"/>
        <v>35212171.09529011</v>
      </c>
      <c r="R15" s="115">
        <f t="shared" ca="1" si="39"/>
        <v>35212171.09529011</v>
      </c>
      <c r="S15" s="115">
        <f t="shared" ca="1" si="39"/>
        <v>35212171.09529011</v>
      </c>
      <c r="T15" s="115">
        <f t="shared" ca="1" si="39"/>
        <v>35212171.09529011</v>
      </c>
      <c r="U15" s="115">
        <f t="shared" ca="1" si="39"/>
        <v>35212171.09529011</v>
      </c>
      <c r="V15" s="115">
        <f t="shared" ca="1" si="39"/>
        <v>35212171.09529011</v>
      </c>
      <c r="W15" s="115">
        <f t="shared" ca="1" si="39"/>
        <v>35212171.09529011</v>
      </c>
      <c r="X15" s="115">
        <f t="shared" ca="1" si="39"/>
        <v>35212171.09529011</v>
      </c>
      <c r="Y15" s="115">
        <f t="shared" ca="1" si="39"/>
        <v>35212171.09529011</v>
      </c>
      <c r="Z15" s="115">
        <f t="shared" ca="1" si="39"/>
        <v>35212171.09529011</v>
      </c>
      <c r="AA15" s="115">
        <f t="shared" ca="1" si="39"/>
        <v>35212171.09529011</v>
      </c>
      <c r="AB15" s="115">
        <f t="shared" ca="1" si="39"/>
        <v>35212171.09529011</v>
      </c>
      <c r="AC15" s="115">
        <f t="shared" ca="1" si="39"/>
        <v>35212171.09529011</v>
      </c>
      <c r="AD15" s="115">
        <f t="shared" ca="1" si="39"/>
        <v>35212171.09529011</v>
      </c>
      <c r="AE15" s="115">
        <f t="shared" ca="1" si="39"/>
        <v>35212171.09529011</v>
      </c>
      <c r="AF15" s="115">
        <f t="shared" ca="1" si="39"/>
        <v>35212171.09529011</v>
      </c>
      <c r="AG15" s="115">
        <f t="shared" ca="1" si="39"/>
        <v>35212171.09529011</v>
      </c>
      <c r="AH15" s="115">
        <f t="shared" ca="1" si="39"/>
        <v>35212171.09529011</v>
      </c>
      <c r="AI15" s="115">
        <f t="shared" ca="1" si="39"/>
        <v>35212171.09529011</v>
      </c>
      <c r="AJ15" s="115">
        <f t="shared" ca="1" si="39"/>
        <v>35212171.09529011</v>
      </c>
      <c r="AK15" s="115">
        <f t="shared" ca="1" si="39"/>
        <v>35212171.09529011</v>
      </c>
      <c r="AL15" s="160">
        <f t="shared" ca="1" si="3"/>
        <v>196743756.12391174</v>
      </c>
    </row>
    <row r="16" spans="1:38" s="471" customFormat="1" ht="19.95" hidden="1" customHeight="1">
      <c r="A16" s="468" t="s">
        <v>20</v>
      </c>
      <c r="B16" s="469" t="s">
        <v>898</v>
      </c>
      <c r="C16" s="470">
        <f>SUM('2.TMĐT-GĐ1'!$O$7:$O$14)/$G$47</f>
        <v>206805542.63099998</v>
      </c>
      <c r="D16" s="470">
        <f ca="1">C16*$C$46/$C$45</f>
        <v>27032208.155150659</v>
      </c>
      <c r="E16" s="470">
        <f ca="1">SUM(C16:D16)*$G$48</f>
        <v>4921168.6208217815</v>
      </c>
      <c r="F16" s="470">
        <f ca="1">SUM(C16:E16)</f>
        <v>238758919.40697241</v>
      </c>
      <c r="G16" s="468">
        <f>G15</f>
        <v>30</v>
      </c>
      <c r="H16" s="470">
        <f ca="1">F16/G16*3/12</f>
        <v>1989657.6617247697</v>
      </c>
      <c r="I16" s="470">
        <f ca="1">F16/G16</f>
        <v>7958630.6468990799</v>
      </c>
      <c r="J16" s="470">
        <f ca="1">I16</f>
        <v>7958630.6468990799</v>
      </c>
      <c r="K16" s="470">
        <f ca="1">J16</f>
        <v>7958630.6468990799</v>
      </c>
      <c r="L16" s="470">
        <f t="shared" ref="L16:AK17" ca="1" si="40">K16</f>
        <v>7958630.6468990799</v>
      </c>
      <c r="M16" s="470">
        <f t="shared" ca="1" si="40"/>
        <v>7958630.6468990799</v>
      </c>
      <c r="N16" s="470">
        <f t="shared" ca="1" si="40"/>
        <v>7958630.6468990799</v>
      </c>
      <c r="O16" s="470">
        <f t="shared" ca="1" si="40"/>
        <v>7958630.6468990799</v>
      </c>
      <c r="P16" s="470">
        <f t="shared" ca="1" si="40"/>
        <v>7958630.6468990799</v>
      </c>
      <c r="Q16" s="470">
        <f t="shared" ca="1" si="40"/>
        <v>7958630.6468990799</v>
      </c>
      <c r="R16" s="470">
        <f t="shared" ca="1" si="40"/>
        <v>7958630.6468990799</v>
      </c>
      <c r="S16" s="470">
        <f t="shared" ca="1" si="40"/>
        <v>7958630.6468990799</v>
      </c>
      <c r="T16" s="470">
        <f t="shared" ca="1" si="40"/>
        <v>7958630.6468990799</v>
      </c>
      <c r="U16" s="470">
        <f t="shared" ca="1" si="40"/>
        <v>7958630.6468990799</v>
      </c>
      <c r="V16" s="470">
        <f t="shared" ca="1" si="40"/>
        <v>7958630.6468990799</v>
      </c>
      <c r="W16" s="470">
        <f t="shared" ca="1" si="40"/>
        <v>7958630.6468990799</v>
      </c>
      <c r="X16" s="470">
        <f t="shared" ca="1" si="40"/>
        <v>7958630.6468990799</v>
      </c>
      <c r="Y16" s="470">
        <f t="shared" ca="1" si="40"/>
        <v>7958630.6468990799</v>
      </c>
      <c r="Z16" s="470">
        <f t="shared" ca="1" si="40"/>
        <v>7958630.6468990799</v>
      </c>
      <c r="AA16" s="470">
        <f t="shared" ca="1" si="40"/>
        <v>7958630.6468990799</v>
      </c>
      <c r="AB16" s="470">
        <f t="shared" ca="1" si="40"/>
        <v>7958630.6468990799</v>
      </c>
      <c r="AC16" s="470">
        <f t="shared" ca="1" si="40"/>
        <v>7958630.6468990799</v>
      </c>
      <c r="AD16" s="470">
        <f t="shared" ca="1" si="40"/>
        <v>7958630.6468990799</v>
      </c>
      <c r="AE16" s="470">
        <f t="shared" ca="1" si="40"/>
        <v>7958630.6468990799</v>
      </c>
      <c r="AF16" s="470">
        <f t="shared" ca="1" si="40"/>
        <v>7958630.6468990799</v>
      </c>
      <c r="AG16" s="470">
        <f t="shared" ca="1" si="40"/>
        <v>7958630.6468990799</v>
      </c>
      <c r="AH16" s="470">
        <f t="shared" ca="1" si="40"/>
        <v>7958630.6468990799</v>
      </c>
      <c r="AI16" s="470">
        <f t="shared" ca="1" si="40"/>
        <v>7958630.6468990799</v>
      </c>
      <c r="AJ16" s="470">
        <f t="shared" ca="1" si="40"/>
        <v>7958630.6468990799</v>
      </c>
      <c r="AK16" s="470">
        <f t="shared" ca="1" si="40"/>
        <v>7958630.6468990799</v>
      </c>
      <c r="AL16" s="160">
        <f t="shared" ca="1" si="3"/>
        <v>5968972.9851744175</v>
      </c>
    </row>
    <row r="17" spans="1:38" s="471" customFormat="1" ht="19.95" hidden="1" customHeight="1">
      <c r="A17" s="468" t="s">
        <v>20</v>
      </c>
      <c r="B17" s="469" t="s">
        <v>899</v>
      </c>
      <c r="C17" s="470">
        <f>SUM('3.TMĐT-GĐ2'!F5:$F$10)/$H$47</f>
        <v>664170561.50929272</v>
      </c>
      <c r="D17" s="470">
        <f ca="1">C17*$D$46/$D$45</f>
        <v>84209841.06877856</v>
      </c>
      <c r="E17" s="470">
        <f ca="1">SUM(C17:D17)*$H$48</f>
        <v>69225810.873659596</v>
      </c>
      <c r="F17" s="470">
        <f ca="1">SUM(C17:E17)</f>
        <v>817606213.45173085</v>
      </c>
      <c r="G17" s="468">
        <f>G16</f>
        <v>30</v>
      </c>
      <c r="H17" s="470"/>
      <c r="I17" s="470"/>
      <c r="J17" s="470"/>
      <c r="K17" s="470"/>
      <c r="L17" s="470"/>
      <c r="M17" s="470"/>
      <c r="N17" s="470"/>
      <c r="O17" s="470">
        <f ca="1">F17/G17</f>
        <v>27253540.448391028</v>
      </c>
      <c r="P17" s="470">
        <f ca="1">O17</f>
        <v>27253540.448391028</v>
      </c>
      <c r="Q17" s="470">
        <f t="shared" ca="1" si="40"/>
        <v>27253540.448391028</v>
      </c>
      <c r="R17" s="470">
        <f t="shared" ca="1" si="40"/>
        <v>27253540.448391028</v>
      </c>
      <c r="S17" s="470">
        <f t="shared" ca="1" si="40"/>
        <v>27253540.448391028</v>
      </c>
      <c r="T17" s="470">
        <f t="shared" ca="1" si="40"/>
        <v>27253540.448391028</v>
      </c>
      <c r="U17" s="470">
        <f t="shared" ca="1" si="40"/>
        <v>27253540.448391028</v>
      </c>
      <c r="V17" s="470">
        <f t="shared" ca="1" si="40"/>
        <v>27253540.448391028</v>
      </c>
      <c r="W17" s="470">
        <f t="shared" ca="1" si="40"/>
        <v>27253540.448391028</v>
      </c>
      <c r="X17" s="470">
        <f t="shared" ca="1" si="40"/>
        <v>27253540.448391028</v>
      </c>
      <c r="Y17" s="470">
        <f t="shared" ca="1" si="40"/>
        <v>27253540.448391028</v>
      </c>
      <c r="Z17" s="470">
        <f t="shared" ca="1" si="40"/>
        <v>27253540.448391028</v>
      </c>
      <c r="AA17" s="470">
        <f t="shared" ca="1" si="40"/>
        <v>27253540.448391028</v>
      </c>
      <c r="AB17" s="470">
        <f t="shared" ca="1" si="40"/>
        <v>27253540.448391028</v>
      </c>
      <c r="AC17" s="470">
        <f t="shared" ca="1" si="40"/>
        <v>27253540.448391028</v>
      </c>
      <c r="AD17" s="470">
        <f t="shared" ca="1" si="40"/>
        <v>27253540.448391028</v>
      </c>
      <c r="AE17" s="470">
        <f t="shared" ca="1" si="40"/>
        <v>27253540.448391028</v>
      </c>
      <c r="AF17" s="470">
        <f t="shared" ca="1" si="40"/>
        <v>27253540.448391028</v>
      </c>
      <c r="AG17" s="470">
        <f t="shared" ca="1" si="40"/>
        <v>27253540.448391028</v>
      </c>
      <c r="AH17" s="470">
        <f t="shared" ca="1" si="40"/>
        <v>27253540.448391028</v>
      </c>
      <c r="AI17" s="470">
        <f t="shared" ca="1" si="40"/>
        <v>27253540.448391028</v>
      </c>
      <c r="AJ17" s="470">
        <f t="shared" ca="1" si="40"/>
        <v>27253540.448391028</v>
      </c>
      <c r="AK17" s="470">
        <f t="shared" ca="1" si="40"/>
        <v>27253540.448391028</v>
      </c>
      <c r="AL17" s="160">
        <f t="shared" ca="1" si="3"/>
        <v>190774783.13873708</v>
      </c>
    </row>
    <row r="18" spans="1:38" ht="19.95" customHeight="1">
      <c r="A18" s="161">
        <f>A15+1</f>
        <v>5</v>
      </c>
      <c r="B18" s="162" t="s">
        <v>140</v>
      </c>
      <c r="C18" s="163">
        <f>SUM(C19:C20)</f>
        <v>209598021.28256592</v>
      </c>
      <c r="D18" s="163">
        <f ca="1">SUM(D19:D20)</f>
        <v>26981389.666691609</v>
      </c>
      <c r="E18" s="163">
        <f ca="1">SUM(E19:E20)</f>
        <v>13511885.21949373</v>
      </c>
      <c r="F18" s="163">
        <f ca="1">SUM(F19:F20)</f>
        <v>250091296.16875124</v>
      </c>
      <c r="G18" s="161">
        <v>16</v>
      </c>
      <c r="H18" s="163">
        <f t="shared" ref="H18:AK18" ca="1" si="41">SUM(H19:H20)</f>
        <v>1869188.5712878695</v>
      </c>
      <c r="I18" s="163">
        <f t="shared" ca="1" si="41"/>
        <v>7476754.2851514779</v>
      </c>
      <c r="J18" s="163">
        <f t="shared" ca="1" si="41"/>
        <v>7476754.2851514779</v>
      </c>
      <c r="K18" s="163">
        <f t="shared" ca="1" si="41"/>
        <v>7476754.2851514779</v>
      </c>
      <c r="L18" s="163">
        <f t="shared" ca="1" si="41"/>
        <v>7476754.2851514779</v>
      </c>
      <c r="M18" s="163">
        <f t="shared" ca="1" si="41"/>
        <v>7476754.2851514779</v>
      </c>
      <c r="N18" s="163">
        <f t="shared" ca="1" si="41"/>
        <v>7476754.2851514779</v>
      </c>
      <c r="O18" s="163">
        <f t="shared" ca="1" si="41"/>
        <v>15630706.010546952</v>
      </c>
      <c r="P18" s="163">
        <f t="shared" ca="1" si="41"/>
        <v>15630706.010546952</v>
      </c>
      <c r="Q18" s="163">
        <f t="shared" ca="1" si="41"/>
        <v>15630706.010546952</v>
      </c>
      <c r="R18" s="163">
        <f t="shared" ca="1" si="41"/>
        <v>15630706.010546952</v>
      </c>
      <c r="S18" s="163">
        <f t="shared" ca="1" si="41"/>
        <v>15630706.010546952</v>
      </c>
      <c r="T18" s="163">
        <f t="shared" ca="1" si="41"/>
        <v>15630706.010546952</v>
      </c>
      <c r="U18" s="163">
        <f t="shared" ca="1" si="41"/>
        <v>15630706.010546952</v>
      </c>
      <c r="V18" s="163">
        <f t="shared" ca="1" si="41"/>
        <v>15630706.010546952</v>
      </c>
      <c r="W18" s="163">
        <f t="shared" ca="1" si="41"/>
        <v>15630706.010546952</v>
      </c>
      <c r="X18" s="163">
        <f t="shared" ca="1" si="41"/>
        <v>13761517.439259084</v>
      </c>
      <c r="Y18" s="163">
        <f t="shared" ca="1" si="41"/>
        <v>8153951.7253954755</v>
      </c>
      <c r="Z18" s="163">
        <f t="shared" ca="1" si="41"/>
        <v>8153951.7253954755</v>
      </c>
      <c r="AA18" s="163">
        <f t="shared" ca="1" si="41"/>
        <v>8153951.7253954755</v>
      </c>
      <c r="AB18" s="163">
        <f t="shared" ca="1" si="41"/>
        <v>8153951.7253954755</v>
      </c>
      <c r="AC18" s="163">
        <f t="shared" ca="1" si="41"/>
        <v>8153951.7253954755</v>
      </c>
      <c r="AD18" s="163">
        <f t="shared" ca="1" si="41"/>
        <v>8153951.7253954755</v>
      </c>
      <c r="AE18" s="163">
        <f t="shared" si="41"/>
        <v>0</v>
      </c>
      <c r="AF18" s="163">
        <f t="shared" si="41"/>
        <v>0</v>
      </c>
      <c r="AG18" s="163">
        <f t="shared" si="41"/>
        <v>0</v>
      </c>
      <c r="AH18" s="163">
        <f t="shared" si="41"/>
        <v>0</v>
      </c>
      <c r="AI18" s="163">
        <f t="shared" si="41"/>
        <v>0</v>
      </c>
      <c r="AJ18" s="163">
        <f t="shared" si="41"/>
        <v>0</v>
      </c>
      <c r="AK18" s="163">
        <f t="shared" si="41"/>
        <v>0</v>
      </c>
      <c r="AL18" s="160">
        <f t="shared" ca="1" si="3"/>
        <v>0</v>
      </c>
    </row>
    <row r="19" spans="1:38" s="471" customFormat="1" ht="19.95" hidden="1" customHeight="1">
      <c r="A19" s="468" t="s">
        <v>20</v>
      </c>
      <c r="B19" s="469" t="s">
        <v>898</v>
      </c>
      <c r="C19" s="470">
        <f>SUM('2.TMĐT-GĐ1'!$O$25,'2.TMĐT-GĐ1'!$O$32:$O$35,'2.TMĐT-GĐ1'!$O$37:$O$48)/$G$47</f>
        <v>103618108.5690909</v>
      </c>
      <c r="D19" s="470">
        <f ca="1">C19*$C$46/$C$45</f>
        <v>13544251.492719878</v>
      </c>
      <c r="E19" s="470">
        <f ca="1">SUM(C19:D19)*$G$48</f>
        <v>2465708.5006128736</v>
      </c>
      <c r="F19" s="470">
        <f ca="1">SUM(C19:E19)</f>
        <v>119628068.56242365</v>
      </c>
      <c r="G19" s="468">
        <f>G18</f>
        <v>16</v>
      </c>
      <c r="H19" s="470">
        <f ca="1">F19/G19*3/12</f>
        <v>1869188.5712878695</v>
      </c>
      <c r="I19" s="470">
        <f ca="1">F19/G19</f>
        <v>7476754.2851514779</v>
      </c>
      <c r="J19" s="470">
        <f ca="1">I19</f>
        <v>7476754.2851514779</v>
      </c>
      <c r="K19" s="470">
        <f ca="1">J19</f>
        <v>7476754.2851514779</v>
      </c>
      <c r="L19" s="470">
        <f t="shared" ref="L19:X20" ca="1" si="42">K19</f>
        <v>7476754.2851514779</v>
      </c>
      <c r="M19" s="470">
        <f t="shared" ca="1" si="42"/>
        <v>7476754.2851514779</v>
      </c>
      <c r="N19" s="470">
        <f t="shared" ca="1" si="42"/>
        <v>7476754.2851514779</v>
      </c>
      <c r="O19" s="470">
        <f t="shared" ca="1" si="42"/>
        <v>7476754.2851514779</v>
      </c>
      <c r="P19" s="470">
        <f t="shared" ca="1" si="42"/>
        <v>7476754.2851514779</v>
      </c>
      <c r="Q19" s="470">
        <f t="shared" ca="1" si="42"/>
        <v>7476754.2851514779</v>
      </c>
      <c r="R19" s="470">
        <f t="shared" ref="R19" ca="1" si="43">Q19</f>
        <v>7476754.2851514779</v>
      </c>
      <c r="S19" s="470">
        <f t="shared" ref="S19" ca="1" si="44">R19</f>
        <v>7476754.2851514779</v>
      </c>
      <c r="T19" s="470">
        <f t="shared" ref="T19" ca="1" si="45">S19</f>
        <v>7476754.2851514779</v>
      </c>
      <c r="U19" s="470">
        <f t="shared" ref="U19" ca="1" si="46">T19</f>
        <v>7476754.2851514779</v>
      </c>
      <c r="V19" s="470">
        <f t="shared" ref="V19" ca="1" si="47">U19</f>
        <v>7476754.2851514779</v>
      </c>
      <c r="W19" s="470">
        <f t="shared" ref="W19" ca="1" si="48">V19</f>
        <v>7476754.2851514779</v>
      </c>
      <c r="X19" s="470">
        <f ca="1">W19*9/12</f>
        <v>5607565.7138636084</v>
      </c>
      <c r="Y19" s="470"/>
      <c r="Z19" s="470"/>
      <c r="AA19" s="470"/>
      <c r="AB19" s="470"/>
      <c r="AC19" s="470"/>
      <c r="AD19" s="470"/>
      <c r="AE19" s="470"/>
      <c r="AF19" s="470"/>
      <c r="AG19" s="470"/>
      <c r="AH19" s="470"/>
      <c r="AI19" s="470"/>
      <c r="AJ19" s="470"/>
      <c r="AK19" s="470"/>
      <c r="AL19" s="160">
        <f t="shared" ca="1" si="3"/>
        <v>0</v>
      </c>
    </row>
    <row r="20" spans="1:38" s="471" customFormat="1" ht="19.95" hidden="1" customHeight="1">
      <c r="A20" s="468" t="s">
        <v>20</v>
      </c>
      <c r="B20" s="469" t="s">
        <v>899</v>
      </c>
      <c r="C20" s="470">
        <f>SUM('3.TMĐT-GĐ2'!$F$14:$F$16,'3.TMĐT-GĐ2'!$F$18)/$H$47</f>
        <v>105979912.71347502</v>
      </c>
      <c r="D20" s="470">
        <f ca="1">C20*$D$46/$D$45</f>
        <v>13437138.173971729</v>
      </c>
      <c r="E20" s="470">
        <f ca="1">SUM(C20:D20)*$H$48</f>
        <v>11046176.718880856</v>
      </c>
      <c r="F20" s="470">
        <f ca="1">SUM(C20:E20)</f>
        <v>130463227.60632761</v>
      </c>
      <c r="G20" s="468">
        <f>G19</f>
        <v>16</v>
      </c>
      <c r="H20" s="470"/>
      <c r="I20" s="470"/>
      <c r="J20" s="470"/>
      <c r="K20" s="470"/>
      <c r="L20" s="470"/>
      <c r="M20" s="470"/>
      <c r="N20" s="470"/>
      <c r="O20" s="470">
        <f ca="1">F20/G20</f>
        <v>8153951.7253954755</v>
      </c>
      <c r="P20" s="470">
        <f ca="1">O20</f>
        <v>8153951.7253954755</v>
      </c>
      <c r="Q20" s="470">
        <f t="shared" ca="1" si="42"/>
        <v>8153951.7253954755</v>
      </c>
      <c r="R20" s="470">
        <f t="shared" ca="1" si="42"/>
        <v>8153951.7253954755</v>
      </c>
      <c r="S20" s="470">
        <f t="shared" ca="1" si="42"/>
        <v>8153951.7253954755</v>
      </c>
      <c r="T20" s="470">
        <f t="shared" ca="1" si="42"/>
        <v>8153951.7253954755</v>
      </c>
      <c r="U20" s="470">
        <f t="shared" ca="1" si="42"/>
        <v>8153951.7253954755</v>
      </c>
      <c r="V20" s="470">
        <f t="shared" ca="1" si="42"/>
        <v>8153951.7253954755</v>
      </c>
      <c r="W20" s="470">
        <f t="shared" ca="1" si="42"/>
        <v>8153951.7253954755</v>
      </c>
      <c r="X20" s="470">
        <f t="shared" ca="1" si="42"/>
        <v>8153951.7253954755</v>
      </c>
      <c r="Y20" s="470">
        <f t="shared" ref="Y20" ca="1" si="49">X20</f>
        <v>8153951.7253954755</v>
      </c>
      <c r="Z20" s="470">
        <f t="shared" ref="Z20" ca="1" si="50">Y20</f>
        <v>8153951.7253954755</v>
      </c>
      <c r="AA20" s="470">
        <f t="shared" ref="AA20" ca="1" si="51">Z20</f>
        <v>8153951.7253954755</v>
      </c>
      <c r="AB20" s="470">
        <f t="shared" ref="AB20:AD20" ca="1" si="52">AA20</f>
        <v>8153951.7253954755</v>
      </c>
      <c r="AC20" s="470">
        <f t="shared" ca="1" si="52"/>
        <v>8153951.7253954755</v>
      </c>
      <c r="AD20" s="470">
        <f t="shared" ca="1" si="52"/>
        <v>8153951.7253954755</v>
      </c>
      <c r="AE20" s="470"/>
      <c r="AF20" s="470"/>
      <c r="AG20" s="470"/>
      <c r="AH20" s="470"/>
      <c r="AI20" s="470"/>
      <c r="AJ20" s="470"/>
      <c r="AK20" s="470"/>
      <c r="AL20" s="160">
        <f t="shared" ca="1" si="3"/>
        <v>0</v>
      </c>
    </row>
    <row r="21" spans="1:38" ht="19.95" customHeight="1">
      <c r="A21" s="161">
        <f>A18+1</f>
        <v>6</v>
      </c>
      <c r="B21" s="162" t="s">
        <v>207</v>
      </c>
      <c r="C21" s="163">
        <f>SUM(C22:C23)</f>
        <v>4684100.8018181818</v>
      </c>
      <c r="D21" s="163">
        <f ca="1">SUM(D22:D23)</f>
        <v>594722.44590070832</v>
      </c>
      <c r="E21" s="163">
        <f ca="1">SUM(E22:E23)</f>
        <v>471251.01535590197</v>
      </c>
      <c r="F21" s="163">
        <f ca="1">SUM(F22:F23)</f>
        <v>5750074.263074792</v>
      </c>
      <c r="G21" s="161">
        <f>G22</f>
        <v>8</v>
      </c>
      <c r="H21" s="163">
        <f t="shared" ref="H21:AK21" ca="1" si="53">SUM(H22:H23)</f>
        <v>7611.0368722140329</v>
      </c>
      <c r="I21" s="163">
        <f t="shared" ca="1" si="53"/>
        <v>30444.147488856132</v>
      </c>
      <c r="J21" s="163">
        <f t="shared" ca="1" si="53"/>
        <v>30444.147488856132</v>
      </c>
      <c r="K21" s="163">
        <f t="shared" ca="1" si="53"/>
        <v>30444.147488856132</v>
      </c>
      <c r="L21" s="163">
        <f t="shared" ca="1" si="53"/>
        <v>30444.147488856132</v>
      </c>
      <c r="M21" s="163">
        <f t="shared" ca="1" si="53"/>
        <v>30444.147488856132</v>
      </c>
      <c r="N21" s="163">
        <f t="shared" ca="1" si="53"/>
        <v>30444.147488856132</v>
      </c>
      <c r="O21" s="163">
        <f t="shared" ca="1" si="53"/>
        <v>718759.282884349</v>
      </c>
      <c r="P21" s="163">
        <f t="shared" ca="1" si="53"/>
        <v>711148.24601213494</v>
      </c>
      <c r="Q21" s="163">
        <f t="shared" ca="1" si="53"/>
        <v>688315.13539549289</v>
      </c>
      <c r="R21" s="163">
        <f t="shared" ca="1" si="53"/>
        <v>688315.13539549289</v>
      </c>
      <c r="S21" s="163">
        <f t="shared" ca="1" si="53"/>
        <v>688315.13539549289</v>
      </c>
      <c r="T21" s="163">
        <f t="shared" ca="1" si="53"/>
        <v>688315.13539549289</v>
      </c>
      <c r="U21" s="163">
        <f t="shared" ca="1" si="53"/>
        <v>688315.13539549289</v>
      </c>
      <c r="V21" s="163">
        <f t="shared" ca="1" si="53"/>
        <v>688315.13539549289</v>
      </c>
      <c r="W21" s="163">
        <f t="shared" si="53"/>
        <v>0</v>
      </c>
      <c r="X21" s="163">
        <f t="shared" si="53"/>
        <v>0</v>
      </c>
      <c r="Y21" s="163">
        <f t="shared" si="53"/>
        <v>0</v>
      </c>
      <c r="Z21" s="163">
        <f t="shared" si="53"/>
        <v>0</v>
      </c>
      <c r="AA21" s="163">
        <f t="shared" si="53"/>
        <v>0</v>
      </c>
      <c r="AB21" s="163">
        <f t="shared" si="53"/>
        <v>0</v>
      </c>
      <c r="AC21" s="163">
        <f t="shared" si="53"/>
        <v>0</v>
      </c>
      <c r="AD21" s="163">
        <f t="shared" si="53"/>
        <v>0</v>
      </c>
      <c r="AE21" s="163">
        <f t="shared" si="53"/>
        <v>0</v>
      </c>
      <c r="AF21" s="163">
        <f t="shared" si="53"/>
        <v>0</v>
      </c>
      <c r="AG21" s="163">
        <f t="shared" si="53"/>
        <v>0</v>
      </c>
      <c r="AH21" s="163">
        <f t="shared" si="53"/>
        <v>0</v>
      </c>
      <c r="AI21" s="163">
        <f t="shared" si="53"/>
        <v>0</v>
      </c>
      <c r="AJ21" s="163">
        <f t="shared" si="53"/>
        <v>0</v>
      </c>
      <c r="AK21" s="163">
        <f t="shared" si="53"/>
        <v>0</v>
      </c>
      <c r="AL21" s="160">
        <f t="shared" ca="1" si="3"/>
        <v>0</v>
      </c>
    </row>
    <row r="22" spans="1:38" s="471" customFormat="1" ht="19.95" hidden="1" customHeight="1">
      <c r="A22" s="468" t="s">
        <v>20</v>
      </c>
      <c r="B22" s="469" t="s">
        <v>898</v>
      </c>
      <c r="C22" s="470">
        <f>'2.TMĐT-GĐ1'!$O$30/$G$47</f>
        <v>210958.18181818179</v>
      </c>
      <c r="D22" s="470">
        <f ca="1">C22*$C$46/$C$45</f>
        <v>27575.012789267403</v>
      </c>
      <c r="E22" s="470">
        <f ca="1">SUM(C22:D22)*$G$48</f>
        <v>5019.9853033998561</v>
      </c>
      <c r="F22" s="470">
        <f ca="1">SUM(C22:E22)</f>
        <v>243553.17991084905</v>
      </c>
      <c r="G22" s="468">
        <v>8</v>
      </c>
      <c r="H22" s="470">
        <f ca="1">F22/G22*3/12</f>
        <v>7611.0368722140329</v>
      </c>
      <c r="I22" s="470">
        <f ca="1">F22/G22</f>
        <v>30444.147488856132</v>
      </c>
      <c r="J22" s="470">
        <f t="shared" ref="J22:O22" ca="1" si="54">I22</f>
        <v>30444.147488856132</v>
      </c>
      <c r="K22" s="470">
        <f t="shared" ca="1" si="54"/>
        <v>30444.147488856132</v>
      </c>
      <c r="L22" s="470">
        <f t="shared" ca="1" si="54"/>
        <v>30444.147488856132</v>
      </c>
      <c r="M22" s="470">
        <f t="shared" ca="1" si="54"/>
        <v>30444.147488856132</v>
      </c>
      <c r="N22" s="470">
        <f t="shared" ca="1" si="54"/>
        <v>30444.147488856132</v>
      </c>
      <c r="O22" s="470">
        <f t="shared" ca="1" si="54"/>
        <v>30444.147488856132</v>
      </c>
      <c r="P22" s="470">
        <f ca="1">O22*9/12</f>
        <v>22833.110616642098</v>
      </c>
      <c r="Q22" s="470"/>
      <c r="R22" s="470"/>
      <c r="S22" s="470"/>
      <c r="T22" s="470"/>
      <c r="U22" s="470"/>
      <c r="V22" s="470"/>
      <c r="W22" s="470"/>
      <c r="X22" s="470"/>
      <c r="Y22" s="470"/>
      <c r="Z22" s="470"/>
      <c r="AA22" s="470"/>
      <c r="AB22" s="470"/>
      <c r="AC22" s="470"/>
      <c r="AD22" s="470"/>
      <c r="AE22" s="470"/>
      <c r="AF22" s="470"/>
      <c r="AG22" s="470"/>
      <c r="AH22" s="470"/>
      <c r="AI22" s="470"/>
      <c r="AJ22" s="470"/>
      <c r="AK22" s="470"/>
      <c r="AL22" s="160">
        <f t="shared" ca="1" si="3"/>
        <v>0</v>
      </c>
    </row>
    <row r="23" spans="1:38" s="471" customFormat="1" ht="19.95" hidden="1" customHeight="1">
      <c r="A23" s="468" t="s">
        <v>20</v>
      </c>
      <c r="B23" s="469" t="s">
        <v>899</v>
      </c>
      <c r="C23" s="470">
        <f>'3.TMĐT-GĐ2'!$F$17/$H$47</f>
        <v>4473142.62</v>
      </c>
      <c r="D23" s="470">
        <f ca="1">C23*$D$46/$D$45</f>
        <v>567147.43311144097</v>
      </c>
      <c r="E23" s="470">
        <f ca="1">SUM(C23:D23)*$H$48</f>
        <v>466231.03005250212</v>
      </c>
      <c r="F23" s="470">
        <f ca="1">SUM(C23:E23)</f>
        <v>5506521.0831639431</v>
      </c>
      <c r="G23" s="468">
        <v>8</v>
      </c>
      <c r="H23" s="470"/>
      <c r="I23" s="470"/>
      <c r="J23" s="470"/>
      <c r="K23" s="470"/>
      <c r="L23" s="470"/>
      <c r="M23" s="470"/>
      <c r="N23" s="470"/>
      <c r="O23" s="470">
        <f ca="1">F23/G23</f>
        <v>688315.13539549289</v>
      </c>
      <c r="P23" s="470">
        <f ca="1">O23</f>
        <v>688315.13539549289</v>
      </c>
      <c r="Q23" s="470">
        <f t="shared" ref="Q23" ca="1" si="55">P23</f>
        <v>688315.13539549289</v>
      </c>
      <c r="R23" s="470">
        <f t="shared" ref="R23" ca="1" si="56">Q23</f>
        <v>688315.13539549289</v>
      </c>
      <c r="S23" s="470">
        <f t="shared" ref="S23" ca="1" si="57">R23</f>
        <v>688315.13539549289</v>
      </c>
      <c r="T23" s="470">
        <f t="shared" ref="T23" ca="1" si="58">S23</f>
        <v>688315.13539549289</v>
      </c>
      <c r="U23" s="470">
        <f t="shared" ref="U23:V23" ca="1" si="59">T23</f>
        <v>688315.13539549289</v>
      </c>
      <c r="V23" s="470">
        <f t="shared" ca="1" si="59"/>
        <v>688315.13539549289</v>
      </c>
      <c r="W23" s="470"/>
      <c r="X23" s="470"/>
      <c r="Y23" s="470"/>
      <c r="Z23" s="470"/>
      <c r="AA23" s="470"/>
      <c r="AB23" s="470"/>
      <c r="AC23" s="470"/>
      <c r="AD23" s="470"/>
      <c r="AE23" s="470"/>
      <c r="AF23" s="470"/>
      <c r="AG23" s="470"/>
      <c r="AH23" s="470"/>
      <c r="AI23" s="470"/>
      <c r="AJ23" s="470"/>
      <c r="AK23" s="470"/>
      <c r="AL23" s="160">
        <f t="shared" ca="1" si="3"/>
        <v>0</v>
      </c>
    </row>
    <row r="24" spans="1:38" s="155" customFormat="1" ht="19.95" customHeight="1">
      <c r="A24" s="167" t="s">
        <v>24</v>
      </c>
      <c r="B24" s="168" t="s">
        <v>25</v>
      </c>
      <c r="C24" s="487"/>
      <c r="D24" s="487"/>
      <c r="E24" s="487"/>
      <c r="F24" s="169">
        <f ca="1">F25+F32</f>
        <v>1258175500.9509888</v>
      </c>
      <c r="G24" s="167"/>
      <c r="H24" s="169">
        <f t="shared" ref="H24:AK24" ca="1" si="60">H25+H32</f>
        <v>609384.05928503221</v>
      </c>
      <c r="I24" s="169">
        <f t="shared" ca="1" si="60"/>
        <v>2437536.2371401289</v>
      </c>
      <c r="J24" s="169">
        <f t="shared" ca="1" si="60"/>
        <v>2437536.2371401289</v>
      </c>
      <c r="K24" s="169">
        <f t="shared" ca="1" si="60"/>
        <v>2437536.2371401289</v>
      </c>
      <c r="L24" s="169">
        <f t="shared" ca="1" si="60"/>
        <v>2437536.2371401289</v>
      </c>
      <c r="M24" s="169">
        <f t="shared" ca="1" si="60"/>
        <v>9981099.9132294729</v>
      </c>
      <c r="N24" s="169">
        <f t="shared" ca="1" si="60"/>
        <v>9981099.9132294729</v>
      </c>
      <c r="O24" s="169">
        <f t="shared" ca="1" si="60"/>
        <v>60320674.420669578</v>
      </c>
      <c r="P24" s="169">
        <f t="shared" ca="1" si="60"/>
        <v>60320674.420669578</v>
      </c>
      <c r="Q24" s="169">
        <f t="shared" ca="1" si="60"/>
        <v>60320674.420669578</v>
      </c>
      <c r="R24" s="169">
        <f t="shared" ca="1" si="60"/>
        <v>60385517.109364793</v>
      </c>
      <c r="S24" s="169">
        <f t="shared" ca="1" si="60"/>
        <v>60580045.175450459</v>
      </c>
      <c r="T24" s="169">
        <f t="shared" ca="1" si="60"/>
        <v>60580045.175450459</v>
      </c>
      <c r="U24" s="169">
        <f t="shared" ca="1" si="60"/>
        <v>60580045.175450459</v>
      </c>
      <c r="V24" s="169">
        <f t="shared" ca="1" si="60"/>
        <v>60580045.175450459</v>
      </c>
      <c r="W24" s="169">
        <f t="shared" ca="1" si="60"/>
        <v>60580045.175450459</v>
      </c>
      <c r="X24" s="169">
        <f t="shared" ca="1" si="60"/>
        <v>60580045.175450459</v>
      </c>
      <c r="Y24" s="169">
        <f t="shared" ca="1" si="60"/>
        <v>62512999.081232078</v>
      </c>
      <c r="Z24" s="169">
        <f t="shared" ca="1" si="60"/>
        <v>62512999.081232078</v>
      </c>
      <c r="AA24" s="169">
        <f t="shared" ca="1" si="60"/>
        <v>62512999.081232078</v>
      </c>
      <c r="AB24" s="169">
        <f t="shared" ca="1" si="60"/>
        <v>62584741.481551126</v>
      </c>
      <c r="AC24" s="169">
        <f t="shared" ca="1" si="60"/>
        <v>62799968.682508275</v>
      </c>
      <c r="AD24" s="169">
        <f t="shared" ca="1" si="60"/>
        <v>62799968.682508275</v>
      </c>
      <c r="AE24" s="169">
        <f t="shared" ca="1" si="60"/>
        <v>62799968.682508275</v>
      </c>
      <c r="AF24" s="169">
        <f t="shared" ca="1" si="60"/>
        <v>62799968.682508275</v>
      </c>
      <c r="AG24" s="169">
        <f t="shared" ca="1" si="60"/>
        <v>55256405.006418929</v>
      </c>
      <c r="AH24" s="169">
        <f t="shared" ca="1" si="60"/>
        <v>55256405.006418929</v>
      </c>
      <c r="AI24" s="169">
        <f t="shared" ca="1" si="60"/>
        <v>2983876.5931972046</v>
      </c>
      <c r="AJ24" s="169">
        <f t="shared" ca="1" si="60"/>
        <v>2983876.5931972046</v>
      </c>
      <c r="AK24" s="169">
        <f t="shared" ca="1" si="60"/>
        <v>2983876.5931972046</v>
      </c>
      <c r="AL24" s="160">
        <f t="shared" ca="1" si="3"/>
        <v>2237907.4448983669</v>
      </c>
    </row>
    <row r="25" spans="1:38" s="173" customFormat="1" ht="19.95" customHeight="1">
      <c r="A25" s="170" t="s">
        <v>19</v>
      </c>
      <c r="B25" s="171" t="s">
        <v>174</v>
      </c>
      <c r="C25" s="172">
        <f>C26+C29</f>
        <v>822079419.99999988</v>
      </c>
      <c r="D25" s="172">
        <f ca="1">D26+D29</f>
        <v>104826612.59187508</v>
      </c>
      <c r="E25" s="172">
        <f ca="1">E26+E29</f>
        <v>73475329.793598861</v>
      </c>
      <c r="F25" s="172">
        <f ca="1">F26+F29</f>
        <v>1000381362.385474</v>
      </c>
      <c r="G25" s="170"/>
      <c r="H25" s="172">
        <f t="shared" ref="H25:AK25" ca="1" si="61">H26+H29</f>
        <v>609384.05928503221</v>
      </c>
      <c r="I25" s="172">
        <f t="shared" ca="1" si="61"/>
        <v>2437536.2371401289</v>
      </c>
      <c r="J25" s="172">
        <f t="shared" ca="1" si="61"/>
        <v>2437536.2371401289</v>
      </c>
      <c r="K25" s="172">
        <f t="shared" ca="1" si="61"/>
        <v>2437536.2371401289</v>
      </c>
      <c r="L25" s="172">
        <f t="shared" ca="1" si="61"/>
        <v>2437536.2371401289</v>
      </c>
      <c r="M25" s="172">
        <f t="shared" ca="1" si="61"/>
        <v>9981099.9132294729</v>
      </c>
      <c r="N25" s="172">
        <f t="shared" ca="1" si="61"/>
        <v>9981099.9132294729</v>
      </c>
      <c r="O25" s="172">
        <f t="shared" ca="1" si="61"/>
        <v>60320674.420669578</v>
      </c>
      <c r="P25" s="172">
        <f t="shared" ca="1" si="61"/>
        <v>60320674.420669578</v>
      </c>
      <c r="Q25" s="172">
        <f t="shared" ca="1" si="61"/>
        <v>60320674.420669578</v>
      </c>
      <c r="R25" s="172">
        <f t="shared" ca="1" si="61"/>
        <v>59711290.361384541</v>
      </c>
      <c r="S25" s="172">
        <f t="shared" ca="1" si="61"/>
        <v>57883138.183529451</v>
      </c>
      <c r="T25" s="172">
        <f t="shared" ca="1" si="61"/>
        <v>57883138.183529451</v>
      </c>
      <c r="U25" s="172">
        <f t="shared" ca="1" si="61"/>
        <v>57883138.183529451</v>
      </c>
      <c r="V25" s="172">
        <f t="shared" ca="1" si="61"/>
        <v>57883138.183529451</v>
      </c>
      <c r="W25" s="172">
        <f t="shared" ca="1" si="61"/>
        <v>57883138.183529451</v>
      </c>
      <c r="X25" s="172">
        <f t="shared" ca="1" si="61"/>
        <v>57883138.183529451</v>
      </c>
      <c r="Y25" s="172">
        <f t="shared" ca="1" si="61"/>
        <v>39717461.817877814</v>
      </c>
      <c r="Z25" s="172">
        <f t="shared" ca="1" si="61"/>
        <v>39717461.817877814</v>
      </c>
      <c r="AA25" s="172">
        <f t="shared" ca="1" si="61"/>
        <v>39717461.817877814</v>
      </c>
      <c r="AB25" s="172">
        <f t="shared" ca="1" si="61"/>
        <v>39717461.817877814</v>
      </c>
      <c r="AC25" s="172">
        <f t="shared" ca="1" si="61"/>
        <v>39717461.817877814</v>
      </c>
      <c r="AD25" s="172">
        <f t="shared" ca="1" si="61"/>
        <v>39717461.817877814</v>
      </c>
      <c r="AE25" s="172">
        <f t="shared" ca="1" si="61"/>
        <v>39717461.817877814</v>
      </c>
      <c r="AF25" s="172">
        <f t="shared" ca="1" si="61"/>
        <v>39717461.817877814</v>
      </c>
      <c r="AG25" s="172">
        <f t="shared" ca="1" si="61"/>
        <v>32173898.141788471</v>
      </c>
      <c r="AH25" s="172">
        <f t="shared" ca="1" si="61"/>
        <v>32173898.141788471</v>
      </c>
      <c r="AI25" s="172">
        <f t="shared" si="61"/>
        <v>0</v>
      </c>
      <c r="AJ25" s="172">
        <f t="shared" si="61"/>
        <v>0</v>
      </c>
      <c r="AK25" s="172">
        <f t="shared" si="61"/>
        <v>0</v>
      </c>
      <c r="AL25" s="160">
        <f t="shared" ca="1" si="3"/>
        <v>0</v>
      </c>
    </row>
    <row r="26" spans="1:38" ht="19.95" customHeight="1">
      <c r="A26" s="161">
        <v>1</v>
      </c>
      <c r="B26" s="162" t="s">
        <v>175</v>
      </c>
      <c r="C26" s="163">
        <f>SUM(C27:C28)</f>
        <v>653399999.99999988</v>
      </c>
      <c r="D26" s="163">
        <f ca="1">SUM(D27:D28)</f>
        <v>83356994.849818811</v>
      </c>
      <c r="E26" s="163">
        <f ca="1">SUM(E27:E28)</f>
        <v>57592241.507737488</v>
      </c>
      <c r="F26" s="163">
        <f ca="1">SUM(F27:F28)</f>
        <v>794349236.35755634</v>
      </c>
      <c r="G26" s="161">
        <v>20</v>
      </c>
      <c r="H26" s="163">
        <f t="shared" ref="H26:AK26" si="62">SUM(H27:H28)</f>
        <v>0</v>
      </c>
      <c r="I26" s="163">
        <f t="shared" si="62"/>
        <v>0</v>
      </c>
      <c r="J26" s="163">
        <f t="shared" si="62"/>
        <v>0</v>
      </c>
      <c r="K26" s="163">
        <f t="shared" si="62"/>
        <v>0</v>
      </c>
      <c r="L26" s="163">
        <f t="shared" si="62"/>
        <v>0</v>
      </c>
      <c r="M26" s="163">
        <f t="shared" ca="1" si="62"/>
        <v>7543563.6760893436</v>
      </c>
      <c r="N26" s="163">
        <f t="shared" ca="1" si="62"/>
        <v>7543563.6760893436</v>
      </c>
      <c r="O26" s="163">
        <f t="shared" ca="1" si="62"/>
        <v>39717461.817877814</v>
      </c>
      <c r="P26" s="163">
        <f t="shared" ca="1" si="62"/>
        <v>39717461.817877814</v>
      </c>
      <c r="Q26" s="163">
        <f t="shared" ca="1" si="62"/>
        <v>39717461.817877814</v>
      </c>
      <c r="R26" s="163">
        <f t="shared" ca="1" si="62"/>
        <v>39717461.817877814</v>
      </c>
      <c r="S26" s="163">
        <f t="shared" ca="1" si="62"/>
        <v>39717461.817877814</v>
      </c>
      <c r="T26" s="163">
        <f t="shared" ca="1" si="62"/>
        <v>39717461.817877814</v>
      </c>
      <c r="U26" s="163">
        <f t="shared" ca="1" si="62"/>
        <v>39717461.817877814</v>
      </c>
      <c r="V26" s="163">
        <f t="shared" ca="1" si="62"/>
        <v>39717461.817877814</v>
      </c>
      <c r="W26" s="163">
        <f t="shared" ca="1" si="62"/>
        <v>39717461.817877814</v>
      </c>
      <c r="X26" s="163">
        <f t="shared" ca="1" si="62"/>
        <v>39717461.817877814</v>
      </c>
      <c r="Y26" s="163">
        <f t="shared" ca="1" si="62"/>
        <v>39717461.817877814</v>
      </c>
      <c r="Z26" s="163">
        <f t="shared" ca="1" si="62"/>
        <v>39717461.817877814</v>
      </c>
      <c r="AA26" s="163">
        <f t="shared" ca="1" si="62"/>
        <v>39717461.817877814</v>
      </c>
      <c r="AB26" s="163">
        <f t="shared" ca="1" si="62"/>
        <v>39717461.817877814</v>
      </c>
      <c r="AC26" s="163">
        <f t="shared" ca="1" si="62"/>
        <v>39717461.817877814</v>
      </c>
      <c r="AD26" s="163">
        <f t="shared" ca="1" si="62"/>
        <v>39717461.817877814</v>
      </c>
      <c r="AE26" s="163">
        <f t="shared" ca="1" si="62"/>
        <v>39717461.817877814</v>
      </c>
      <c r="AF26" s="163">
        <f t="shared" ca="1" si="62"/>
        <v>39717461.817877814</v>
      </c>
      <c r="AG26" s="163">
        <f t="shared" ca="1" si="62"/>
        <v>32173898.141788471</v>
      </c>
      <c r="AH26" s="163">
        <f t="shared" ca="1" si="62"/>
        <v>32173898.141788471</v>
      </c>
      <c r="AI26" s="163">
        <f t="shared" si="62"/>
        <v>0</v>
      </c>
      <c r="AJ26" s="163">
        <f t="shared" si="62"/>
        <v>0</v>
      </c>
      <c r="AK26" s="163">
        <f t="shared" si="62"/>
        <v>0</v>
      </c>
      <c r="AL26" s="160">
        <f t="shared" ca="1" si="3"/>
        <v>0</v>
      </c>
    </row>
    <row r="27" spans="1:38" s="166" customFormat="1" ht="19.95" hidden="1" customHeight="1">
      <c r="A27" s="164" t="s">
        <v>20</v>
      </c>
      <c r="B27" s="469" t="s">
        <v>898</v>
      </c>
      <c r="C27" s="165">
        <f>SUM('2.TMĐT-GĐ1'!$O$50)/$G$47</f>
        <v>130679999.99999999</v>
      </c>
      <c r="D27" s="165">
        <f ca="1">C27*$C$46/$C$45</f>
        <v>17081597.121495906</v>
      </c>
      <c r="E27" s="165">
        <f ca="1">SUM(C27:D27)*$G$48</f>
        <v>3109676.4002909781</v>
      </c>
      <c r="F27" s="165">
        <f ca="1">SUM(C27:E27)</f>
        <v>150871273.52178687</v>
      </c>
      <c r="G27" s="164">
        <f>G26</f>
        <v>20</v>
      </c>
      <c r="H27" s="165"/>
      <c r="I27" s="165"/>
      <c r="J27" s="165"/>
      <c r="K27" s="165"/>
      <c r="L27" s="165"/>
      <c r="M27" s="165">
        <f ca="1">F27/G27</f>
        <v>7543563.6760893436</v>
      </c>
      <c r="N27" s="165">
        <f ca="1">M27</f>
        <v>7543563.6760893436</v>
      </c>
      <c r="O27" s="165">
        <f t="shared" ref="O27:AB28" ca="1" si="63">N27</f>
        <v>7543563.6760893436</v>
      </c>
      <c r="P27" s="165">
        <f t="shared" ca="1" si="63"/>
        <v>7543563.6760893436</v>
      </c>
      <c r="Q27" s="165">
        <f t="shared" ca="1" si="63"/>
        <v>7543563.6760893436</v>
      </c>
      <c r="R27" s="165">
        <f t="shared" ca="1" si="63"/>
        <v>7543563.6760893436</v>
      </c>
      <c r="S27" s="165">
        <f t="shared" ca="1" si="63"/>
        <v>7543563.6760893436</v>
      </c>
      <c r="T27" s="165">
        <f t="shared" ca="1" si="63"/>
        <v>7543563.6760893436</v>
      </c>
      <c r="U27" s="165">
        <f t="shared" ca="1" si="63"/>
        <v>7543563.6760893436</v>
      </c>
      <c r="V27" s="165">
        <f t="shared" ca="1" si="63"/>
        <v>7543563.6760893436</v>
      </c>
      <c r="W27" s="165">
        <f t="shared" ca="1" si="63"/>
        <v>7543563.6760893436</v>
      </c>
      <c r="X27" s="165">
        <f t="shared" ca="1" si="63"/>
        <v>7543563.6760893436</v>
      </c>
      <c r="Y27" s="165">
        <f t="shared" ca="1" si="63"/>
        <v>7543563.6760893436</v>
      </c>
      <c r="Z27" s="165">
        <f t="shared" ca="1" si="63"/>
        <v>7543563.6760893436</v>
      </c>
      <c r="AA27" s="165">
        <f t="shared" ca="1" si="63"/>
        <v>7543563.6760893436</v>
      </c>
      <c r="AB27" s="165">
        <f t="shared" ca="1" si="63"/>
        <v>7543563.6760893436</v>
      </c>
      <c r="AC27" s="165">
        <f t="shared" ref="AC27:AC28" ca="1" si="64">AB27</f>
        <v>7543563.6760893436</v>
      </c>
      <c r="AD27" s="165">
        <f t="shared" ref="AD27:AE28" ca="1" si="65">AC27</f>
        <v>7543563.6760893436</v>
      </c>
      <c r="AE27" s="165">
        <f t="shared" ca="1" si="65"/>
        <v>7543563.6760893436</v>
      </c>
      <c r="AF27" s="165">
        <f t="shared" ref="AF27" ca="1" si="66">AE27</f>
        <v>7543563.6760893436</v>
      </c>
      <c r="AG27" s="165"/>
      <c r="AH27" s="165"/>
      <c r="AI27" s="165"/>
      <c r="AJ27" s="165"/>
      <c r="AK27" s="165"/>
      <c r="AL27" s="160">
        <f t="shared" ca="1" si="3"/>
        <v>0</v>
      </c>
    </row>
    <row r="28" spans="1:38" s="166" customFormat="1" ht="19.95" hidden="1" customHeight="1">
      <c r="A28" s="164" t="s">
        <v>20</v>
      </c>
      <c r="B28" s="469" t="s">
        <v>899</v>
      </c>
      <c r="C28" s="165">
        <f>SUM('3.TMĐT-GĐ2'!$F$20)/$H$47</f>
        <v>522719999.99999994</v>
      </c>
      <c r="D28" s="165">
        <f ca="1">C28*$D$46/$D$45</f>
        <v>66275397.728322901</v>
      </c>
      <c r="E28" s="165">
        <f ca="1">SUM(C28:D28)*$H$48</f>
        <v>54482565.107446507</v>
      </c>
      <c r="F28" s="165">
        <f ca="1">SUM(C28:E28)</f>
        <v>643477962.83576941</v>
      </c>
      <c r="G28" s="164">
        <f>G27</f>
        <v>20</v>
      </c>
      <c r="H28" s="165"/>
      <c r="I28" s="165"/>
      <c r="J28" s="165"/>
      <c r="K28" s="165"/>
      <c r="L28" s="165"/>
      <c r="M28" s="165"/>
      <c r="N28" s="165"/>
      <c r="O28" s="165">
        <f ca="1">F28/G28</f>
        <v>32173898.141788471</v>
      </c>
      <c r="P28" s="165">
        <f ca="1">O28</f>
        <v>32173898.141788471</v>
      </c>
      <c r="Q28" s="165">
        <f t="shared" ca="1" si="63"/>
        <v>32173898.141788471</v>
      </c>
      <c r="R28" s="165">
        <f t="shared" ca="1" si="63"/>
        <v>32173898.141788471</v>
      </c>
      <c r="S28" s="165">
        <f t="shared" ca="1" si="63"/>
        <v>32173898.141788471</v>
      </c>
      <c r="T28" s="165">
        <f t="shared" ca="1" si="63"/>
        <v>32173898.141788471</v>
      </c>
      <c r="U28" s="165">
        <f t="shared" ca="1" si="63"/>
        <v>32173898.141788471</v>
      </c>
      <c r="V28" s="165">
        <f t="shared" ca="1" si="63"/>
        <v>32173898.141788471</v>
      </c>
      <c r="W28" s="165">
        <f t="shared" ca="1" si="63"/>
        <v>32173898.141788471</v>
      </c>
      <c r="X28" s="165">
        <f t="shared" ca="1" si="63"/>
        <v>32173898.141788471</v>
      </c>
      <c r="Y28" s="165">
        <f t="shared" ca="1" si="63"/>
        <v>32173898.141788471</v>
      </c>
      <c r="Z28" s="165">
        <f t="shared" ca="1" si="63"/>
        <v>32173898.141788471</v>
      </c>
      <c r="AA28" s="165">
        <f t="shared" ca="1" si="63"/>
        <v>32173898.141788471</v>
      </c>
      <c r="AB28" s="165">
        <f t="shared" ca="1" si="63"/>
        <v>32173898.141788471</v>
      </c>
      <c r="AC28" s="165">
        <f t="shared" ca="1" si="64"/>
        <v>32173898.141788471</v>
      </c>
      <c r="AD28" s="165">
        <f t="shared" ca="1" si="65"/>
        <v>32173898.141788471</v>
      </c>
      <c r="AE28" s="165">
        <f t="shared" ca="1" si="65"/>
        <v>32173898.141788471</v>
      </c>
      <c r="AF28" s="165">
        <f t="shared" ref="AF28" ca="1" si="67">AE28</f>
        <v>32173898.141788471</v>
      </c>
      <c r="AG28" s="165">
        <f t="shared" ref="AG28:AH28" ca="1" si="68">AF28</f>
        <v>32173898.141788471</v>
      </c>
      <c r="AH28" s="165">
        <f t="shared" ca="1" si="68"/>
        <v>32173898.141788471</v>
      </c>
      <c r="AI28" s="165"/>
      <c r="AJ28" s="165"/>
      <c r="AK28" s="165"/>
      <c r="AL28" s="160">
        <f t="shared" ca="1" si="3"/>
        <v>0</v>
      </c>
    </row>
    <row r="29" spans="1:38" ht="19.95" customHeight="1">
      <c r="A29" s="161">
        <f>+A26+1</f>
        <v>2</v>
      </c>
      <c r="B29" s="162" t="s">
        <v>261</v>
      </c>
      <c r="C29" s="163">
        <f>SUM(C30:C31)</f>
        <v>168679420</v>
      </c>
      <c r="D29" s="163">
        <f ca="1">SUM(D30:D31)</f>
        <v>21469617.742056269</v>
      </c>
      <c r="E29" s="163">
        <f ca="1">SUM(E30:E31)</f>
        <v>15883088.285861377</v>
      </c>
      <c r="F29" s="163">
        <f ca="1">SUM(F30:F31)</f>
        <v>206032126.02791762</v>
      </c>
      <c r="G29" s="161">
        <v>10</v>
      </c>
      <c r="H29" s="163">
        <f t="shared" ref="H29:AK29" ca="1" si="69">SUM(H30:H31)</f>
        <v>609384.05928503221</v>
      </c>
      <c r="I29" s="163">
        <f t="shared" ca="1" si="69"/>
        <v>2437536.2371401289</v>
      </c>
      <c r="J29" s="163">
        <f t="shared" ca="1" si="69"/>
        <v>2437536.2371401289</v>
      </c>
      <c r="K29" s="163">
        <f t="shared" ca="1" si="69"/>
        <v>2437536.2371401289</v>
      </c>
      <c r="L29" s="163">
        <f t="shared" ca="1" si="69"/>
        <v>2437536.2371401289</v>
      </c>
      <c r="M29" s="163">
        <f t="shared" ca="1" si="69"/>
        <v>2437536.2371401289</v>
      </c>
      <c r="N29" s="163">
        <f t="shared" ca="1" si="69"/>
        <v>2437536.2371401289</v>
      </c>
      <c r="O29" s="163">
        <f t="shared" ca="1" si="69"/>
        <v>20603212.602791764</v>
      </c>
      <c r="P29" s="163">
        <f t="shared" ca="1" si="69"/>
        <v>20603212.602791764</v>
      </c>
      <c r="Q29" s="163">
        <f t="shared" ca="1" si="69"/>
        <v>20603212.602791764</v>
      </c>
      <c r="R29" s="163">
        <f t="shared" ca="1" si="69"/>
        <v>19993828.54350673</v>
      </c>
      <c r="S29" s="163">
        <f t="shared" ca="1" si="69"/>
        <v>18165676.365651634</v>
      </c>
      <c r="T29" s="163">
        <f t="shared" ca="1" si="69"/>
        <v>18165676.365651634</v>
      </c>
      <c r="U29" s="163">
        <f t="shared" ca="1" si="69"/>
        <v>18165676.365651634</v>
      </c>
      <c r="V29" s="163">
        <f t="shared" ca="1" si="69"/>
        <v>18165676.365651634</v>
      </c>
      <c r="W29" s="163">
        <f t="shared" ca="1" si="69"/>
        <v>18165676.365651634</v>
      </c>
      <c r="X29" s="163">
        <f t="shared" ca="1" si="69"/>
        <v>18165676.365651634</v>
      </c>
      <c r="Y29" s="163">
        <f t="shared" si="69"/>
        <v>0</v>
      </c>
      <c r="Z29" s="163">
        <f t="shared" si="69"/>
        <v>0</v>
      </c>
      <c r="AA29" s="163">
        <f t="shared" si="69"/>
        <v>0</v>
      </c>
      <c r="AB29" s="163">
        <f t="shared" si="69"/>
        <v>0</v>
      </c>
      <c r="AC29" s="163">
        <f t="shared" si="69"/>
        <v>0</v>
      </c>
      <c r="AD29" s="163">
        <f t="shared" si="69"/>
        <v>0</v>
      </c>
      <c r="AE29" s="163">
        <f t="shared" si="69"/>
        <v>0</v>
      </c>
      <c r="AF29" s="163">
        <f t="shared" si="69"/>
        <v>0</v>
      </c>
      <c r="AG29" s="163">
        <f t="shared" si="69"/>
        <v>0</v>
      </c>
      <c r="AH29" s="163">
        <f t="shared" si="69"/>
        <v>0</v>
      </c>
      <c r="AI29" s="163">
        <f t="shared" si="69"/>
        <v>0</v>
      </c>
      <c r="AJ29" s="163">
        <f t="shared" si="69"/>
        <v>0</v>
      </c>
      <c r="AK29" s="163">
        <f t="shared" si="69"/>
        <v>0</v>
      </c>
      <c r="AL29" s="160">
        <f t="shared" ca="1" si="3"/>
        <v>0</v>
      </c>
    </row>
    <row r="30" spans="1:38" s="166" customFormat="1" ht="19.95" hidden="1" customHeight="1">
      <c r="A30" s="164" t="s">
        <v>20</v>
      </c>
      <c r="B30" s="469" t="s">
        <v>898</v>
      </c>
      <c r="C30" s="165">
        <f>SUM('2.TMĐT-GĐ1'!$O$51:$O$53)/$G$47</f>
        <v>21113180</v>
      </c>
      <c r="D30" s="165">
        <f ca="1">C30*$C$46/$C$45</f>
        <v>2759770.6972270044</v>
      </c>
      <c r="E30" s="165">
        <f ca="1">SUM(C30:D30)*$G$48</f>
        <v>502411.67417428433</v>
      </c>
      <c r="F30" s="165">
        <f ca="1">SUM(C30:E30)</f>
        <v>24375362.371401288</v>
      </c>
      <c r="G30" s="164">
        <f>+G29</f>
        <v>10</v>
      </c>
      <c r="H30" s="470">
        <f ca="1">F30/G30*3/12</f>
        <v>609384.05928503221</v>
      </c>
      <c r="I30" s="165">
        <f ca="1">F30/G30</f>
        <v>2437536.2371401289</v>
      </c>
      <c r="J30" s="165">
        <f t="shared" ref="J30:Q31" ca="1" si="70">I30</f>
        <v>2437536.2371401289</v>
      </c>
      <c r="K30" s="165">
        <f t="shared" ca="1" si="70"/>
        <v>2437536.2371401289</v>
      </c>
      <c r="L30" s="165">
        <f t="shared" ca="1" si="70"/>
        <v>2437536.2371401289</v>
      </c>
      <c r="M30" s="165">
        <f t="shared" ca="1" si="70"/>
        <v>2437536.2371401289</v>
      </c>
      <c r="N30" s="165">
        <f t="shared" ca="1" si="70"/>
        <v>2437536.2371401289</v>
      </c>
      <c r="O30" s="165">
        <f t="shared" ca="1" si="70"/>
        <v>2437536.2371401289</v>
      </c>
      <c r="P30" s="165">
        <f t="shared" ca="1" si="70"/>
        <v>2437536.2371401289</v>
      </c>
      <c r="Q30" s="165">
        <f t="shared" ca="1" si="70"/>
        <v>2437536.2371401289</v>
      </c>
      <c r="R30" s="470">
        <f ca="1">Q30*9/12</f>
        <v>1828152.1778550968</v>
      </c>
      <c r="S30" s="165"/>
      <c r="T30" s="165"/>
      <c r="U30" s="165"/>
      <c r="V30" s="165"/>
      <c r="W30" s="165"/>
      <c r="X30" s="165"/>
      <c r="Y30" s="165"/>
      <c r="Z30" s="165"/>
      <c r="AA30" s="165"/>
      <c r="AB30" s="165"/>
      <c r="AC30" s="165"/>
      <c r="AD30" s="165"/>
      <c r="AE30" s="165"/>
      <c r="AF30" s="165"/>
      <c r="AG30" s="165"/>
      <c r="AH30" s="165"/>
      <c r="AI30" s="165"/>
      <c r="AJ30" s="165"/>
      <c r="AK30" s="165"/>
      <c r="AL30" s="160">
        <f t="shared" ca="1" si="3"/>
        <v>0</v>
      </c>
    </row>
    <row r="31" spans="1:38" s="166" customFormat="1" ht="19.95" hidden="1" customHeight="1">
      <c r="A31" s="164" t="s">
        <v>20</v>
      </c>
      <c r="B31" s="469" t="s">
        <v>899</v>
      </c>
      <c r="C31" s="165">
        <f>SUM('3.TMĐT-GĐ2'!$F$21:$F$22)/$H$47</f>
        <v>147566240</v>
      </c>
      <c r="D31" s="165">
        <f ca="1">C31*$D$46/$D$45</f>
        <v>18709847.044829264</v>
      </c>
      <c r="E31" s="165">
        <f ca="1">SUM(C31:D31)*$H$48</f>
        <v>15380676.611687092</v>
      </c>
      <c r="F31" s="165">
        <f ca="1">SUM(C31:E31)</f>
        <v>181656763.65651634</v>
      </c>
      <c r="G31" s="164">
        <f>G30</f>
        <v>10</v>
      </c>
      <c r="H31" s="165"/>
      <c r="I31" s="165"/>
      <c r="J31" s="165"/>
      <c r="K31" s="165"/>
      <c r="L31" s="165"/>
      <c r="M31" s="165"/>
      <c r="N31" s="165"/>
      <c r="O31" s="165">
        <f ca="1">F31/G31</f>
        <v>18165676.365651634</v>
      </c>
      <c r="P31" s="165">
        <f ca="1">O31</f>
        <v>18165676.365651634</v>
      </c>
      <c r="Q31" s="165">
        <f t="shared" ca="1" si="70"/>
        <v>18165676.365651634</v>
      </c>
      <c r="R31" s="165">
        <f t="shared" ref="R31" ca="1" si="71">Q31</f>
        <v>18165676.365651634</v>
      </c>
      <c r="S31" s="165">
        <f t="shared" ref="S31" ca="1" si="72">R31</f>
        <v>18165676.365651634</v>
      </c>
      <c r="T31" s="165">
        <f t="shared" ref="T31" ca="1" si="73">S31</f>
        <v>18165676.365651634</v>
      </c>
      <c r="U31" s="165">
        <f t="shared" ref="U31" ca="1" si="74">T31</f>
        <v>18165676.365651634</v>
      </c>
      <c r="V31" s="165">
        <f t="shared" ref="V31" ca="1" si="75">U31</f>
        <v>18165676.365651634</v>
      </c>
      <c r="W31" s="165">
        <f t="shared" ref="W31:X31" ca="1" si="76">V31</f>
        <v>18165676.365651634</v>
      </c>
      <c r="X31" s="165">
        <f t="shared" ca="1" si="76"/>
        <v>18165676.365651634</v>
      </c>
      <c r="Y31" s="165"/>
      <c r="Z31" s="165"/>
      <c r="AA31" s="165"/>
      <c r="AB31" s="165"/>
      <c r="AC31" s="165"/>
      <c r="AD31" s="165"/>
      <c r="AE31" s="165"/>
      <c r="AF31" s="165"/>
      <c r="AG31" s="165"/>
      <c r="AH31" s="165"/>
      <c r="AI31" s="165"/>
      <c r="AJ31" s="165"/>
      <c r="AK31" s="165"/>
      <c r="AL31" s="160">
        <f t="shared" ca="1" si="3"/>
        <v>0</v>
      </c>
    </row>
    <row r="32" spans="1:38" s="173" customFormat="1" ht="19.2" customHeight="1">
      <c r="A32" s="170" t="s">
        <v>34</v>
      </c>
      <c r="B32" s="171" t="s">
        <v>177</v>
      </c>
      <c r="C32" s="488"/>
      <c r="D32" s="488"/>
      <c r="E32" s="488"/>
      <c r="F32" s="172">
        <f ca="1">F33+F36</f>
        <v>257794138.56551468</v>
      </c>
      <c r="G32" s="170"/>
      <c r="H32" s="172">
        <f t="shared" ref="H32:AK32" si="77">H33+H36</f>
        <v>0</v>
      </c>
      <c r="I32" s="172">
        <f t="shared" si="77"/>
        <v>0</v>
      </c>
      <c r="J32" s="172">
        <f t="shared" si="77"/>
        <v>0</v>
      </c>
      <c r="K32" s="172">
        <f t="shared" si="77"/>
        <v>0</v>
      </c>
      <c r="L32" s="172">
        <f t="shared" si="77"/>
        <v>0</v>
      </c>
      <c r="M32" s="172">
        <f t="shared" si="77"/>
        <v>0</v>
      </c>
      <c r="N32" s="172">
        <f t="shared" si="77"/>
        <v>0</v>
      </c>
      <c r="O32" s="172">
        <f t="shared" si="77"/>
        <v>0</v>
      </c>
      <c r="P32" s="172">
        <f t="shared" si="77"/>
        <v>0</v>
      </c>
      <c r="Q32" s="172">
        <f t="shared" si="77"/>
        <v>0</v>
      </c>
      <c r="R32" s="172">
        <f t="shared" ca="1" si="77"/>
        <v>674226.74798025202</v>
      </c>
      <c r="S32" s="172">
        <f t="shared" ca="1" si="77"/>
        <v>2696906.9919210081</v>
      </c>
      <c r="T32" s="172">
        <f t="shared" ca="1" si="77"/>
        <v>2696906.9919210081</v>
      </c>
      <c r="U32" s="172">
        <f t="shared" ca="1" si="77"/>
        <v>2696906.9919210081</v>
      </c>
      <c r="V32" s="172">
        <f t="shared" ca="1" si="77"/>
        <v>2696906.9919210081</v>
      </c>
      <c r="W32" s="172">
        <f t="shared" ca="1" si="77"/>
        <v>2696906.9919210081</v>
      </c>
      <c r="X32" s="172">
        <f t="shared" ca="1" si="77"/>
        <v>2696906.9919210081</v>
      </c>
      <c r="Y32" s="172">
        <f t="shared" ca="1" si="77"/>
        <v>22795537.263354264</v>
      </c>
      <c r="Z32" s="172">
        <f t="shared" ca="1" si="77"/>
        <v>22795537.263354264</v>
      </c>
      <c r="AA32" s="172">
        <f t="shared" ca="1" si="77"/>
        <v>22795537.263354264</v>
      </c>
      <c r="AB32" s="172">
        <f t="shared" ca="1" si="77"/>
        <v>22867279.663673315</v>
      </c>
      <c r="AC32" s="172">
        <f t="shared" ca="1" si="77"/>
        <v>23082506.864630461</v>
      </c>
      <c r="AD32" s="172">
        <f t="shared" ca="1" si="77"/>
        <v>23082506.864630461</v>
      </c>
      <c r="AE32" s="172">
        <f t="shared" ca="1" si="77"/>
        <v>23082506.864630461</v>
      </c>
      <c r="AF32" s="172">
        <f t="shared" ca="1" si="77"/>
        <v>23082506.864630461</v>
      </c>
      <c r="AG32" s="172">
        <f t="shared" ca="1" si="77"/>
        <v>23082506.864630461</v>
      </c>
      <c r="AH32" s="172">
        <f t="shared" ca="1" si="77"/>
        <v>23082506.864630461</v>
      </c>
      <c r="AI32" s="172">
        <f t="shared" ca="1" si="77"/>
        <v>2983876.5931972046</v>
      </c>
      <c r="AJ32" s="172">
        <f t="shared" ca="1" si="77"/>
        <v>2983876.5931972046</v>
      </c>
      <c r="AK32" s="172">
        <f t="shared" ca="1" si="77"/>
        <v>2983876.5931972046</v>
      </c>
      <c r="AL32" s="160">
        <f t="shared" ca="1" si="3"/>
        <v>2237907.4448979199</v>
      </c>
    </row>
    <row r="33" spans="1:38" ht="21" customHeight="1">
      <c r="A33" s="161">
        <v>1</v>
      </c>
      <c r="B33" s="162" t="str">
        <f>B26</f>
        <v>Cần cẩu</v>
      </c>
      <c r="C33" s="485"/>
      <c r="D33" s="485"/>
      <c r="E33" s="485"/>
      <c r="F33" s="163">
        <f>SUM(F34:F35)</f>
        <v>0</v>
      </c>
      <c r="G33" s="161">
        <v>20</v>
      </c>
      <c r="H33" s="163">
        <f t="shared" ref="H33:AK33" si="78">SUM(H34:H35)</f>
        <v>0</v>
      </c>
      <c r="I33" s="163">
        <f t="shared" si="78"/>
        <v>0</v>
      </c>
      <c r="J33" s="163">
        <f t="shared" si="78"/>
        <v>0</v>
      </c>
      <c r="K33" s="163">
        <f t="shared" si="78"/>
        <v>0</v>
      </c>
      <c r="L33" s="163">
        <f t="shared" si="78"/>
        <v>0</v>
      </c>
      <c r="M33" s="163">
        <f t="shared" si="78"/>
        <v>0</v>
      </c>
      <c r="N33" s="163">
        <f t="shared" si="78"/>
        <v>0</v>
      </c>
      <c r="O33" s="163">
        <f t="shared" si="78"/>
        <v>0</v>
      </c>
      <c r="P33" s="163">
        <f t="shared" si="78"/>
        <v>0</v>
      </c>
      <c r="Q33" s="163">
        <f t="shared" si="78"/>
        <v>0</v>
      </c>
      <c r="R33" s="163">
        <f t="shared" si="78"/>
        <v>0</v>
      </c>
      <c r="S33" s="163">
        <f t="shared" si="78"/>
        <v>0</v>
      </c>
      <c r="T33" s="163">
        <f t="shared" si="78"/>
        <v>0</v>
      </c>
      <c r="U33" s="163">
        <f t="shared" si="78"/>
        <v>0</v>
      </c>
      <c r="V33" s="163">
        <f t="shared" si="78"/>
        <v>0</v>
      </c>
      <c r="W33" s="163">
        <f t="shared" si="78"/>
        <v>0</v>
      </c>
      <c r="X33" s="163">
        <f t="shared" si="78"/>
        <v>0</v>
      </c>
      <c r="Y33" s="163">
        <f t="shared" si="78"/>
        <v>0</v>
      </c>
      <c r="Z33" s="163">
        <f t="shared" si="78"/>
        <v>0</v>
      </c>
      <c r="AA33" s="163">
        <f t="shared" si="78"/>
        <v>0</v>
      </c>
      <c r="AB33" s="163">
        <f t="shared" si="78"/>
        <v>0</v>
      </c>
      <c r="AC33" s="163">
        <f t="shared" si="78"/>
        <v>0</v>
      </c>
      <c r="AD33" s="163">
        <f t="shared" si="78"/>
        <v>0</v>
      </c>
      <c r="AE33" s="163">
        <f t="shared" si="78"/>
        <v>0</v>
      </c>
      <c r="AF33" s="163">
        <f t="shared" si="78"/>
        <v>0</v>
      </c>
      <c r="AG33" s="163">
        <f t="shared" si="78"/>
        <v>0</v>
      </c>
      <c r="AH33" s="163">
        <f t="shared" si="78"/>
        <v>0</v>
      </c>
      <c r="AI33" s="163">
        <f t="shared" si="78"/>
        <v>0</v>
      </c>
      <c r="AJ33" s="163">
        <f t="shared" si="78"/>
        <v>0</v>
      </c>
      <c r="AK33" s="163">
        <f t="shared" si="78"/>
        <v>0</v>
      </c>
      <c r="AL33" s="160">
        <f t="shared" si="3"/>
        <v>0</v>
      </c>
    </row>
    <row r="34" spans="1:38" s="166" customFormat="1" ht="19.95" hidden="1" customHeight="1">
      <c r="A34" s="164" t="s">
        <v>20</v>
      </c>
      <c r="B34" s="469" t="s">
        <v>898</v>
      </c>
      <c r="C34" s="486"/>
      <c r="D34" s="486"/>
      <c r="E34" s="486"/>
      <c r="F34" s="165"/>
      <c r="G34" s="164">
        <f>G33</f>
        <v>20</v>
      </c>
      <c r="H34" s="165"/>
      <c r="I34" s="165"/>
      <c r="J34" s="165"/>
      <c r="K34" s="165"/>
      <c r="L34" s="165"/>
      <c r="M34" s="165"/>
      <c r="N34" s="165"/>
      <c r="O34" s="165"/>
      <c r="P34" s="165"/>
      <c r="Q34" s="165"/>
      <c r="R34" s="165"/>
      <c r="S34" s="165"/>
      <c r="T34" s="165"/>
      <c r="U34" s="165"/>
      <c r="V34" s="165"/>
      <c r="W34" s="165"/>
      <c r="X34" s="165"/>
      <c r="Y34" s="165"/>
      <c r="Z34" s="165"/>
      <c r="AA34" s="165"/>
      <c r="AB34" s="165"/>
      <c r="AC34" s="165"/>
      <c r="AD34" s="165"/>
      <c r="AE34" s="165">
        <f>AD34</f>
        <v>0</v>
      </c>
      <c r="AF34" s="165">
        <f>F34/G34*6/12</f>
        <v>0</v>
      </c>
      <c r="AG34" s="165">
        <f>F34/G34</f>
        <v>0</v>
      </c>
      <c r="AH34" s="165">
        <f t="shared" ref="AH34:AK35" si="79">AG34</f>
        <v>0</v>
      </c>
      <c r="AI34" s="165">
        <f t="shared" si="79"/>
        <v>0</v>
      </c>
      <c r="AJ34" s="165">
        <f t="shared" si="79"/>
        <v>0</v>
      </c>
      <c r="AK34" s="165">
        <f t="shared" si="79"/>
        <v>0</v>
      </c>
      <c r="AL34" s="160">
        <f t="shared" si="3"/>
        <v>0</v>
      </c>
    </row>
    <row r="35" spans="1:38" s="166" customFormat="1" ht="19.95" hidden="1" customHeight="1">
      <c r="A35" s="164" t="s">
        <v>20</v>
      </c>
      <c r="B35" s="469" t="s">
        <v>899</v>
      </c>
      <c r="C35" s="486"/>
      <c r="D35" s="486"/>
      <c r="E35" s="486"/>
      <c r="F35" s="165"/>
      <c r="G35" s="164">
        <f>G34</f>
        <v>20</v>
      </c>
      <c r="H35" s="165"/>
      <c r="I35" s="165"/>
      <c r="J35" s="165"/>
      <c r="K35" s="165"/>
      <c r="L35" s="165"/>
      <c r="M35" s="165"/>
      <c r="N35" s="165"/>
      <c r="O35" s="165"/>
      <c r="P35" s="165"/>
      <c r="Q35" s="165"/>
      <c r="R35" s="165"/>
      <c r="S35" s="165"/>
      <c r="T35" s="165"/>
      <c r="U35" s="165"/>
      <c r="V35" s="165"/>
      <c r="W35" s="165"/>
      <c r="X35" s="165"/>
      <c r="Y35" s="165"/>
      <c r="Z35" s="165"/>
      <c r="AA35" s="165"/>
      <c r="AB35" s="165"/>
      <c r="AC35" s="165"/>
      <c r="AD35" s="165"/>
      <c r="AE35" s="165"/>
      <c r="AF35" s="165"/>
      <c r="AG35" s="165"/>
      <c r="AH35" s="165">
        <f>F35/G35</f>
        <v>0</v>
      </c>
      <c r="AI35" s="165">
        <f>AH35</f>
        <v>0</v>
      </c>
      <c r="AJ35" s="165">
        <f t="shared" si="79"/>
        <v>0</v>
      </c>
      <c r="AK35" s="165">
        <f t="shared" si="79"/>
        <v>0</v>
      </c>
      <c r="AL35" s="160">
        <f t="shared" si="3"/>
        <v>0</v>
      </c>
    </row>
    <row r="36" spans="1:38" ht="19.95" customHeight="1">
      <c r="A36" s="508">
        <f>A33+1</f>
        <v>2</v>
      </c>
      <c r="B36" s="509" t="s">
        <v>176</v>
      </c>
      <c r="C36" s="510"/>
      <c r="D36" s="510"/>
      <c r="E36" s="510"/>
      <c r="F36" s="511">
        <f ca="1">F37+F40</f>
        <v>257794138.56551468</v>
      </c>
      <c r="G36" s="508">
        <v>10</v>
      </c>
      <c r="H36" s="511">
        <f t="shared" ref="H36:AK36" si="80">H37+H40</f>
        <v>0</v>
      </c>
      <c r="I36" s="511">
        <f t="shared" si="80"/>
        <v>0</v>
      </c>
      <c r="J36" s="511">
        <f t="shared" si="80"/>
        <v>0</v>
      </c>
      <c r="K36" s="511">
        <f t="shared" si="80"/>
        <v>0</v>
      </c>
      <c r="L36" s="511">
        <f t="shared" si="80"/>
        <v>0</v>
      </c>
      <c r="M36" s="511">
        <f t="shared" si="80"/>
        <v>0</v>
      </c>
      <c r="N36" s="511">
        <f t="shared" si="80"/>
        <v>0</v>
      </c>
      <c r="O36" s="511">
        <f t="shared" si="80"/>
        <v>0</v>
      </c>
      <c r="P36" s="511">
        <f t="shared" si="80"/>
        <v>0</v>
      </c>
      <c r="Q36" s="511">
        <f t="shared" si="80"/>
        <v>0</v>
      </c>
      <c r="R36" s="511">
        <f t="shared" ca="1" si="80"/>
        <v>674226.74798025202</v>
      </c>
      <c r="S36" s="511">
        <f t="shared" ca="1" si="80"/>
        <v>2696906.9919210081</v>
      </c>
      <c r="T36" s="511">
        <f t="shared" ca="1" si="80"/>
        <v>2696906.9919210081</v>
      </c>
      <c r="U36" s="511">
        <f t="shared" ca="1" si="80"/>
        <v>2696906.9919210081</v>
      </c>
      <c r="V36" s="511">
        <f t="shared" ca="1" si="80"/>
        <v>2696906.9919210081</v>
      </c>
      <c r="W36" s="511">
        <f t="shared" ca="1" si="80"/>
        <v>2696906.9919210081</v>
      </c>
      <c r="X36" s="511">
        <f t="shared" ca="1" si="80"/>
        <v>2696906.9919210081</v>
      </c>
      <c r="Y36" s="511">
        <f t="shared" ca="1" si="80"/>
        <v>22795537.263354264</v>
      </c>
      <c r="Z36" s="511">
        <f t="shared" ca="1" si="80"/>
        <v>22795537.263354264</v>
      </c>
      <c r="AA36" s="511">
        <f t="shared" ca="1" si="80"/>
        <v>22795537.263354264</v>
      </c>
      <c r="AB36" s="511">
        <f t="shared" ca="1" si="80"/>
        <v>22867279.663673315</v>
      </c>
      <c r="AC36" s="511">
        <f t="shared" ca="1" si="80"/>
        <v>23082506.864630461</v>
      </c>
      <c r="AD36" s="511">
        <f t="shared" ca="1" si="80"/>
        <v>23082506.864630461</v>
      </c>
      <c r="AE36" s="511">
        <f t="shared" ca="1" si="80"/>
        <v>23082506.864630461</v>
      </c>
      <c r="AF36" s="511">
        <f t="shared" ca="1" si="80"/>
        <v>23082506.864630461</v>
      </c>
      <c r="AG36" s="511">
        <f t="shared" ca="1" si="80"/>
        <v>23082506.864630461</v>
      </c>
      <c r="AH36" s="511">
        <f t="shared" ca="1" si="80"/>
        <v>23082506.864630461</v>
      </c>
      <c r="AI36" s="511">
        <f t="shared" ca="1" si="80"/>
        <v>2983876.5931972046</v>
      </c>
      <c r="AJ36" s="511">
        <f t="shared" ca="1" si="80"/>
        <v>2983876.5931972046</v>
      </c>
      <c r="AK36" s="511">
        <f t="shared" ca="1" si="80"/>
        <v>2983876.5931972046</v>
      </c>
      <c r="AL36" s="160">
        <f t="shared" ca="1" si="3"/>
        <v>2237907.4448979199</v>
      </c>
    </row>
    <row r="37" spans="1:38" s="177" customFormat="1" ht="19.95" hidden="1" customHeight="1">
      <c r="A37" s="504" t="s">
        <v>20</v>
      </c>
      <c r="B37" s="505" t="s">
        <v>164</v>
      </c>
      <c r="C37" s="506"/>
      <c r="D37" s="506"/>
      <c r="E37" s="506"/>
      <c r="F37" s="507">
        <f ca="1">SUM(F38:F39)</f>
        <v>227955372.63354263</v>
      </c>
      <c r="G37" s="504">
        <f>G36</f>
        <v>10</v>
      </c>
      <c r="H37" s="507">
        <f t="shared" ref="H37:AK37" si="81">SUM(H38:H39)</f>
        <v>0</v>
      </c>
      <c r="I37" s="507">
        <f t="shared" si="81"/>
        <v>0</v>
      </c>
      <c r="J37" s="507">
        <f t="shared" si="81"/>
        <v>0</v>
      </c>
      <c r="K37" s="507">
        <f t="shared" si="81"/>
        <v>0</v>
      </c>
      <c r="L37" s="507">
        <f t="shared" si="81"/>
        <v>0</v>
      </c>
      <c r="M37" s="507">
        <f t="shared" si="81"/>
        <v>0</v>
      </c>
      <c r="N37" s="507">
        <f t="shared" si="81"/>
        <v>0</v>
      </c>
      <c r="O37" s="507">
        <f t="shared" si="81"/>
        <v>0</v>
      </c>
      <c r="P37" s="507">
        <f t="shared" si="81"/>
        <v>0</v>
      </c>
      <c r="Q37" s="507">
        <f t="shared" si="81"/>
        <v>0</v>
      </c>
      <c r="R37" s="507">
        <f t="shared" ca="1" si="81"/>
        <v>674226.74798025202</v>
      </c>
      <c r="S37" s="507">
        <f t="shared" ca="1" si="81"/>
        <v>2696906.9919210081</v>
      </c>
      <c r="T37" s="507">
        <f t="shared" ca="1" si="81"/>
        <v>2696906.9919210081</v>
      </c>
      <c r="U37" s="507">
        <f t="shared" ca="1" si="81"/>
        <v>2696906.9919210081</v>
      </c>
      <c r="V37" s="507">
        <f t="shared" ca="1" si="81"/>
        <v>2696906.9919210081</v>
      </c>
      <c r="W37" s="507">
        <f t="shared" ca="1" si="81"/>
        <v>2696906.9919210081</v>
      </c>
      <c r="X37" s="507">
        <f t="shared" ca="1" si="81"/>
        <v>2696906.9919210081</v>
      </c>
      <c r="Y37" s="507">
        <f t="shared" ca="1" si="81"/>
        <v>22795537.263354264</v>
      </c>
      <c r="Z37" s="507">
        <f t="shared" ca="1" si="81"/>
        <v>22795537.263354264</v>
      </c>
      <c r="AA37" s="507">
        <f t="shared" ca="1" si="81"/>
        <v>22795537.263354264</v>
      </c>
      <c r="AB37" s="507">
        <f t="shared" ca="1" si="81"/>
        <v>22121310.515374012</v>
      </c>
      <c r="AC37" s="507">
        <f t="shared" ca="1" si="81"/>
        <v>20098630.271433257</v>
      </c>
      <c r="AD37" s="507">
        <f t="shared" ca="1" si="81"/>
        <v>20098630.271433257</v>
      </c>
      <c r="AE37" s="507">
        <f t="shared" ca="1" si="81"/>
        <v>20098630.271433257</v>
      </c>
      <c r="AF37" s="507">
        <f t="shared" ca="1" si="81"/>
        <v>20098630.271433257</v>
      </c>
      <c r="AG37" s="507">
        <f t="shared" ca="1" si="81"/>
        <v>20098630.271433257</v>
      </c>
      <c r="AH37" s="507">
        <f t="shared" ca="1" si="81"/>
        <v>20098630.271433257</v>
      </c>
      <c r="AI37" s="507">
        <f t="shared" si="81"/>
        <v>0</v>
      </c>
      <c r="AJ37" s="507">
        <f t="shared" si="81"/>
        <v>0</v>
      </c>
      <c r="AK37" s="507">
        <f t="shared" si="81"/>
        <v>0</v>
      </c>
      <c r="AL37" s="160">
        <f t="shared" ca="1" si="3"/>
        <v>0</v>
      </c>
    </row>
    <row r="38" spans="1:38" s="166" customFormat="1" ht="19.95" hidden="1" customHeight="1">
      <c r="A38" s="164" t="s">
        <v>169</v>
      </c>
      <c r="B38" s="469" t="s">
        <v>898</v>
      </c>
      <c r="C38" s="486"/>
      <c r="D38" s="486"/>
      <c r="E38" s="486"/>
      <c r="F38" s="165">
        <f ca="1">F30*(1+'DPTG-CTH'!$H$31)^10</f>
        <v>26969069.91921008</v>
      </c>
      <c r="G38" s="164">
        <f>G36</f>
        <v>10</v>
      </c>
      <c r="H38" s="165"/>
      <c r="I38" s="165"/>
      <c r="J38" s="165"/>
      <c r="K38" s="165"/>
      <c r="L38" s="165"/>
      <c r="M38" s="165"/>
      <c r="N38" s="165"/>
      <c r="O38" s="165"/>
      <c r="P38" s="165"/>
      <c r="Q38" s="165"/>
      <c r="R38" s="165">
        <f ca="1">F38/G38*3/12</f>
        <v>674226.74798025202</v>
      </c>
      <c r="S38" s="165">
        <f ca="1">F38/G38</f>
        <v>2696906.9919210081</v>
      </c>
      <c r="T38" s="165">
        <f t="shared" ref="T38:AA39" ca="1" si="82">S38</f>
        <v>2696906.9919210081</v>
      </c>
      <c r="U38" s="165">
        <f t="shared" ca="1" si="82"/>
        <v>2696906.9919210081</v>
      </c>
      <c r="V38" s="165">
        <f t="shared" ca="1" si="82"/>
        <v>2696906.9919210081</v>
      </c>
      <c r="W38" s="165">
        <f t="shared" ca="1" si="82"/>
        <v>2696906.9919210081</v>
      </c>
      <c r="X38" s="165">
        <f t="shared" ca="1" si="82"/>
        <v>2696906.9919210081</v>
      </c>
      <c r="Y38" s="165">
        <f t="shared" ca="1" si="82"/>
        <v>2696906.9919210081</v>
      </c>
      <c r="Z38" s="165">
        <f t="shared" ca="1" si="82"/>
        <v>2696906.9919210081</v>
      </c>
      <c r="AA38" s="165">
        <f t="shared" ca="1" si="82"/>
        <v>2696906.9919210081</v>
      </c>
      <c r="AB38" s="165">
        <f ca="1">AA38*9/12</f>
        <v>2022680.243940756</v>
      </c>
      <c r="AC38" s="165"/>
      <c r="AD38" s="165"/>
      <c r="AE38" s="165"/>
      <c r="AF38" s="165"/>
      <c r="AG38" s="165"/>
      <c r="AH38" s="165"/>
      <c r="AI38" s="165"/>
      <c r="AJ38" s="165"/>
      <c r="AK38" s="165"/>
      <c r="AL38" s="160">
        <f t="shared" ca="1" si="3"/>
        <v>0</v>
      </c>
    </row>
    <row r="39" spans="1:38" s="166" customFormat="1" ht="19.95" hidden="1" customHeight="1">
      <c r="A39" s="164" t="s">
        <v>169</v>
      </c>
      <c r="B39" s="469" t="s">
        <v>899</v>
      </c>
      <c r="C39" s="486"/>
      <c r="D39" s="486"/>
      <c r="E39" s="486"/>
      <c r="F39" s="165">
        <f ca="1">F31*(1+'DPTG-CTH'!$H$31)^10</f>
        <v>200986302.71433255</v>
      </c>
      <c r="G39" s="164">
        <f>G38</f>
        <v>10</v>
      </c>
      <c r="H39" s="165"/>
      <c r="I39" s="165"/>
      <c r="J39" s="165"/>
      <c r="K39" s="165"/>
      <c r="L39" s="165"/>
      <c r="M39" s="165"/>
      <c r="N39" s="165"/>
      <c r="O39" s="165"/>
      <c r="P39" s="165"/>
      <c r="Q39" s="165"/>
      <c r="R39" s="165"/>
      <c r="S39" s="165"/>
      <c r="T39" s="165"/>
      <c r="U39" s="165"/>
      <c r="V39" s="165"/>
      <c r="W39" s="165"/>
      <c r="X39" s="165"/>
      <c r="Y39" s="165">
        <f ca="1">F39/G39</f>
        <v>20098630.271433257</v>
      </c>
      <c r="Z39" s="165">
        <f ca="1">Y39</f>
        <v>20098630.271433257</v>
      </c>
      <c r="AA39" s="165">
        <f t="shared" ca="1" si="82"/>
        <v>20098630.271433257</v>
      </c>
      <c r="AB39" s="165">
        <f t="shared" ref="AB39:AH39" ca="1" si="83">AA39</f>
        <v>20098630.271433257</v>
      </c>
      <c r="AC39" s="165">
        <f t="shared" ca="1" si="83"/>
        <v>20098630.271433257</v>
      </c>
      <c r="AD39" s="165">
        <f t="shared" ca="1" si="83"/>
        <v>20098630.271433257</v>
      </c>
      <c r="AE39" s="165">
        <f t="shared" ca="1" si="83"/>
        <v>20098630.271433257</v>
      </c>
      <c r="AF39" s="165">
        <f t="shared" ca="1" si="83"/>
        <v>20098630.271433257</v>
      </c>
      <c r="AG39" s="165">
        <f t="shared" ca="1" si="83"/>
        <v>20098630.271433257</v>
      </c>
      <c r="AH39" s="165">
        <f t="shared" ca="1" si="83"/>
        <v>20098630.271433257</v>
      </c>
      <c r="AI39" s="165"/>
      <c r="AJ39" s="165"/>
      <c r="AK39" s="165"/>
      <c r="AL39" s="160">
        <f t="shared" ca="1" si="3"/>
        <v>0</v>
      </c>
    </row>
    <row r="40" spans="1:38" s="166" customFormat="1" ht="19.95" hidden="1" customHeight="1">
      <c r="A40" s="174" t="s">
        <v>20</v>
      </c>
      <c r="B40" s="175" t="s">
        <v>165</v>
      </c>
      <c r="C40" s="489"/>
      <c r="D40" s="489"/>
      <c r="E40" s="489"/>
      <c r="F40" s="176">
        <f ca="1">SUM(F41:F42)</f>
        <v>29838765.931972045</v>
      </c>
      <c r="G40" s="174">
        <f>G37</f>
        <v>10</v>
      </c>
      <c r="H40" s="176">
        <f t="shared" ref="H40:AK40" si="84">SUM(H41:H42)</f>
        <v>0</v>
      </c>
      <c r="I40" s="176">
        <f t="shared" si="84"/>
        <v>0</v>
      </c>
      <c r="J40" s="176">
        <f t="shared" si="84"/>
        <v>0</v>
      </c>
      <c r="K40" s="176">
        <f t="shared" si="84"/>
        <v>0</v>
      </c>
      <c r="L40" s="176">
        <f t="shared" si="84"/>
        <v>0</v>
      </c>
      <c r="M40" s="176">
        <f t="shared" si="84"/>
        <v>0</v>
      </c>
      <c r="N40" s="176">
        <f t="shared" si="84"/>
        <v>0</v>
      </c>
      <c r="O40" s="176">
        <f t="shared" si="84"/>
        <v>0</v>
      </c>
      <c r="P40" s="176">
        <f t="shared" si="84"/>
        <v>0</v>
      </c>
      <c r="Q40" s="176">
        <f t="shared" si="84"/>
        <v>0</v>
      </c>
      <c r="R40" s="176">
        <f t="shared" si="84"/>
        <v>0</v>
      </c>
      <c r="S40" s="176">
        <f t="shared" si="84"/>
        <v>0</v>
      </c>
      <c r="T40" s="176">
        <f t="shared" si="84"/>
        <v>0</v>
      </c>
      <c r="U40" s="176">
        <f t="shared" si="84"/>
        <v>0</v>
      </c>
      <c r="V40" s="176">
        <f t="shared" si="84"/>
        <v>0</v>
      </c>
      <c r="W40" s="176">
        <f t="shared" si="84"/>
        <v>0</v>
      </c>
      <c r="X40" s="176">
        <f t="shared" si="84"/>
        <v>0</v>
      </c>
      <c r="Y40" s="176">
        <f t="shared" si="84"/>
        <v>0</v>
      </c>
      <c r="Z40" s="176">
        <f t="shared" si="84"/>
        <v>0</v>
      </c>
      <c r="AA40" s="176">
        <f t="shared" si="84"/>
        <v>0</v>
      </c>
      <c r="AB40" s="176">
        <f t="shared" ca="1" si="84"/>
        <v>745969.14829930116</v>
      </c>
      <c r="AC40" s="176">
        <f t="shared" ca="1" si="84"/>
        <v>2983876.5931972046</v>
      </c>
      <c r="AD40" s="176">
        <f t="shared" ca="1" si="84"/>
        <v>2983876.5931972046</v>
      </c>
      <c r="AE40" s="176">
        <f t="shared" ca="1" si="84"/>
        <v>2983876.5931972046</v>
      </c>
      <c r="AF40" s="176">
        <f t="shared" ca="1" si="84"/>
        <v>2983876.5931972046</v>
      </c>
      <c r="AG40" s="176">
        <f t="shared" ca="1" si="84"/>
        <v>2983876.5931972046</v>
      </c>
      <c r="AH40" s="176">
        <f t="shared" ca="1" si="84"/>
        <v>2983876.5931972046</v>
      </c>
      <c r="AI40" s="176">
        <f t="shared" ca="1" si="84"/>
        <v>2983876.5931972046</v>
      </c>
      <c r="AJ40" s="176">
        <f t="shared" ca="1" si="84"/>
        <v>2983876.5931972046</v>
      </c>
      <c r="AK40" s="176">
        <f t="shared" ca="1" si="84"/>
        <v>2983876.5931972046</v>
      </c>
      <c r="AL40" s="160">
        <f t="shared" ca="1" si="3"/>
        <v>2237907.444897905</v>
      </c>
    </row>
    <row r="41" spans="1:38" s="471" customFormat="1" ht="19.95" hidden="1" customHeight="1">
      <c r="A41" s="468" t="s">
        <v>169</v>
      </c>
      <c r="B41" s="469" t="s">
        <v>898</v>
      </c>
      <c r="C41" s="490"/>
      <c r="D41" s="490"/>
      <c r="E41" s="490"/>
      <c r="F41" s="470">
        <f ca="1">F38*(1+'DPTG-CTH'!$H$31)^10</f>
        <v>29838765.931972045</v>
      </c>
      <c r="G41" s="468">
        <f>G36</f>
        <v>10</v>
      </c>
      <c r="H41" s="470"/>
      <c r="I41" s="470"/>
      <c r="J41" s="470"/>
      <c r="K41" s="470"/>
      <c r="L41" s="470"/>
      <c r="M41" s="470"/>
      <c r="N41" s="470"/>
      <c r="O41" s="470"/>
      <c r="P41" s="470"/>
      <c r="Q41" s="470"/>
      <c r="R41" s="470"/>
      <c r="S41" s="470"/>
      <c r="T41" s="470"/>
      <c r="U41" s="470"/>
      <c r="V41" s="470"/>
      <c r="W41" s="470"/>
      <c r="X41" s="470"/>
      <c r="Y41" s="470"/>
      <c r="Z41" s="470"/>
      <c r="AA41" s="470"/>
      <c r="AB41" s="470">
        <f ca="1">F41/G41*3/12</f>
        <v>745969.14829930116</v>
      </c>
      <c r="AC41" s="470">
        <f ca="1">F41/G41</f>
        <v>2983876.5931972046</v>
      </c>
      <c r="AD41" s="470">
        <f ca="1">AC41</f>
        <v>2983876.5931972046</v>
      </c>
      <c r="AE41" s="470">
        <f ca="1">AD41</f>
        <v>2983876.5931972046</v>
      </c>
      <c r="AF41" s="470">
        <f t="shared" ref="AF41:AK41" ca="1" si="85">AE41</f>
        <v>2983876.5931972046</v>
      </c>
      <c r="AG41" s="470">
        <f t="shared" ca="1" si="85"/>
        <v>2983876.5931972046</v>
      </c>
      <c r="AH41" s="470">
        <f t="shared" ca="1" si="85"/>
        <v>2983876.5931972046</v>
      </c>
      <c r="AI41" s="470">
        <f t="shared" ca="1" si="85"/>
        <v>2983876.5931972046</v>
      </c>
      <c r="AJ41" s="470">
        <f t="shared" ca="1" si="85"/>
        <v>2983876.5931972046</v>
      </c>
      <c r="AK41" s="470">
        <f t="shared" ca="1" si="85"/>
        <v>2983876.5931972046</v>
      </c>
      <c r="AL41" s="160">
        <f t="shared" ca="1" si="3"/>
        <v>2237907.444897905</v>
      </c>
    </row>
    <row r="42" spans="1:38" s="471" customFormat="1" ht="19.95" hidden="1" customHeight="1">
      <c r="A42" s="498" t="s">
        <v>169</v>
      </c>
      <c r="B42" s="499" t="s">
        <v>899</v>
      </c>
      <c r="C42" s="500"/>
      <c r="D42" s="500"/>
      <c r="E42" s="500"/>
      <c r="F42" s="501"/>
      <c r="G42" s="498">
        <f>G41</f>
        <v>10</v>
      </c>
      <c r="H42" s="501"/>
      <c r="I42" s="501"/>
      <c r="J42" s="501"/>
      <c r="K42" s="501"/>
      <c r="L42" s="501"/>
      <c r="M42" s="501"/>
      <c r="N42" s="501"/>
      <c r="O42" s="501"/>
      <c r="P42" s="501"/>
      <c r="Q42" s="501"/>
      <c r="R42" s="501"/>
      <c r="S42" s="501"/>
      <c r="T42" s="501"/>
      <c r="U42" s="501"/>
      <c r="V42" s="501"/>
      <c r="W42" s="501"/>
      <c r="X42" s="501"/>
      <c r="Y42" s="501"/>
      <c r="Z42" s="501"/>
      <c r="AA42" s="501"/>
      <c r="AB42" s="501"/>
      <c r="AC42" s="501"/>
      <c r="AD42" s="501"/>
      <c r="AE42" s="501"/>
      <c r="AF42" s="501"/>
      <c r="AG42" s="501"/>
      <c r="AH42" s="501"/>
      <c r="AI42" s="501"/>
      <c r="AJ42" s="501"/>
      <c r="AK42" s="501"/>
      <c r="AL42" s="160">
        <f t="shared" si="3"/>
        <v>0</v>
      </c>
    </row>
    <row r="43" spans="1:38" s="155" customFormat="1" ht="19.95" customHeight="1">
      <c r="A43" s="153"/>
      <c r="B43" s="153" t="s">
        <v>42</v>
      </c>
      <c r="C43" s="503"/>
      <c r="D43" s="503"/>
      <c r="E43" s="503"/>
      <c r="F43" s="633">
        <f ca="1">F5+F24</f>
        <v>3109797265.5123072</v>
      </c>
      <c r="G43" s="153"/>
      <c r="H43" s="633">
        <f t="shared" ref="H43:AK43" ca="1" si="86">H5+H24</f>
        <v>5175074.5785476333</v>
      </c>
      <c r="I43" s="633">
        <f t="shared" ca="1" si="86"/>
        <v>20700298.314190533</v>
      </c>
      <c r="J43" s="633">
        <f t="shared" ca="1" si="86"/>
        <v>20700298.314190533</v>
      </c>
      <c r="K43" s="633">
        <f t="shared" ca="1" si="86"/>
        <v>20700298.314190533</v>
      </c>
      <c r="L43" s="497">
        <f t="shared" ca="1" si="86"/>
        <v>20700298.314190533</v>
      </c>
      <c r="M43" s="497">
        <f t="shared" ca="1" si="86"/>
        <v>28243861.990279876</v>
      </c>
      <c r="N43" s="497">
        <f t="shared" ca="1" si="86"/>
        <v>28243861.990279876</v>
      </c>
      <c r="O43" s="497">
        <f t="shared" ca="1" si="86"/>
        <v>138755144.23204371</v>
      </c>
      <c r="P43" s="497">
        <f t="shared" ca="1" si="86"/>
        <v>138747533.19517151</v>
      </c>
      <c r="Q43" s="497">
        <f t="shared" ca="1" si="86"/>
        <v>138724700.08455488</v>
      </c>
      <c r="R43" s="497">
        <f t="shared" ca="1" si="86"/>
        <v>138789542.7732501</v>
      </c>
      <c r="S43" s="497">
        <f t="shared" ca="1" si="86"/>
        <v>138984070.83933574</v>
      </c>
      <c r="T43" s="497">
        <f t="shared" ca="1" si="86"/>
        <v>138984070.83933574</v>
      </c>
      <c r="U43" s="497">
        <f t="shared" ca="1" si="86"/>
        <v>138984070.83933574</v>
      </c>
      <c r="V43" s="497">
        <f t="shared" ca="1" si="86"/>
        <v>138984070.83933574</v>
      </c>
      <c r="W43" s="497">
        <f t="shared" ca="1" si="86"/>
        <v>138295755.70394027</v>
      </c>
      <c r="X43" s="497">
        <f t="shared" ca="1" si="86"/>
        <v>136426567.1326524</v>
      </c>
      <c r="Y43" s="497">
        <f t="shared" ca="1" si="86"/>
        <v>132751955.32457042</v>
      </c>
      <c r="Z43" s="497">
        <f t="shared" ca="1" si="86"/>
        <v>132751955.32457042</v>
      </c>
      <c r="AA43" s="497">
        <f t="shared" ca="1" si="86"/>
        <v>132751955.32457042</v>
      </c>
      <c r="AB43" s="497">
        <f t="shared" ca="1" si="86"/>
        <v>132173429.29595506</v>
      </c>
      <c r="AC43" s="497">
        <f t="shared" ca="1" si="86"/>
        <v>130437851.21010901</v>
      </c>
      <c r="AD43" s="497">
        <f t="shared" ca="1" si="86"/>
        <v>130437851.21010901</v>
      </c>
      <c r="AE43" s="497">
        <f t="shared" ca="1" si="86"/>
        <v>122283899.48471354</v>
      </c>
      <c r="AF43" s="497">
        <f t="shared" ca="1" si="86"/>
        <v>122283899.48471354</v>
      </c>
      <c r="AG43" s="497">
        <f t="shared" ca="1" si="86"/>
        <v>114740335.80862419</v>
      </c>
      <c r="AH43" s="497">
        <f t="shared" ca="1" si="86"/>
        <v>114740335.80862419</v>
      </c>
      <c r="AI43" s="497">
        <f t="shared" ca="1" si="86"/>
        <v>38391906.970260717</v>
      </c>
      <c r="AJ43" s="497">
        <f t="shared" ca="1" si="86"/>
        <v>38391906.970260717</v>
      </c>
      <c r="AK43" s="497">
        <f t="shared" ca="1" si="86"/>
        <v>38391906.970260717</v>
      </c>
      <c r="AL43" s="740">
        <f t="shared" ca="1" si="3"/>
        <v>199128558.03013992</v>
      </c>
    </row>
    <row r="44" spans="1:38" s="155" customFormat="1" ht="19.95" customHeight="1">
      <c r="C44" s="491" t="s">
        <v>335</v>
      </c>
      <c r="D44" s="491" t="s">
        <v>336</v>
      </c>
      <c r="E44" s="155" t="s">
        <v>858</v>
      </c>
      <c r="F44" s="491" t="s">
        <v>42</v>
      </c>
      <c r="H44" s="181"/>
      <c r="I44" s="181"/>
      <c r="J44" s="181"/>
      <c r="K44" s="181"/>
      <c r="L44" s="181"/>
      <c r="M44" s="181"/>
      <c r="N44" s="181"/>
      <c r="O44" s="181"/>
      <c r="P44" s="181"/>
      <c r="Q44" s="181"/>
      <c r="R44" s="181"/>
      <c r="S44" s="181"/>
      <c r="T44" s="181"/>
      <c r="U44" s="181"/>
      <c r="V44" s="181"/>
      <c r="W44" s="181"/>
      <c r="X44" s="181"/>
      <c r="Y44" s="181"/>
      <c r="Z44" s="181"/>
      <c r="AA44" s="181"/>
      <c r="AB44" s="181"/>
      <c r="AC44" s="181"/>
      <c r="AD44" s="181"/>
      <c r="AE44" s="181"/>
      <c r="AF44" s="181"/>
      <c r="AG44" s="181"/>
      <c r="AH44" s="181"/>
      <c r="AI44" s="181"/>
      <c r="AJ44" s="181"/>
      <c r="AK44" s="181"/>
      <c r="AL44" s="160"/>
    </row>
    <row r="45" spans="1:38" ht="19.95" customHeight="1">
      <c r="B45" s="178" t="s">
        <v>663</v>
      </c>
      <c r="C45" s="179">
        <f>VAT!C6+VAT!C7</f>
        <v>512576587.19545454</v>
      </c>
      <c r="D45" s="179">
        <f>VAT!F6+VAT!F7</f>
        <v>1836064034.5171342</v>
      </c>
      <c r="E45" s="179" t="e">
        <f>VAT!#REF!+VAT!#REF!</f>
        <v>#REF!</v>
      </c>
      <c r="F45" s="181">
        <f>SUM(C45:D45)</f>
        <v>2348640621.7125888</v>
      </c>
      <c r="H45" s="496"/>
      <c r="I45" s="496"/>
    </row>
    <row r="46" spans="1:38" ht="19.95" customHeight="1">
      <c r="B46" s="178" t="s">
        <v>664</v>
      </c>
      <c r="C46" s="179">
        <f ca="1">SUM(VAT!C8:C10)</f>
        <v>67000510.838568047</v>
      </c>
      <c r="D46" s="179">
        <f ca="1">SUM(VAT!F8:F10)</f>
        <v>232793606.79195797</v>
      </c>
      <c r="E46" s="179" t="e">
        <f>SUM(VAT!#REF!)</f>
        <v>#REF!</v>
      </c>
      <c r="F46" s="181">
        <f ca="1">SUM(C46:D46)</f>
        <v>299794117.63052601</v>
      </c>
      <c r="G46" s="155" t="s">
        <v>896</v>
      </c>
      <c r="H46" s="155" t="s">
        <v>897</v>
      </c>
      <c r="I46" s="155"/>
    </row>
    <row r="47" spans="1:38" ht="19.95" customHeight="1">
      <c r="F47" s="148" t="s">
        <v>76</v>
      </c>
      <c r="G47" s="180">
        <v>1.1000000000000001</v>
      </c>
      <c r="H47" s="736">
        <f>G47</f>
        <v>1.1000000000000001</v>
      </c>
      <c r="I47" s="736"/>
    </row>
    <row r="48" spans="1:38" ht="19.95" customHeight="1">
      <c r="F48" s="148" t="s">
        <v>77</v>
      </c>
      <c r="G48" s="737">
        <f ca="1">'2.TMĐT-GĐ1'!S62</f>
        <v>2.1045227317988916E-2</v>
      </c>
      <c r="H48" s="738">
        <f ca="1">'3.TMĐT-GĐ2'!C56</f>
        <v>9.2500833313093E-2</v>
      </c>
      <c r="I48" s="739"/>
    </row>
    <row r="49" spans="1:38" s="155" customFormat="1" ht="15.6">
      <c r="A49" s="153"/>
      <c r="B49" s="502"/>
      <c r="C49" s="503"/>
      <c r="D49" s="503"/>
      <c r="E49" s="503"/>
      <c r="F49" s="153" t="s">
        <v>178</v>
      </c>
      <c r="G49" s="153"/>
      <c r="H49" s="153" t="s">
        <v>674</v>
      </c>
      <c r="J49" s="491"/>
      <c r="K49" s="491"/>
      <c r="L49" s="491"/>
      <c r="M49" s="491"/>
      <c r="N49" s="491"/>
      <c r="O49" s="491"/>
      <c r="P49" s="491"/>
      <c r="Q49" s="491"/>
      <c r="R49" s="491"/>
      <c r="S49" s="491"/>
      <c r="T49" s="491"/>
      <c r="U49" s="491"/>
      <c r="V49" s="491"/>
      <c r="W49" s="491"/>
      <c r="X49" s="491"/>
      <c r="Y49" s="491"/>
      <c r="Z49" s="491"/>
      <c r="AA49" s="491"/>
      <c r="AB49" s="491"/>
      <c r="AC49" s="491"/>
      <c r="AD49" s="491"/>
      <c r="AE49" s="491"/>
      <c r="AF49" s="491"/>
      <c r="AG49" s="491"/>
      <c r="AH49" s="491"/>
      <c r="AI49" s="491"/>
      <c r="AJ49" s="491"/>
      <c r="AK49" s="491"/>
      <c r="AL49" s="154"/>
    </row>
    <row r="50" spans="1:38" ht="15.6">
      <c r="A50" s="474">
        <v>1</v>
      </c>
      <c r="B50" s="473">
        <f>H4</f>
        <v>2022</v>
      </c>
      <c r="C50" s="474"/>
      <c r="D50" s="474"/>
      <c r="E50" s="474"/>
      <c r="F50" s="475">
        <f ca="1">H43</f>
        <v>5175074.5785476333</v>
      </c>
      <c r="G50" s="472"/>
      <c r="H50" s="475"/>
      <c r="I50" s="155"/>
    </row>
    <row r="51" spans="1:38" ht="15.6">
      <c r="A51" s="474">
        <f>A50+1</f>
        <v>2</v>
      </c>
      <c r="B51" s="473">
        <f>B50+1</f>
        <v>2023</v>
      </c>
      <c r="C51" s="474"/>
      <c r="D51" s="474"/>
      <c r="E51" s="474"/>
      <c r="F51" s="475">
        <f ca="1">I43</f>
        <v>20700298.314190533</v>
      </c>
      <c r="G51" s="472"/>
      <c r="H51" s="475"/>
      <c r="I51" s="155"/>
      <c r="M51" s="180"/>
    </row>
    <row r="52" spans="1:38" ht="15.6">
      <c r="A52" s="474">
        <f t="shared" ref="A52:B79" si="87">A51+1</f>
        <v>3</v>
      </c>
      <c r="B52" s="473">
        <f t="shared" si="87"/>
        <v>2024</v>
      </c>
      <c r="C52" s="474"/>
      <c r="D52" s="474"/>
      <c r="E52" s="474"/>
      <c r="F52" s="475">
        <f ca="1">J43</f>
        <v>20700298.314190533</v>
      </c>
      <c r="G52" s="472"/>
      <c r="H52" s="475"/>
      <c r="I52" s="155"/>
      <c r="K52" s="179"/>
    </row>
    <row r="53" spans="1:38" ht="15.6">
      <c r="A53" s="474">
        <f t="shared" si="87"/>
        <v>4</v>
      </c>
      <c r="B53" s="473">
        <f t="shared" si="87"/>
        <v>2025</v>
      </c>
      <c r="C53" s="474"/>
      <c r="D53" s="474"/>
      <c r="E53" s="474"/>
      <c r="F53" s="475">
        <f ca="1">K43</f>
        <v>20700298.314190533</v>
      </c>
      <c r="G53" s="472"/>
      <c r="H53" s="475"/>
      <c r="I53" s="155"/>
      <c r="K53" s="179"/>
    </row>
    <row r="54" spans="1:38" ht="15.6">
      <c r="A54" s="474">
        <f t="shared" si="87"/>
        <v>5</v>
      </c>
      <c r="B54" s="473">
        <f t="shared" si="87"/>
        <v>2026</v>
      </c>
      <c r="C54" s="474"/>
      <c r="D54" s="474"/>
      <c r="E54" s="474"/>
      <c r="F54" s="475">
        <f ca="1">L43</f>
        <v>20700298.314190533</v>
      </c>
      <c r="G54" s="472"/>
      <c r="H54" s="475"/>
      <c r="I54" s="155"/>
      <c r="K54" s="179"/>
    </row>
    <row r="55" spans="1:38" ht="15.6">
      <c r="A55" s="474">
        <f t="shared" si="87"/>
        <v>6</v>
      </c>
      <c r="B55" s="473">
        <f t="shared" si="87"/>
        <v>2027</v>
      </c>
      <c r="C55" s="474"/>
      <c r="D55" s="474"/>
      <c r="E55" s="474"/>
      <c r="F55" s="475">
        <f ca="1">M43</f>
        <v>28243861.990279876</v>
      </c>
      <c r="G55" s="472"/>
      <c r="H55" s="475"/>
      <c r="I55" s="155"/>
      <c r="K55" s="181">
        <f>SUM(K52:K54)</f>
        <v>0</v>
      </c>
    </row>
    <row r="56" spans="1:38" ht="15.6">
      <c r="A56" s="474">
        <f t="shared" si="87"/>
        <v>7</v>
      </c>
      <c r="B56" s="473">
        <f t="shared" si="87"/>
        <v>2028</v>
      </c>
      <c r="C56" s="474"/>
      <c r="D56" s="474"/>
      <c r="E56" s="474"/>
      <c r="F56" s="475">
        <f ca="1">N43</f>
        <v>28243861.990279876</v>
      </c>
      <c r="G56" s="472"/>
      <c r="H56" s="475"/>
      <c r="I56" s="155"/>
    </row>
    <row r="57" spans="1:38" ht="15.6">
      <c r="A57" s="474">
        <f t="shared" si="87"/>
        <v>8</v>
      </c>
      <c r="B57" s="473">
        <f t="shared" si="87"/>
        <v>2029</v>
      </c>
      <c r="C57" s="474"/>
      <c r="D57" s="474"/>
      <c r="E57" s="474"/>
      <c r="F57" s="475">
        <f ca="1">O43</f>
        <v>138755144.23204371</v>
      </c>
      <c r="G57" s="472"/>
      <c r="H57" s="475"/>
      <c r="I57" s="155"/>
    </row>
    <row r="58" spans="1:38" ht="15.6">
      <c r="A58" s="474">
        <f t="shared" si="87"/>
        <v>9</v>
      </c>
      <c r="B58" s="473">
        <f t="shared" si="87"/>
        <v>2030</v>
      </c>
      <c r="C58" s="474"/>
      <c r="D58" s="474"/>
      <c r="E58" s="474"/>
      <c r="F58" s="475">
        <f ca="1">P43</f>
        <v>138747533.19517151</v>
      </c>
      <c r="G58" s="472"/>
      <c r="H58" s="475"/>
      <c r="I58" s="155"/>
    </row>
    <row r="59" spans="1:38" ht="15.6">
      <c r="A59" s="474">
        <f t="shared" si="87"/>
        <v>10</v>
      </c>
      <c r="B59" s="473">
        <f t="shared" si="87"/>
        <v>2031</v>
      </c>
      <c r="C59" s="474"/>
      <c r="D59" s="474"/>
      <c r="E59" s="474"/>
      <c r="F59" s="475">
        <f ca="1">Q43</f>
        <v>138724700.08455488</v>
      </c>
      <c r="G59" s="472"/>
      <c r="H59" s="475"/>
      <c r="I59" s="155"/>
    </row>
    <row r="60" spans="1:38" ht="15.6">
      <c r="A60" s="474">
        <f t="shared" si="87"/>
        <v>11</v>
      </c>
      <c r="B60" s="473">
        <f t="shared" si="87"/>
        <v>2032</v>
      </c>
      <c r="C60" s="474"/>
      <c r="D60" s="474"/>
      <c r="E60" s="474"/>
      <c r="F60" s="475">
        <f ca="1">R43</f>
        <v>138789542.7732501</v>
      </c>
      <c r="G60" s="472"/>
      <c r="H60" s="475">
        <f ca="1">F38</f>
        <v>26969069.91921008</v>
      </c>
      <c r="I60" s="155"/>
    </row>
    <row r="61" spans="1:38" ht="15.6">
      <c r="A61" s="474">
        <f t="shared" si="87"/>
        <v>12</v>
      </c>
      <c r="B61" s="473">
        <f t="shared" si="87"/>
        <v>2033</v>
      </c>
      <c r="C61" s="474"/>
      <c r="D61" s="474"/>
      <c r="E61" s="474"/>
      <c r="F61" s="475">
        <f ca="1">S43</f>
        <v>138984070.83933574</v>
      </c>
      <c r="G61" s="472"/>
      <c r="H61" s="475"/>
      <c r="I61" s="155"/>
    </row>
    <row r="62" spans="1:38" ht="15.6">
      <c r="A62" s="474">
        <f t="shared" si="87"/>
        <v>13</v>
      </c>
      <c r="B62" s="473">
        <f t="shared" si="87"/>
        <v>2034</v>
      </c>
      <c r="C62" s="474"/>
      <c r="D62" s="474"/>
      <c r="E62" s="474"/>
      <c r="F62" s="475">
        <f ca="1">T43</f>
        <v>138984070.83933574</v>
      </c>
      <c r="G62" s="472"/>
      <c r="H62" s="475"/>
      <c r="I62" s="155"/>
    </row>
    <row r="63" spans="1:38" ht="15.6">
      <c r="A63" s="474">
        <f t="shared" si="87"/>
        <v>14</v>
      </c>
      <c r="B63" s="473">
        <f t="shared" si="87"/>
        <v>2035</v>
      </c>
      <c r="C63" s="474"/>
      <c r="D63" s="474"/>
      <c r="E63" s="474"/>
      <c r="F63" s="475">
        <f ca="1">U43</f>
        <v>138984070.83933574</v>
      </c>
      <c r="G63" s="472"/>
      <c r="H63" s="475"/>
      <c r="I63" s="155"/>
    </row>
    <row r="64" spans="1:38" ht="15.6">
      <c r="A64" s="474">
        <f t="shared" si="87"/>
        <v>15</v>
      </c>
      <c r="B64" s="473">
        <f t="shared" si="87"/>
        <v>2036</v>
      </c>
      <c r="C64" s="474"/>
      <c r="D64" s="474"/>
      <c r="E64" s="474"/>
      <c r="F64" s="475">
        <f ca="1">V43</f>
        <v>138984070.83933574</v>
      </c>
      <c r="G64" s="472"/>
      <c r="H64" s="475"/>
      <c r="I64" s="155"/>
    </row>
    <row r="65" spans="1:9" ht="15.6">
      <c r="A65" s="474">
        <f t="shared" si="87"/>
        <v>16</v>
      </c>
      <c r="B65" s="473">
        <f t="shared" si="87"/>
        <v>2037</v>
      </c>
      <c r="C65" s="474"/>
      <c r="D65" s="474"/>
      <c r="E65" s="474"/>
      <c r="F65" s="475">
        <f ca="1">W43</f>
        <v>138295755.70394027</v>
      </c>
      <c r="G65" s="472"/>
      <c r="H65" s="475"/>
      <c r="I65" s="155"/>
    </row>
    <row r="66" spans="1:9" ht="15.6">
      <c r="A66" s="474">
        <f t="shared" si="87"/>
        <v>17</v>
      </c>
      <c r="B66" s="473">
        <f t="shared" si="87"/>
        <v>2038</v>
      </c>
      <c r="C66" s="474"/>
      <c r="D66" s="474"/>
      <c r="E66" s="474"/>
      <c r="F66" s="475">
        <f ca="1">X43</f>
        <v>136426567.1326524</v>
      </c>
      <c r="G66" s="472"/>
      <c r="H66" s="475"/>
      <c r="I66" s="155"/>
    </row>
    <row r="67" spans="1:9" ht="15.6">
      <c r="A67" s="474">
        <f t="shared" si="87"/>
        <v>18</v>
      </c>
      <c r="B67" s="473">
        <f t="shared" si="87"/>
        <v>2039</v>
      </c>
      <c r="C67" s="474"/>
      <c r="D67" s="474"/>
      <c r="E67" s="474"/>
      <c r="F67" s="475">
        <f ca="1">Y43</f>
        <v>132751955.32457042</v>
      </c>
      <c r="G67" s="472"/>
      <c r="H67" s="475">
        <f ca="1">F39</f>
        <v>200986302.71433255</v>
      </c>
      <c r="I67" s="155"/>
    </row>
    <row r="68" spans="1:9" ht="15.6">
      <c r="A68" s="474">
        <f t="shared" si="87"/>
        <v>19</v>
      </c>
      <c r="B68" s="473">
        <f t="shared" si="87"/>
        <v>2040</v>
      </c>
      <c r="C68" s="474"/>
      <c r="D68" s="474"/>
      <c r="E68" s="474"/>
      <c r="F68" s="475">
        <f ca="1">Z43</f>
        <v>132751955.32457042</v>
      </c>
      <c r="G68" s="472"/>
      <c r="H68" s="475"/>
      <c r="I68" s="155"/>
    </row>
    <row r="69" spans="1:9" ht="15.6">
      <c r="A69" s="474">
        <f t="shared" si="87"/>
        <v>20</v>
      </c>
      <c r="B69" s="473">
        <f t="shared" si="87"/>
        <v>2041</v>
      </c>
      <c r="C69" s="474"/>
      <c r="D69" s="474"/>
      <c r="E69" s="474"/>
      <c r="F69" s="475">
        <f ca="1">AA43</f>
        <v>132751955.32457042</v>
      </c>
      <c r="G69" s="472"/>
      <c r="H69" s="475"/>
      <c r="I69" s="155"/>
    </row>
    <row r="70" spans="1:9" ht="15.6">
      <c r="A70" s="474">
        <f t="shared" si="87"/>
        <v>21</v>
      </c>
      <c r="B70" s="473">
        <f t="shared" si="87"/>
        <v>2042</v>
      </c>
      <c r="C70" s="474"/>
      <c r="D70" s="474"/>
      <c r="E70" s="474"/>
      <c r="F70" s="475">
        <f ca="1">AB43</f>
        <v>132173429.29595506</v>
      </c>
      <c r="G70" s="472"/>
      <c r="H70" s="475">
        <f ca="1">F41</f>
        <v>29838765.931972045</v>
      </c>
      <c r="I70" s="155"/>
    </row>
    <row r="71" spans="1:9" ht="15.6">
      <c r="A71" s="474">
        <f t="shared" si="87"/>
        <v>22</v>
      </c>
      <c r="B71" s="473">
        <f t="shared" si="87"/>
        <v>2043</v>
      </c>
      <c r="C71" s="474"/>
      <c r="D71" s="474"/>
      <c r="E71" s="474"/>
      <c r="F71" s="475">
        <f ca="1">AC43</f>
        <v>130437851.21010901</v>
      </c>
      <c r="G71" s="472"/>
      <c r="H71" s="475"/>
      <c r="I71" s="155"/>
    </row>
    <row r="72" spans="1:9" ht="15.6">
      <c r="A72" s="474">
        <f t="shared" si="87"/>
        <v>23</v>
      </c>
      <c r="B72" s="473">
        <f t="shared" si="87"/>
        <v>2044</v>
      </c>
      <c r="C72" s="474"/>
      <c r="D72" s="474"/>
      <c r="E72" s="474"/>
      <c r="F72" s="475">
        <f ca="1">AD43</f>
        <v>130437851.21010901</v>
      </c>
      <c r="G72" s="472"/>
      <c r="H72" s="475"/>
      <c r="I72" s="155"/>
    </row>
    <row r="73" spans="1:9" ht="15.6">
      <c r="A73" s="474">
        <f t="shared" si="87"/>
        <v>24</v>
      </c>
      <c r="B73" s="473">
        <f t="shared" si="87"/>
        <v>2045</v>
      </c>
      <c r="C73" s="474"/>
      <c r="D73" s="474"/>
      <c r="E73" s="474"/>
      <c r="F73" s="475">
        <f ca="1">AE43</f>
        <v>122283899.48471354</v>
      </c>
      <c r="G73" s="472"/>
      <c r="H73" s="475"/>
      <c r="I73" s="155"/>
    </row>
    <row r="74" spans="1:9" ht="15.6">
      <c r="A74" s="474">
        <f t="shared" si="87"/>
        <v>25</v>
      </c>
      <c r="B74" s="473">
        <f t="shared" si="87"/>
        <v>2046</v>
      </c>
      <c r="C74" s="474"/>
      <c r="D74" s="474"/>
      <c r="E74" s="474"/>
      <c r="F74" s="475">
        <f ca="1">AF43</f>
        <v>122283899.48471354</v>
      </c>
      <c r="G74" s="472"/>
      <c r="H74" s="475"/>
      <c r="I74" s="155"/>
    </row>
    <row r="75" spans="1:9" ht="15.6">
      <c r="A75" s="474">
        <f t="shared" si="87"/>
        <v>26</v>
      </c>
      <c r="B75" s="473">
        <f t="shared" si="87"/>
        <v>2047</v>
      </c>
      <c r="C75" s="474"/>
      <c r="D75" s="474"/>
      <c r="E75" s="474"/>
      <c r="F75" s="475">
        <f ca="1">AG43</f>
        <v>114740335.80862419</v>
      </c>
      <c r="G75" s="472"/>
      <c r="H75" s="475"/>
      <c r="I75" s="155"/>
    </row>
    <row r="76" spans="1:9" ht="15.6">
      <c r="A76" s="474">
        <f t="shared" si="87"/>
        <v>27</v>
      </c>
      <c r="B76" s="473">
        <f t="shared" si="87"/>
        <v>2048</v>
      </c>
      <c r="C76" s="474"/>
      <c r="D76" s="474"/>
      <c r="E76" s="474"/>
      <c r="F76" s="475">
        <f ca="1">AH43</f>
        <v>114740335.80862419</v>
      </c>
      <c r="G76" s="472"/>
      <c r="H76" s="475"/>
      <c r="I76" s="155"/>
    </row>
    <row r="77" spans="1:9" ht="15.6">
      <c r="A77" s="474">
        <f t="shared" si="87"/>
        <v>28</v>
      </c>
      <c r="B77" s="473">
        <f t="shared" si="87"/>
        <v>2049</v>
      </c>
      <c r="C77" s="474"/>
      <c r="D77" s="474"/>
      <c r="E77" s="474"/>
      <c r="F77" s="475">
        <f ca="1">AI43</f>
        <v>38391906.970260717</v>
      </c>
      <c r="G77" s="472"/>
      <c r="H77" s="475"/>
      <c r="I77" s="155"/>
    </row>
    <row r="78" spans="1:9" ht="15.6">
      <c r="A78" s="474">
        <f t="shared" si="87"/>
        <v>29</v>
      </c>
      <c r="B78" s="473">
        <f t="shared" si="87"/>
        <v>2050</v>
      </c>
      <c r="C78" s="474"/>
      <c r="D78" s="474"/>
      <c r="E78" s="474"/>
      <c r="F78" s="475">
        <f ca="1">AJ43</f>
        <v>38391906.970260717</v>
      </c>
      <c r="G78" s="472"/>
      <c r="H78" s="475"/>
      <c r="I78" s="155"/>
    </row>
    <row r="79" spans="1:9" ht="15.6">
      <c r="A79" s="474">
        <f t="shared" si="87"/>
        <v>30</v>
      </c>
      <c r="B79" s="473">
        <f t="shared" si="87"/>
        <v>2051</v>
      </c>
      <c r="C79" s="474"/>
      <c r="D79" s="474"/>
      <c r="E79" s="474"/>
      <c r="F79" s="475">
        <f ca="1">AK43</f>
        <v>38391906.970260717</v>
      </c>
      <c r="G79" s="472"/>
      <c r="H79" s="475"/>
      <c r="I79" s="155"/>
    </row>
    <row r="80" spans="1:9" ht="19.95" customHeight="1">
      <c r="A80" s="146"/>
      <c r="F80" s="179">
        <f ca="1">SUM(F50:F79)-SUM(H43:AK43)</f>
        <v>0</v>
      </c>
      <c r="H80" s="181">
        <f ca="1">SUM(H50:H79)-F32</f>
        <v>0</v>
      </c>
      <c r="I80" s="155"/>
    </row>
    <row r="81" spans="1:6" ht="19.95" customHeight="1">
      <c r="A81" s="146"/>
      <c r="F81" s="179"/>
    </row>
    <row r="82" spans="1:6" ht="19.95" customHeight="1">
      <c r="A82" s="146"/>
      <c r="F82" s="179"/>
    </row>
    <row r="83" spans="1:6" ht="19.95" customHeight="1">
      <c r="A83" s="146"/>
      <c r="F83" s="179"/>
    </row>
    <row r="84" spans="1:6" ht="19.95" customHeight="1">
      <c r="A84" s="146"/>
      <c r="F84" s="179"/>
    </row>
    <row r="85" spans="1:6" ht="19.95" customHeight="1">
      <c r="A85" s="146"/>
      <c r="F85" s="179"/>
    </row>
    <row r="86" spans="1:6" ht="19.95" customHeight="1">
      <c r="A86" s="146"/>
      <c r="F86" s="179"/>
    </row>
  </sheetData>
  <mergeCells count="13">
    <mergeCell ref="A1:G1"/>
    <mergeCell ref="AJ2:AK2"/>
    <mergeCell ref="A3:A4"/>
    <mergeCell ref="B3:B4"/>
    <mergeCell ref="F3:F4"/>
    <mergeCell ref="G3:G4"/>
    <mergeCell ref="C3:C4"/>
    <mergeCell ref="D3:D4"/>
    <mergeCell ref="E3:E4"/>
    <mergeCell ref="L2:M2"/>
    <mergeCell ref="R2:S2"/>
    <mergeCell ref="X2:Y2"/>
    <mergeCell ref="AD2:AE2"/>
  </mergeCells>
  <phoneticPr fontId="63" type="noConversion"/>
  <printOptions horizontalCentered="1"/>
  <pageMargins left="0.33" right="0.3" top="0.63" bottom="0.5" header="0.38" footer="0.35"/>
  <pageSetup paperSize="9" scale="90" firstPageNumber="22" orientation="landscape" useFirstPageNumber="1" r:id="rId1"/>
  <headerFooter alignWithMargins="0">
    <oddFooter>&amp;C&amp;P</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G34"/>
  <sheetViews>
    <sheetView showZeros="0" workbookViewId="0">
      <selection activeCell="N18" sqref="N18"/>
    </sheetView>
  </sheetViews>
  <sheetFormatPr defaultColWidth="9.109375" defaultRowHeight="18.899999999999999" customHeight="1"/>
  <cols>
    <col min="1" max="1" width="3.6640625" style="205" bestFit="1" customWidth="1"/>
    <col min="2" max="2" width="8.6640625" style="205" customWidth="1"/>
    <col min="3" max="3" width="13.88671875" style="631" bestFit="1" customWidth="1"/>
    <col min="4" max="4" width="12.109375" style="631" bestFit="1" customWidth="1"/>
    <col min="5" max="5" width="13.44140625" style="631" bestFit="1" customWidth="1"/>
    <col min="6" max="6" width="12.44140625" style="631" bestFit="1" customWidth="1"/>
    <col min="7" max="7" width="13.44140625" style="631" bestFit="1" customWidth="1"/>
    <col min="8" max="8" width="12.5546875" style="205" customWidth="1"/>
    <col min="9" max="9" width="11.5546875" style="205" customWidth="1"/>
    <col min="10" max="10" width="17.44140625" style="205" customWidth="1"/>
    <col min="11" max="11" width="12.5546875" style="205" customWidth="1"/>
    <col min="12" max="16384" width="9.109375" style="205"/>
  </cols>
  <sheetData>
    <row r="1" spans="1:7" ht="21" customHeight="1">
      <c r="A1" s="1107" t="s">
        <v>948</v>
      </c>
      <c r="B1" s="1107"/>
      <c r="C1" s="1108"/>
      <c r="D1" s="1108"/>
      <c r="E1" s="1108"/>
      <c r="F1" s="1108"/>
      <c r="G1" s="1108"/>
    </row>
    <row r="2" spans="1:7" ht="21" customHeight="1">
      <c r="A2" s="630"/>
      <c r="B2" s="630"/>
      <c r="F2" s="1109" t="s">
        <v>321</v>
      </c>
      <c r="G2" s="1109"/>
    </row>
    <row r="3" spans="1:7" s="630" customFormat="1" ht="31.2">
      <c r="A3" s="441" t="s">
        <v>1</v>
      </c>
      <c r="B3" s="441" t="s">
        <v>78</v>
      </c>
      <c r="C3" s="441" t="s">
        <v>86</v>
      </c>
      <c r="D3" s="441" t="s">
        <v>87</v>
      </c>
      <c r="E3" s="441" t="s">
        <v>88</v>
      </c>
      <c r="F3" s="441" t="s">
        <v>89</v>
      </c>
      <c r="G3" s="441" t="s">
        <v>90</v>
      </c>
    </row>
    <row r="4" spans="1:7" ht="21" customHeight="1">
      <c r="A4" s="632">
        <v>1</v>
      </c>
      <c r="B4" s="450">
        <f>'5.Chi phi'!B6</f>
        <v>2022</v>
      </c>
      <c r="C4" s="451">
        <f>'4.DThu'!G5</f>
        <v>15284000</v>
      </c>
      <c r="D4" s="451">
        <f>'5.Chi phi'!V6</f>
        <v>66382000</v>
      </c>
      <c r="E4" s="451">
        <f t="shared" ref="E4:E13" si="0">C4-D4</f>
        <v>-51098000</v>
      </c>
      <c r="F4" s="451">
        <f t="shared" ref="F4:F33" si="1">IF(E4&lt;0,0,E4*0.2)</f>
        <v>0</v>
      </c>
      <c r="G4" s="451">
        <f t="shared" ref="G4:G13" si="2">E4-F4</f>
        <v>-51098000</v>
      </c>
    </row>
    <row r="5" spans="1:7" ht="21" customHeight="1">
      <c r="A5" s="442">
        <f t="shared" ref="A5:A13" si="3">A4+1</f>
        <v>2</v>
      </c>
      <c r="B5" s="443">
        <f t="shared" ref="B5:B13" si="4">+B4+1</f>
        <v>2023</v>
      </c>
      <c r="C5" s="444">
        <f>'4.DThu'!G6</f>
        <v>71059000</v>
      </c>
      <c r="D5" s="444">
        <f>'5.Chi phi'!V7</f>
        <v>113829000</v>
      </c>
      <c r="E5" s="444">
        <f t="shared" si="0"/>
        <v>-42770000</v>
      </c>
      <c r="F5" s="444"/>
      <c r="G5" s="444">
        <f t="shared" si="2"/>
        <v>-42770000</v>
      </c>
    </row>
    <row r="6" spans="1:7" ht="21" customHeight="1">
      <c r="A6" s="442">
        <f t="shared" si="3"/>
        <v>3</v>
      </c>
      <c r="B6" s="443">
        <f t="shared" si="4"/>
        <v>2024</v>
      </c>
      <c r="C6" s="444">
        <f>'4.DThu'!G7</f>
        <v>131736000</v>
      </c>
      <c r="D6" s="444">
        <f>'5.Chi phi'!V8</f>
        <v>158843000</v>
      </c>
      <c r="E6" s="444">
        <f t="shared" si="0"/>
        <v>-27107000</v>
      </c>
      <c r="F6" s="444"/>
      <c r="G6" s="444">
        <f t="shared" si="2"/>
        <v>-27107000</v>
      </c>
    </row>
    <row r="7" spans="1:7" ht="21" customHeight="1">
      <c r="A7" s="442">
        <f t="shared" si="3"/>
        <v>4</v>
      </c>
      <c r="B7" s="443">
        <f t="shared" si="4"/>
        <v>2025</v>
      </c>
      <c r="C7" s="444">
        <f>'4.DThu'!G8</f>
        <v>203369000</v>
      </c>
      <c r="D7" s="444">
        <f>'5.Chi phi'!V9</f>
        <v>202723000</v>
      </c>
      <c r="E7" s="444">
        <f t="shared" si="0"/>
        <v>646000</v>
      </c>
      <c r="F7" s="444"/>
      <c r="G7" s="444">
        <f t="shared" si="2"/>
        <v>646000</v>
      </c>
    </row>
    <row r="8" spans="1:7" ht="21" customHeight="1">
      <c r="A8" s="442">
        <f t="shared" si="3"/>
        <v>5</v>
      </c>
      <c r="B8" s="443">
        <f t="shared" si="4"/>
        <v>2026</v>
      </c>
      <c r="C8" s="444">
        <f>'4.DThu'!G9</f>
        <v>245257228.22193602</v>
      </c>
      <c r="D8" s="444">
        <f ca="1">'5.Chi phi'!V10</f>
        <v>217418902.40650305</v>
      </c>
      <c r="E8" s="444">
        <f t="shared" ca="1" si="0"/>
        <v>27838325.815432966</v>
      </c>
      <c r="F8" s="444"/>
      <c r="G8" s="444">
        <f t="shared" ca="1" si="2"/>
        <v>27838325.815432966</v>
      </c>
    </row>
    <row r="9" spans="1:7" ht="21" customHeight="1">
      <c r="A9" s="442">
        <f t="shared" si="3"/>
        <v>6</v>
      </c>
      <c r="B9" s="443">
        <f t="shared" si="4"/>
        <v>2027</v>
      </c>
      <c r="C9" s="444">
        <f>'4.DThu'!G10</f>
        <v>277238209.57123196</v>
      </c>
      <c r="D9" s="444">
        <f ca="1">'5.Chi phi'!V11</f>
        <v>232222929.70039719</v>
      </c>
      <c r="E9" s="444">
        <f t="shared" ca="1" si="0"/>
        <v>45015279.870834768</v>
      </c>
      <c r="F9" s="444"/>
      <c r="G9" s="444">
        <f t="shared" ca="1" si="2"/>
        <v>45015279.870834768</v>
      </c>
    </row>
    <row r="10" spans="1:7" ht="21" customHeight="1">
      <c r="A10" s="442">
        <f t="shared" si="3"/>
        <v>7</v>
      </c>
      <c r="B10" s="443">
        <f t="shared" si="4"/>
        <v>2028</v>
      </c>
      <c r="C10" s="444">
        <f>'4.DThu'!G11</f>
        <v>319893458.94575995</v>
      </c>
      <c r="D10" s="444">
        <f ca="1">'5.Chi phi'!V12</f>
        <v>261987092.48599315</v>
      </c>
      <c r="E10" s="444">
        <f t="shared" ca="1" si="0"/>
        <v>57906366.459766805</v>
      </c>
      <c r="F10" s="444"/>
      <c r="G10" s="444">
        <f t="shared" ca="1" si="2"/>
        <v>57906366.459766805</v>
      </c>
    </row>
    <row r="11" spans="1:7" ht="21" customHeight="1">
      <c r="A11" s="442">
        <f t="shared" si="3"/>
        <v>8</v>
      </c>
      <c r="B11" s="443">
        <f t="shared" si="4"/>
        <v>2029</v>
      </c>
      <c r="C11" s="444">
        <f>'4.DThu'!G12</f>
        <v>426510671.01888001</v>
      </c>
      <c r="D11" s="444">
        <f ca="1">'5.Chi phi'!V13</f>
        <v>536446353.09621239</v>
      </c>
      <c r="E11" s="444">
        <f t="shared" ca="1" si="0"/>
        <v>-109935682.07733238</v>
      </c>
      <c r="F11" s="444">
        <f t="shared" ref="F11:F18" ca="1" si="5">IF(E11&lt;0,0,E11*0.1)*50%</f>
        <v>0</v>
      </c>
      <c r="G11" s="444">
        <f t="shared" ca="1" si="2"/>
        <v>-109935682.07733238</v>
      </c>
    </row>
    <row r="12" spans="1:7" ht="21" customHeight="1">
      <c r="A12" s="442">
        <f t="shared" si="3"/>
        <v>9</v>
      </c>
      <c r="B12" s="443">
        <f t="shared" si="4"/>
        <v>2030</v>
      </c>
      <c r="C12" s="444">
        <f>'4.DThu'!G13</f>
        <v>501146901.74270403</v>
      </c>
      <c r="D12" s="444">
        <f ca="1">'5.Chi phi'!V14</f>
        <v>581304381.56596303</v>
      </c>
      <c r="E12" s="444">
        <f t="shared" ca="1" si="0"/>
        <v>-80157479.823258996</v>
      </c>
      <c r="F12" s="444">
        <f t="shared" ca="1" si="5"/>
        <v>0</v>
      </c>
      <c r="G12" s="444">
        <f t="shared" ca="1" si="2"/>
        <v>-80157479.823258996</v>
      </c>
    </row>
    <row r="13" spans="1:7" ht="21" customHeight="1">
      <c r="A13" s="442">
        <f t="shared" si="3"/>
        <v>10</v>
      </c>
      <c r="B13" s="443">
        <f t="shared" si="4"/>
        <v>2031</v>
      </c>
      <c r="C13" s="444">
        <f>'4.DThu'!G14</f>
        <v>604419636.13849437</v>
      </c>
      <c r="D13" s="444">
        <f ca="1">'5.Chi phi'!V15</f>
        <v>563282148.5843842</v>
      </c>
      <c r="E13" s="444">
        <f t="shared" ca="1" si="0"/>
        <v>41137487.554110169</v>
      </c>
      <c r="F13" s="444">
        <f t="shared" ca="1" si="5"/>
        <v>2056874.3777055086</v>
      </c>
      <c r="G13" s="444">
        <f t="shared" ca="1" si="2"/>
        <v>39080613.176404662</v>
      </c>
    </row>
    <row r="14" spans="1:7" ht="21" customHeight="1">
      <c r="A14" s="442">
        <f t="shared" ref="A14:A25" si="6">A13+1</f>
        <v>11</v>
      </c>
      <c r="B14" s="443">
        <f t="shared" ref="B14:B25" si="7">+B13+1</f>
        <v>2032</v>
      </c>
      <c r="C14" s="444">
        <f>'4.DThu'!G15</f>
        <v>693924561.19012332</v>
      </c>
      <c r="D14" s="444">
        <f ca="1">'5.Chi phi'!V16</f>
        <v>631524817.00698733</v>
      </c>
      <c r="E14" s="444">
        <f t="shared" ref="E14:E25" ca="1" si="8">C14-D14</f>
        <v>62399744.183135986</v>
      </c>
      <c r="F14" s="444">
        <f t="shared" ca="1" si="5"/>
        <v>3119987.2091567996</v>
      </c>
      <c r="G14" s="444">
        <f t="shared" ref="G14:G25" ca="1" si="9">E14-F14</f>
        <v>59279756.97397919</v>
      </c>
    </row>
    <row r="15" spans="1:7" ht="21" customHeight="1">
      <c r="A15" s="442">
        <f t="shared" si="6"/>
        <v>12</v>
      </c>
      <c r="B15" s="443">
        <f t="shared" si="7"/>
        <v>2033</v>
      </c>
      <c r="C15" s="444">
        <f>'4.DThu'!G16</f>
        <v>761105533.38684475</v>
      </c>
      <c r="D15" s="444">
        <f ca="1">'5.Chi phi'!V17</f>
        <v>586272633.5496335</v>
      </c>
      <c r="E15" s="444">
        <f t="shared" ca="1" si="8"/>
        <v>174832899.83721125</v>
      </c>
      <c r="F15" s="444">
        <f t="shared" ca="1" si="5"/>
        <v>8741644.9918605629</v>
      </c>
      <c r="G15" s="444">
        <f t="shared" ca="1" si="9"/>
        <v>166091254.84535068</v>
      </c>
    </row>
    <row r="16" spans="1:7" ht="21" customHeight="1">
      <c r="A16" s="442">
        <f t="shared" si="6"/>
        <v>13</v>
      </c>
      <c r="B16" s="443">
        <f t="shared" si="7"/>
        <v>2034</v>
      </c>
      <c r="C16" s="444">
        <f>'4.DThu'!G17</f>
        <v>839448482.01102006</v>
      </c>
      <c r="D16" s="444">
        <f ca="1">'5.Chi phi'!V18</f>
        <v>684577704.55694556</v>
      </c>
      <c r="E16" s="444">
        <f t="shared" ca="1" si="8"/>
        <v>154870777.4540745</v>
      </c>
      <c r="F16" s="444">
        <f t="shared" ca="1" si="5"/>
        <v>7743538.8727037255</v>
      </c>
      <c r="G16" s="444">
        <f t="shared" ca="1" si="9"/>
        <v>147127238.58137077</v>
      </c>
    </row>
    <row r="17" spans="1:7" ht="21" customHeight="1">
      <c r="A17" s="442">
        <f t="shared" si="6"/>
        <v>14</v>
      </c>
      <c r="B17" s="443">
        <f t="shared" si="7"/>
        <v>2035</v>
      </c>
      <c r="C17" s="444">
        <f>'4.DThu'!G18</f>
        <v>923393330.21212196</v>
      </c>
      <c r="D17" s="444">
        <f ca="1">'5.Chi phi'!V19</f>
        <v>654552564.17426133</v>
      </c>
      <c r="E17" s="444">
        <f t="shared" ca="1" si="8"/>
        <v>268840766.03786063</v>
      </c>
      <c r="F17" s="444">
        <f t="shared" ca="1" si="5"/>
        <v>13442038.301893033</v>
      </c>
      <c r="G17" s="444">
        <f t="shared" ca="1" si="9"/>
        <v>255398727.73596761</v>
      </c>
    </row>
    <row r="18" spans="1:7" ht="21" customHeight="1">
      <c r="A18" s="442">
        <f t="shared" si="6"/>
        <v>15</v>
      </c>
      <c r="B18" s="443">
        <f t="shared" si="7"/>
        <v>2036</v>
      </c>
      <c r="C18" s="444">
        <f>'4.DThu'!G19</f>
        <v>1057378870.0679651</v>
      </c>
      <c r="D18" s="444">
        <f ca="1">'5.Chi phi'!V20</f>
        <v>772711678.99492025</v>
      </c>
      <c r="E18" s="444">
        <f t="shared" ca="1" si="8"/>
        <v>284667191.0730449</v>
      </c>
      <c r="F18" s="444">
        <f t="shared" ca="1" si="5"/>
        <v>14233359.553652246</v>
      </c>
      <c r="G18" s="444">
        <f t="shared" ca="1" si="9"/>
        <v>270433831.51939267</v>
      </c>
    </row>
    <row r="19" spans="1:7" ht="21" customHeight="1">
      <c r="A19" s="442">
        <f t="shared" si="6"/>
        <v>16</v>
      </c>
      <c r="B19" s="443">
        <f t="shared" si="7"/>
        <v>2037</v>
      </c>
      <c r="C19" s="444">
        <f>'4.DThu'!G20</f>
        <v>1057378870.0679651</v>
      </c>
      <c r="D19" s="444">
        <f ca="1">'5.Chi phi'!V21</f>
        <v>702876471.48162973</v>
      </c>
      <c r="E19" s="444">
        <f t="shared" ca="1" si="8"/>
        <v>354502398.58633542</v>
      </c>
      <c r="F19" s="444">
        <f ca="1">IF(E19&lt;0,0,E19*0.2)*50%</f>
        <v>35450239.858633541</v>
      </c>
      <c r="G19" s="444">
        <f t="shared" ca="1" si="9"/>
        <v>319052158.7277019</v>
      </c>
    </row>
    <row r="20" spans="1:7" ht="21" customHeight="1">
      <c r="A20" s="442">
        <f t="shared" si="6"/>
        <v>17</v>
      </c>
      <c r="B20" s="443">
        <f t="shared" si="7"/>
        <v>2038</v>
      </c>
      <c r="C20" s="444">
        <f>'4.DThu'!G21</f>
        <v>1057378870.0679651</v>
      </c>
      <c r="D20" s="444">
        <f ca="1">'5.Chi phi'!V22</f>
        <v>757502314.04038036</v>
      </c>
      <c r="E20" s="444">
        <f t="shared" ca="1" si="8"/>
        <v>299876556.02758479</v>
      </c>
      <c r="F20" s="444">
        <f t="shared" ca="1" si="1"/>
        <v>59975311.205516964</v>
      </c>
      <c r="G20" s="444">
        <f t="shared" ca="1" si="9"/>
        <v>239901244.82206783</v>
      </c>
    </row>
    <row r="21" spans="1:7" ht="21" customHeight="1">
      <c r="A21" s="442">
        <f t="shared" si="6"/>
        <v>18</v>
      </c>
      <c r="B21" s="443">
        <f t="shared" si="7"/>
        <v>2039</v>
      </c>
      <c r="C21" s="444">
        <f>'4.DThu'!G22</f>
        <v>1057378870.0679651</v>
      </c>
      <c r="D21" s="444">
        <f ca="1">'5.Chi phi'!V23</f>
        <v>682653721.18865943</v>
      </c>
      <c r="E21" s="444">
        <f t="shared" ca="1" si="8"/>
        <v>374725148.87930572</v>
      </c>
      <c r="F21" s="444">
        <f t="shared" ca="1" si="1"/>
        <v>74945029.775861144</v>
      </c>
      <c r="G21" s="444">
        <f t="shared" ca="1" si="9"/>
        <v>299780119.10344458</v>
      </c>
    </row>
    <row r="22" spans="1:7" ht="21" customHeight="1">
      <c r="A22" s="442">
        <f t="shared" si="6"/>
        <v>19</v>
      </c>
      <c r="B22" s="443">
        <f t="shared" si="7"/>
        <v>2040</v>
      </c>
      <c r="C22" s="444">
        <f>'4.DThu'!G23</f>
        <v>1057378870.0679651</v>
      </c>
      <c r="D22" s="444">
        <f ca="1">'5.Chi phi'!V24</f>
        <v>746033689.61713004</v>
      </c>
      <c r="E22" s="444">
        <f t="shared" ca="1" si="8"/>
        <v>311345180.45083511</v>
      </c>
      <c r="F22" s="444">
        <f t="shared" ca="1" si="1"/>
        <v>62269036.090167023</v>
      </c>
      <c r="G22" s="444">
        <f t="shared" ca="1" si="9"/>
        <v>249076144.36066809</v>
      </c>
    </row>
    <row r="23" spans="1:7" ht="21" customHeight="1">
      <c r="A23" s="442">
        <f t="shared" si="6"/>
        <v>20</v>
      </c>
      <c r="B23" s="443">
        <f t="shared" si="7"/>
        <v>2041</v>
      </c>
      <c r="C23" s="444">
        <f>'4.DThu'!G24</f>
        <v>1109921596.3054435</v>
      </c>
      <c r="D23" s="444">
        <f ca="1">'5.Chi phi'!V25</f>
        <v>691071060.86365175</v>
      </c>
      <c r="E23" s="444">
        <f t="shared" ca="1" si="8"/>
        <v>418850535.44179177</v>
      </c>
      <c r="F23" s="444">
        <f t="shared" ca="1" si="1"/>
        <v>83770107.088358358</v>
      </c>
      <c r="G23" s="444">
        <f t="shared" ca="1" si="9"/>
        <v>335080428.35343343</v>
      </c>
    </row>
    <row r="24" spans="1:7" ht="21" customHeight="1">
      <c r="A24" s="442">
        <f t="shared" si="6"/>
        <v>21</v>
      </c>
      <c r="B24" s="443">
        <f t="shared" si="7"/>
        <v>2042</v>
      </c>
      <c r="C24" s="444">
        <f>'4.DThu'!G25</f>
        <v>1109921596.3054435</v>
      </c>
      <c r="D24" s="444">
        <f ca="1">'5.Chi phi'!V26</f>
        <v>764005845.53403246</v>
      </c>
      <c r="E24" s="444">
        <f t="shared" ca="1" si="8"/>
        <v>345915750.77141106</v>
      </c>
      <c r="F24" s="444">
        <f t="shared" ca="1" si="1"/>
        <v>69183150.154282212</v>
      </c>
      <c r="G24" s="444">
        <f t="shared" ca="1" si="9"/>
        <v>276732600.61712885</v>
      </c>
    </row>
    <row r="25" spans="1:7" ht="21" customHeight="1">
      <c r="A25" s="442">
        <f t="shared" si="6"/>
        <v>22</v>
      </c>
      <c r="B25" s="443">
        <f t="shared" si="7"/>
        <v>2043</v>
      </c>
      <c r="C25" s="444">
        <f>'4.DThu'!G26</f>
        <v>1109921596.3054435</v>
      </c>
      <c r="D25" s="444">
        <f ca="1">'5.Chi phi'!V27</f>
        <v>695924410.28416872</v>
      </c>
      <c r="E25" s="444">
        <f t="shared" ca="1" si="8"/>
        <v>413997186.02127481</v>
      </c>
      <c r="F25" s="444">
        <f t="shared" ca="1" si="1"/>
        <v>82799437.20425497</v>
      </c>
      <c r="G25" s="444">
        <f t="shared" ca="1" si="9"/>
        <v>331197748.81701982</v>
      </c>
    </row>
    <row r="26" spans="1:7" ht="21" customHeight="1">
      <c r="A26" s="442">
        <f t="shared" ref="A26:A33" si="10">A25+1</f>
        <v>23</v>
      </c>
      <c r="B26" s="443">
        <f t="shared" ref="B26:B33" si="11">+B25+1</f>
        <v>2044</v>
      </c>
      <c r="C26" s="444">
        <f>'4.DThu'!G27</f>
        <v>1109921596.3054435</v>
      </c>
      <c r="D26" s="444">
        <f ca="1">'5.Chi phi'!V28</f>
        <v>779846980.83193874</v>
      </c>
      <c r="E26" s="444">
        <f t="shared" ref="E26:E33" ca="1" si="12">C26-D26</f>
        <v>330074615.47350478</v>
      </c>
      <c r="F26" s="444">
        <f t="shared" ca="1" si="1"/>
        <v>66014923.094700962</v>
      </c>
      <c r="G26" s="444">
        <f t="shared" ref="G26:G33" ca="1" si="13">E26-F26</f>
        <v>264059692.37880382</v>
      </c>
    </row>
    <row r="27" spans="1:7" ht="21" customHeight="1">
      <c r="A27" s="442">
        <f t="shared" si="10"/>
        <v>24</v>
      </c>
      <c r="B27" s="443">
        <f t="shared" si="11"/>
        <v>2045</v>
      </c>
      <c r="C27" s="444">
        <f>'4.DThu'!G28</f>
        <v>1109921596.3054435</v>
      </c>
      <c r="D27" s="444">
        <f ca="1">'5.Chi phi'!V29</f>
        <v>701271169.91515994</v>
      </c>
      <c r="E27" s="444">
        <f t="shared" ca="1" si="12"/>
        <v>408650426.39028358</v>
      </c>
      <c r="F27" s="444">
        <f t="shared" ca="1" si="1"/>
        <v>81730085.278056726</v>
      </c>
      <c r="G27" s="444">
        <f t="shared" ca="1" si="13"/>
        <v>326920341.11222684</v>
      </c>
    </row>
    <row r="28" spans="1:7" ht="21" customHeight="1">
      <c r="A28" s="442">
        <f t="shared" si="10"/>
        <v>25</v>
      </c>
      <c r="B28" s="443">
        <f t="shared" si="11"/>
        <v>2046</v>
      </c>
      <c r="C28" s="444">
        <f>'4.DThu'!G29</f>
        <v>1165091458.8547957</v>
      </c>
      <c r="D28" s="444">
        <f ca="1">'5.Chi phi'!V30</f>
        <v>810474443.87434578</v>
      </c>
      <c r="E28" s="444">
        <f t="shared" ca="1" si="12"/>
        <v>354617014.98044991</v>
      </c>
      <c r="F28" s="444">
        <f t="shared" ca="1" si="1"/>
        <v>70923402.99608998</v>
      </c>
      <c r="G28" s="444">
        <f t="shared" ca="1" si="13"/>
        <v>283693611.98435992</v>
      </c>
    </row>
    <row r="29" spans="1:7" ht="21" customHeight="1">
      <c r="A29" s="442">
        <f t="shared" si="10"/>
        <v>26</v>
      </c>
      <c r="B29" s="443">
        <f t="shared" si="11"/>
        <v>2047</v>
      </c>
      <c r="C29" s="444">
        <f>'4.DThu'!G30</f>
        <v>1165091458.8547957</v>
      </c>
      <c r="D29" s="444">
        <f ca="1">'5.Chi phi'!V31</f>
        <v>728182607.07381713</v>
      </c>
      <c r="E29" s="444">
        <f t="shared" ca="1" si="12"/>
        <v>436908851.78097856</v>
      </c>
      <c r="F29" s="444">
        <f t="shared" ca="1" si="1"/>
        <v>87381770.356195718</v>
      </c>
      <c r="G29" s="444">
        <f t="shared" ca="1" si="13"/>
        <v>349527081.42478287</v>
      </c>
    </row>
    <row r="30" spans="1:7" ht="21" customHeight="1">
      <c r="A30" s="442">
        <f t="shared" si="10"/>
        <v>27</v>
      </c>
      <c r="B30" s="443">
        <f t="shared" si="11"/>
        <v>2048</v>
      </c>
      <c r="C30" s="444">
        <f>'4.DThu'!G31</f>
        <v>1165091458.8547957</v>
      </c>
      <c r="D30" s="444">
        <f ca="1">'5.Chi phi'!V32</f>
        <v>822616431.540681</v>
      </c>
      <c r="E30" s="444">
        <f t="shared" ca="1" si="12"/>
        <v>342475027.31411469</v>
      </c>
      <c r="F30" s="444">
        <f t="shared" ca="1" si="1"/>
        <v>68495005.462822944</v>
      </c>
      <c r="G30" s="444">
        <f t="shared" ca="1" si="13"/>
        <v>273980021.85129178</v>
      </c>
    </row>
    <row r="31" spans="1:7" ht="21" customHeight="1">
      <c r="A31" s="442">
        <f t="shared" si="10"/>
        <v>28</v>
      </c>
      <c r="B31" s="443">
        <f t="shared" si="11"/>
        <v>2049</v>
      </c>
      <c r="C31" s="444">
        <f>'4.DThu'!G32</f>
        <v>1165091458.8547957</v>
      </c>
      <c r="D31" s="444">
        <f ca="1">'5.Chi phi'!V33</f>
        <v>666927519.51653123</v>
      </c>
      <c r="E31" s="444">
        <f t="shared" ca="1" si="12"/>
        <v>498163939.33826447</v>
      </c>
      <c r="F31" s="444">
        <f t="shared" ca="1" si="1"/>
        <v>99632787.867652893</v>
      </c>
      <c r="G31" s="444">
        <f t="shared" ca="1" si="13"/>
        <v>398531151.47061157</v>
      </c>
    </row>
    <row r="32" spans="1:7" ht="21" customHeight="1">
      <c r="A32" s="442">
        <f t="shared" si="10"/>
        <v>29</v>
      </c>
      <c r="B32" s="443">
        <f t="shared" si="11"/>
        <v>2050</v>
      </c>
      <c r="C32" s="444">
        <f>'4.DThu'!G33</f>
        <v>1165091458.8547957</v>
      </c>
      <c r="D32" s="444">
        <f ca="1">'5.Chi phi'!V34</f>
        <v>767101823.22157359</v>
      </c>
      <c r="E32" s="444">
        <f t="shared" ca="1" si="12"/>
        <v>397989635.6332221</v>
      </c>
      <c r="F32" s="444">
        <f t="shared" ca="1" si="1"/>
        <v>79597927.126644418</v>
      </c>
      <c r="G32" s="444">
        <f t="shared" ca="1" si="13"/>
        <v>318391708.50657767</v>
      </c>
    </row>
    <row r="33" spans="1:7" ht="21" customHeight="1">
      <c r="A33" s="445">
        <f t="shared" si="10"/>
        <v>30</v>
      </c>
      <c r="B33" s="446">
        <f t="shared" si="11"/>
        <v>2051</v>
      </c>
      <c r="C33" s="447">
        <f>'4.DThu'!G34</f>
        <v>1223019814.5316155</v>
      </c>
      <c r="D33" s="447">
        <f ca="1">'5.Chi phi'!V35</f>
        <v>704647430.04781616</v>
      </c>
      <c r="E33" s="447">
        <f t="shared" ca="1" si="12"/>
        <v>518372384.48379934</v>
      </c>
      <c r="F33" s="447">
        <f t="shared" ca="1" si="1"/>
        <v>103674476.89675987</v>
      </c>
      <c r="G33" s="447">
        <f t="shared" ca="1" si="13"/>
        <v>414697907.58703947</v>
      </c>
    </row>
    <row r="34" spans="1:7" ht="12.75" customHeight="1"/>
  </sheetData>
  <mergeCells count="2">
    <mergeCell ref="A1:G1"/>
    <mergeCell ref="F2:G2"/>
  </mergeCells>
  <phoneticPr fontId="14" type="noConversion"/>
  <printOptions horizontalCentered="1"/>
  <pageMargins left="0.72" right="0.2" top="0.7" bottom="0.53" header="0.2" footer="0.35"/>
  <pageSetup paperSize="9" firstPageNumber="27" orientation="portrait" useFirstPageNumber="1" r:id="rId1"/>
  <headerFooter alignWithMargins="0">
    <oddFooter>&amp;C&amp;P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CC010-2895-46C4-B27E-A27906ADA359}">
  <dimension ref="A1:AE70"/>
  <sheetViews>
    <sheetView showZeros="0" workbookViewId="0">
      <selection activeCell="N18" sqref="N18"/>
    </sheetView>
  </sheetViews>
  <sheetFormatPr defaultRowHeight="19.95" customHeight="1"/>
  <cols>
    <col min="1" max="1" width="5.21875" style="32" bestFit="1" customWidth="1"/>
    <col min="2" max="2" width="18.33203125" style="32" customWidth="1"/>
    <col min="3" max="4" width="12.6640625" style="32" bestFit="1" customWidth="1"/>
    <col min="5" max="9" width="12.77734375" style="32" bestFit="1" customWidth="1"/>
    <col min="10" max="10" width="12.88671875" style="32" bestFit="1" customWidth="1"/>
    <col min="11" max="11" width="14.109375" style="32" bestFit="1" customWidth="1"/>
    <col min="12" max="13" width="14" style="32" bestFit="1" customWidth="1"/>
    <col min="14" max="18" width="13.88671875" style="32" bestFit="1" customWidth="1"/>
    <col min="19" max="24" width="14.77734375" style="32" bestFit="1" customWidth="1"/>
    <col min="25" max="25" width="10.6640625" style="32" bestFit="1" customWidth="1"/>
    <col min="26" max="29" width="11.88671875" style="32" bestFit="1" customWidth="1"/>
    <col min="30" max="30" width="13.109375" style="32" bestFit="1" customWidth="1"/>
    <col min="31" max="253" width="9.109375" style="32"/>
    <col min="254" max="254" width="11.33203125" style="32" bestFit="1" customWidth="1"/>
    <col min="255" max="255" width="19.6640625" style="32" bestFit="1" customWidth="1"/>
    <col min="256" max="256" width="12" style="32" bestFit="1" customWidth="1"/>
    <col min="257" max="258" width="12.6640625" style="32" bestFit="1" customWidth="1"/>
    <col min="259" max="261" width="12.109375" style="32" bestFit="1" customWidth="1"/>
    <col min="262" max="262" width="14.33203125" style="32" customWidth="1"/>
    <col min="263" max="263" width="14" style="32" bestFit="1" customWidth="1"/>
    <col min="264" max="264" width="13.33203125" style="32" bestFit="1" customWidth="1"/>
    <col min="265" max="265" width="12.88671875" style="32" bestFit="1" customWidth="1"/>
    <col min="266" max="269" width="13.33203125" style="32" customWidth="1"/>
    <col min="270" max="270" width="12.44140625" style="32" bestFit="1" customWidth="1"/>
    <col min="271" max="271" width="13.44140625" style="32" customWidth="1"/>
    <col min="272" max="272" width="14.5546875" style="32" bestFit="1" customWidth="1"/>
    <col min="273" max="273" width="13.33203125" style="32" bestFit="1" customWidth="1"/>
    <col min="274" max="274" width="13.5546875" style="32" bestFit="1" customWidth="1"/>
    <col min="275" max="285" width="11.88671875" style="32" bestFit="1" customWidth="1"/>
    <col min="286" max="286" width="13.109375" style="32" bestFit="1" customWidth="1"/>
    <col min="287" max="509" width="9.109375" style="32"/>
    <col min="510" max="510" width="11.33203125" style="32" bestFit="1" customWidth="1"/>
    <col min="511" max="511" width="19.6640625" style="32" bestFit="1" customWidth="1"/>
    <col min="512" max="512" width="12" style="32" bestFit="1" customWidth="1"/>
    <col min="513" max="514" width="12.6640625" style="32" bestFit="1" customWidth="1"/>
    <col min="515" max="517" width="12.109375" style="32" bestFit="1" customWidth="1"/>
    <col min="518" max="518" width="14.33203125" style="32" customWidth="1"/>
    <col min="519" max="519" width="14" style="32" bestFit="1" customWidth="1"/>
    <col min="520" max="520" width="13.33203125" style="32" bestFit="1" customWidth="1"/>
    <col min="521" max="521" width="12.88671875" style="32" bestFit="1" customWidth="1"/>
    <col min="522" max="525" width="13.33203125" style="32" customWidth="1"/>
    <col min="526" max="526" width="12.44140625" style="32" bestFit="1" customWidth="1"/>
    <col min="527" max="527" width="13.44140625" style="32" customWidth="1"/>
    <col min="528" max="528" width="14.5546875" style="32" bestFit="1" customWidth="1"/>
    <col min="529" max="529" width="13.33203125" style="32" bestFit="1" customWidth="1"/>
    <col min="530" max="530" width="13.5546875" style="32" bestFit="1" customWidth="1"/>
    <col min="531" max="541" width="11.88671875" style="32" bestFit="1" customWidth="1"/>
    <col min="542" max="542" width="13.109375" style="32" bestFit="1" customWidth="1"/>
    <col min="543" max="765" width="9.109375" style="32"/>
    <col min="766" max="766" width="11.33203125" style="32" bestFit="1" customWidth="1"/>
    <col min="767" max="767" width="19.6640625" style="32" bestFit="1" customWidth="1"/>
    <col min="768" max="768" width="12" style="32" bestFit="1" customWidth="1"/>
    <col min="769" max="770" width="12.6640625" style="32" bestFit="1" customWidth="1"/>
    <col min="771" max="773" width="12.109375" style="32" bestFit="1" customWidth="1"/>
    <col min="774" max="774" width="14.33203125" style="32" customWidth="1"/>
    <col min="775" max="775" width="14" style="32" bestFit="1" customWidth="1"/>
    <col min="776" max="776" width="13.33203125" style="32" bestFit="1" customWidth="1"/>
    <col min="777" max="777" width="12.88671875" style="32" bestFit="1" customWidth="1"/>
    <col min="778" max="781" width="13.33203125" style="32" customWidth="1"/>
    <col min="782" max="782" width="12.44140625" style="32" bestFit="1" customWidth="1"/>
    <col min="783" max="783" width="13.44140625" style="32" customWidth="1"/>
    <col min="784" max="784" width="14.5546875" style="32" bestFit="1" customWidth="1"/>
    <col min="785" max="785" width="13.33203125" style="32" bestFit="1" customWidth="1"/>
    <col min="786" max="786" width="13.5546875" style="32" bestFit="1" customWidth="1"/>
    <col min="787" max="797" width="11.88671875" style="32" bestFit="1" customWidth="1"/>
    <col min="798" max="798" width="13.109375" style="32" bestFit="1" customWidth="1"/>
    <col min="799" max="1021" width="9.109375" style="32"/>
    <col min="1022" max="1022" width="11.33203125" style="32" bestFit="1" customWidth="1"/>
    <col min="1023" max="1023" width="19.6640625" style="32" bestFit="1" customWidth="1"/>
    <col min="1024" max="1024" width="12" style="32" bestFit="1" customWidth="1"/>
    <col min="1025" max="1026" width="12.6640625" style="32" bestFit="1" customWidth="1"/>
    <col min="1027" max="1029" width="12.109375" style="32" bestFit="1" customWidth="1"/>
    <col min="1030" max="1030" width="14.33203125" style="32" customWidth="1"/>
    <col min="1031" max="1031" width="14" style="32" bestFit="1" customWidth="1"/>
    <col min="1032" max="1032" width="13.33203125" style="32" bestFit="1" customWidth="1"/>
    <col min="1033" max="1033" width="12.88671875" style="32" bestFit="1" customWidth="1"/>
    <col min="1034" max="1037" width="13.33203125" style="32" customWidth="1"/>
    <col min="1038" max="1038" width="12.44140625" style="32" bestFit="1" customWidth="1"/>
    <col min="1039" max="1039" width="13.44140625" style="32" customWidth="1"/>
    <col min="1040" max="1040" width="14.5546875" style="32" bestFit="1" customWidth="1"/>
    <col min="1041" max="1041" width="13.33203125" style="32" bestFit="1" customWidth="1"/>
    <col min="1042" max="1042" width="13.5546875" style="32" bestFit="1" customWidth="1"/>
    <col min="1043" max="1053" width="11.88671875" style="32" bestFit="1" customWidth="1"/>
    <col min="1054" max="1054" width="13.109375" style="32" bestFit="1" customWidth="1"/>
    <col min="1055" max="1277" width="9.109375" style="32"/>
    <col min="1278" max="1278" width="11.33203125" style="32" bestFit="1" customWidth="1"/>
    <col min="1279" max="1279" width="19.6640625" style="32" bestFit="1" customWidth="1"/>
    <col min="1280" max="1280" width="12" style="32" bestFit="1" customWidth="1"/>
    <col min="1281" max="1282" width="12.6640625" style="32" bestFit="1" customWidth="1"/>
    <col min="1283" max="1285" width="12.109375" style="32" bestFit="1" customWidth="1"/>
    <col min="1286" max="1286" width="14.33203125" style="32" customWidth="1"/>
    <col min="1287" max="1287" width="14" style="32" bestFit="1" customWidth="1"/>
    <col min="1288" max="1288" width="13.33203125" style="32" bestFit="1" customWidth="1"/>
    <col min="1289" max="1289" width="12.88671875" style="32" bestFit="1" customWidth="1"/>
    <col min="1290" max="1293" width="13.33203125" style="32" customWidth="1"/>
    <col min="1294" max="1294" width="12.44140625" style="32" bestFit="1" customWidth="1"/>
    <col min="1295" max="1295" width="13.44140625" style="32" customWidth="1"/>
    <col min="1296" max="1296" width="14.5546875" style="32" bestFit="1" customWidth="1"/>
    <col min="1297" max="1297" width="13.33203125" style="32" bestFit="1" customWidth="1"/>
    <col min="1298" max="1298" width="13.5546875" style="32" bestFit="1" customWidth="1"/>
    <col min="1299" max="1309" width="11.88671875" style="32" bestFit="1" customWidth="1"/>
    <col min="1310" max="1310" width="13.109375" style="32" bestFit="1" customWidth="1"/>
    <col min="1311" max="1533" width="9.109375" style="32"/>
    <col min="1534" max="1534" width="11.33203125" style="32" bestFit="1" customWidth="1"/>
    <col min="1535" max="1535" width="19.6640625" style="32" bestFit="1" customWidth="1"/>
    <col min="1536" max="1536" width="12" style="32" bestFit="1" customWidth="1"/>
    <col min="1537" max="1538" width="12.6640625" style="32" bestFit="1" customWidth="1"/>
    <col min="1539" max="1541" width="12.109375" style="32" bestFit="1" customWidth="1"/>
    <col min="1542" max="1542" width="14.33203125" style="32" customWidth="1"/>
    <col min="1543" max="1543" width="14" style="32" bestFit="1" customWidth="1"/>
    <col min="1544" max="1544" width="13.33203125" style="32" bestFit="1" customWidth="1"/>
    <col min="1545" max="1545" width="12.88671875" style="32" bestFit="1" customWidth="1"/>
    <col min="1546" max="1549" width="13.33203125" style="32" customWidth="1"/>
    <col min="1550" max="1550" width="12.44140625" style="32" bestFit="1" customWidth="1"/>
    <col min="1551" max="1551" width="13.44140625" style="32" customWidth="1"/>
    <col min="1552" max="1552" width="14.5546875" style="32" bestFit="1" customWidth="1"/>
    <col min="1553" max="1553" width="13.33203125" style="32" bestFit="1" customWidth="1"/>
    <col min="1554" max="1554" width="13.5546875" style="32" bestFit="1" customWidth="1"/>
    <col min="1555" max="1565" width="11.88671875" style="32" bestFit="1" customWidth="1"/>
    <col min="1566" max="1566" width="13.109375" style="32" bestFit="1" customWidth="1"/>
    <col min="1567" max="1789" width="9.109375" style="32"/>
    <col min="1790" max="1790" width="11.33203125" style="32" bestFit="1" customWidth="1"/>
    <col min="1791" max="1791" width="19.6640625" style="32" bestFit="1" customWidth="1"/>
    <col min="1792" max="1792" width="12" style="32" bestFit="1" customWidth="1"/>
    <col min="1793" max="1794" width="12.6640625" style="32" bestFit="1" customWidth="1"/>
    <col min="1795" max="1797" width="12.109375" style="32" bestFit="1" customWidth="1"/>
    <col min="1798" max="1798" width="14.33203125" style="32" customWidth="1"/>
    <col min="1799" max="1799" width="14" style="32" bestFit="1" customWidth="1"/>
    <col min="1800" max="1800" width="13.33203125" style="32" bestFit="1" customWidth="1"/>
    <col min="1801" max="1801" width="12.88671875" style="32" bestFit="1" customWidth="1"/>
    <col min="1802" max="1805" width="13.33203125" style="32" customWidth="1"/>
    <col min="1806" max="1806" width="12.44140625" style="32" bestFit="1" customWidth="1"/>
    <col min="1807" max="1807" width="13.44140625" style="32" customWidth="1"/>
    <col min="1808" max="1808" width="14.5546875" style="32" bestFit="1" customWidth="1"/>
    <col min="1809" max="1809" width="13.33203125" style="32" bestFit="1" customWidth="1"/>
    <col min="1810" max="1810" width="13.5546875" style="32" bestFit="1" customWidth="1"/>
    <col min="1811" max="1821" width="11.88671875" style="32" bestFit="1" customWidth="1"/>
    <col min="1822" max="1822" width="13.109375" style="32" bestFit="1" customWidth="1"/>
    <col min="1823" max="2045" width="9.109375" style="32"/>
    <col min="2046" max="2046" width="11.33203125" style="32" bestFit="1" customWidth="1"/>
    <col min="2047" max="2047" width="19.6640625" style="32" bestFit="1" customWidth="1"/>
    <col min="2048" max="2048" width="12" style="32" bestFit="1" customWidth="1"/>
    <col min="2049" max="2050" width="12.6640625" style="32" bestFit="1" customWidth="1"/>
    <col min="2051" max="2053" width="12.109375" style="32" bestFit="1" customWidth="1"/>
    <col min="2054" max="2054" width="14.33203125" style="32" customWidth="1"/>
    <col min="2055" max="2055" width="14" style="32" bestFit="1" customWidth="1"/>
    <col min="2056" max="2056" width="13.33203125" style="32" bestFit="1" customWidth="1"/>
    <col min="2057" max="2057" width="12.88671875" style="32" bestFit="1" customWidth="1"/>
    <col min="2058" max="2061" width="13.33203125" style="32" customWidth="1"/>
    <col min="2062" max="2062" width="12.44140625" style="32" bestFit="1" customWidth="1"/>
    <col min="2063" max="2063" width="13.44140625" style="32" customWidth="1"/>
    <col min="2064" max="2064" width="14.5546875" style="32" bestFit="1" customWidth="1"/>
    <col min="2065" max="2065" width="13.33203125" style="32" bestFit="1" customWidth="1"/>
    <col min="2066" max="2066" width="13.5546875" style="32" bestFit="1" customWidth="1"/>
    <col min="2067" max="2077" width="11.88671875" style="32" bestFit="1" customWidth="1"/>
    <col min="2078" max="2078" width="13.109375" style="32" bestFit="1" customWidth="1"/>
    <col min="2079" max="2301" width="9.109375" style="32"/>
    <col min="2302" max="2302" width="11.33203125" style="32" bestFit="1" customWidth="1"/>
    <col min="2303" max="2303" width="19.6640625" style="32" bestFit="1" customWidth="1"/>
    <col min="2304" max="2304" width="12" style="32" bestFit="1" customWidth="1"/>
    <col min="2305" max="2306" width="12.6640625" style="32" bestFit="1" customWidth="1"/>
    <col min="2307" max="2309" width="12.109375" style="32" bestFit="1" customWidth="1"/>
    <col min="2310" max="2310" width="14.33203125" style="32" customWidth="1"/>
    <col min="2311" max="2311" width="14" style="32" bestFit="1" customWidth="1"/>
    <col min="2312" max="2312" width="13.33203125" style="32" bestFit="1" customWidth="1"/>
    <col min="2313" max="2313" width="12.88671875" style="32" bestFit="1" customWidth="1"/>
    <col min="2314" max="2317" width="13.33203125" style="32" customWidth="1"/>
    <col min="2318" max="2318" width="12.44140625" style="32" bestFit="1" customWidth="1"/>
    <col min="2319" max="2319" width="13.44140625" style="32" customWidth="1"/>
    <col min="2320" max="2320" width="14.5546875" style="32" bestFit="1" customWidth="1"/>
    <col min="2321" max="2321" width="13.33203125" style="32" bestFit="1" customWidth="1"/>
    <col min="2322" max="2322" width="13.5546875" style="32" bestFit="1" customWidth="1"/>
    <col min="2323" max="2333" width="11.88671875" style="32" bestFit="1" customWidth="1"/>
    <col min="2334" max="2334" width="13.109375" style="32" bestFit="1" customWidth="1"/>
    <col min="2335" max="2557" width="9.109375" style="32"/>
    <col min="2558" max="2558" width="11.33203125" style="32" bestFit="1" customWidth="1"/>
    <col min="2559" max="2559" width="19.6640625" style="32" bestFit="1" customWidth="1"/>
    <col min="2560" max="2560" width="12" style="32" bestFit="1" customWidth="1"/>
    <col min="2561" max="2562" width="12.6640625" style="32" bestFit="1" customWidth="1"/>
    <col min="2563" max="2565" width="12.109375" style="32" bestFit="1" customWidth="1"/>
    <col min="2566" max="2566" width="14.33203125" style="32" customWidth="1"/>
    <col min="2567" max="2567" width="14" style="32" bestFit="1" customWidth="1"/>
    <col min="2568" max="2568" width="13.33203125" style="32" bestFit="1" customWidth="1"/>
    <col min="2569" max="2569" width="12.88671875" style="32" bestFit="1" customWidth="1"/>
    <col min="2570" max="2573" width="13.33203125" style="32" customWidth="1"/>
    <col min="2574" max="2574" width="12.44140625" style="32" bestFit="1" customWidth="1"/>
    <col min="2575" max="2575" width="13.44140625" style="32" customWidth="1"/>
    <col min="2576" max="2576" width="14.5546875" style="32" bestFit="1" customWidth="1"/>
    <col min="2577" max="2577" width="13.33203125" style="32" bestFit="1" customWidth="1"/>
    <col min="2578" max="2578" width="13.5546875" style="32" bestFit="1" customWidth="1"/>
    <col min="2579" max="2589" width="11.88671875" style="32" bestFit="1" customWidth="1"/>
    <col min="2590" max="2590" width="13.109375" style="32" bestFit="1" customWidth="1"/>
    <col min="2591" max="2813" width="9.109375" style="32"/>
    <col min="2814" max="2814" width="11.33203125" style="32" bestFit="1" customWidth="1"/>
    <col min="2815" max="2815" width="19.6640625" style="32" bestFit="1" customWidth="1"/>
    <col min="2816" max="2816" width="12" style="32" bestFit="1" customWidth="1"/>
    <col min="2817" max="2818" width="12.6640625" style="32" bestFit="1" customWidth="1"/>
    <col min="2819" max="2821" width="12.109375" style="32" bestFit="1" customWidth="1"/>
    <col min="2822" max="2822" width="14.33203125" style="32" customWidth="1"/>
    <col min="2823" max="2823" width="14" style="32" bestFit="1" customWidth="1"/>
    <col min="2824" max="2824" width="13.33203125" style="32" bestFit="1" customWidth="1"/>
    <col min="2825" max="2825" width="12.88671875" style="32" bestFit="1" customWidth="1"/>
    <col min="2826" max="2829" width="13.33203125" style="32" customWidth="1"/>
    <col min="2830" max="2830" width="12.44140625" style="32" bestFit="1" customWidth="1"/>
    <col min="2831" max="2831" width="13.44140625" style="32" customWidth="1"/>
    <col min="2832" max="2832" width="14.5546875" style="32" bestFit="1" customWidth="1"/>
    <col min="2833" max="2833" width="13.33203125" style="32" bestFit="1" customWidth="1"/>
    <col min="2834" max="2834" width="13.5546875" style="32" bestFit="1" customWidth="1"/>
    <col min="2835" max="2845" width="11.88671875" style="32" bestFit="1" customWidth="1"/>
    <col min="2846" max="2846" width="13.109375" style="32" bestFit="1" customWidth="1"/>
    <col min="2847" max="3069" width="9.109375" style="32"/>
    <col min="3070" max="3070" width="11.33203125" style="32" bestFit="1" customWidth="1"/>
    <col min="3071" max="3071" width="19.6640625" style="32" bestFit="1" customWidth="1"/>
    <col min="3072" max="3072" width="12" style="32" bestFit="1" customWidth="1"/>
    <col min="3073" max="3074" width="12.6640625" style="32" bestFit="1" customWidth="1"/>
    <col min="3075" max="3077" width="12.109375" style="32" bestFit="1" customWidth="1"/>
    <col min="3078" max="3078" width="14.33203125" style="32" customWidth="1"/>
    <col min="3079" max="3079" width="14" style="32" bestFit="1" customWidth="1"/>
    <col min="3080" max="3080" width="13.33203125" style="32" bestFit="1" customWidth="1"/>
    <col min="3081" max="3081" width="12.88671875" style="32" bestFit="1" customWidth="1"/>
    <col min="3082" max="3085" width="13.33203125" style="32" customWidth="1"/>
    <col min="3086" max="3086" width="12.44140625" style="32" bestFit="1" customWidth="1"/>
    <col min="3087" max="3087" width="13.44140625" style="32" customWidth="1"/>
    <col min="3088" max="3088" width="14.5546875" style="32" bestFit="1" customWidth="1"/>
    <col min="3089" max="3089" width="13.33203125" style="32" bestFit="1" customWidth="1"/>
    <col min="3090" max="3090" width="13.5546875" style="32" bestFit="1" customWidth="1"/>
    <col min="3091" max="3101" width="11.88671875" style="32" bestFit="1" customWidth="1"/>
    <col min="3102" max="3102" width="13.109375" style="32" bestFit="1" customWidth="1"/>
    <col min="3103" max="3325" width="9.109375" style="32"/>
    <col min="3326" max="3326" width="11.33203125" style="32" bestFit="1" customWidth="1"/>
    <col min="3327" max="3327" width="19.6640625" style="32" bestFit="1" customWidth="1"/>
    <col min="3328" max="3328" width="12" style="32" bestFit="1" customWidth="1"/>
    <col min="3329" max="3330" width="12.6640625" style="32" bestFit="1" customWidth="1"/>
    <col min="3331" max="3333" width="12.109375" style="32" bestFit="1" customWidth="1"/>
    <col min="3334" max="3334" width="14.33203125" style="32" customWidth="1"/>
    <col min="3335" max="3335" width="14" style="32" bestFit="1" customWidth="1"/>
    <col min="3336" max="3336" width="13.33203125" style="32" bestFit="1" customWidth="1"/>
    <col min="3337" max="3337" width="12.88671875" style="32" bestFit="1" customWidth="1"/>
    <col min="3338" max="3341" width="13.33203125" style="32" customWidth="1"/>
    <col min="3342" max="3342" width="12.44140625" style="32" bestFit="1" customWidth="1"/>
    <col min="3343" max="3343" width="13.44140625" style="32" customWidth="1"/>
    <col min="3344" max="3344" width="14.5546875" style="32" bestFit="1" customWidth="1"/>
    <col min="3345" max="3345" width="13.33203125" style="32" bestFit="1" customWidth="1"/>
    <col min="3346" max="3346" width="13.5546875" style="32" bestFit="1" customWidth="1"/>
    <col min="3347" max="3357" width="11.88671875" style="32" bestFit="1" customWidth="1"/>
    <col min="3358" max="3358" width="13.109375" style="32" bestFit="1" customWidth="1"/>
    <col min="3359" max="3581" width="9.109375" style="32"/>
    <col min="3582" max="3582" width="11.33203125" style="32" bestFit="1" customWidth="1"/>
    <col min="3583" max="3583" width="19.6640625" style="32" bestFit="1" customWidth="1"/>
    <col min="3584" max="3584" width="12" style="32" bestFit="1" customWidth="1"/>
    <col min="3585" max="3586" width="12.6640625" style="32" bestFit="1" customWidth="1"/>
    <col min="3587" max="3589" width="12.109375" style="32" bestFit="1" customWidth="1"/>
    <col min="3590" max="3590" width="14.33203125" style="32" customWidth="1"/>
    <col min="3591" max="3591" width="14" style="32" bestFit="1" customWidth="1"/>
    <col min="3592" max="3592" width="13.33203125" style="32" bestFit="1" customWidth="1"/>
    <col min="3593" max="3593" width="12.88671875" style="32" bestFit="1" customWidth="1"/>
    <col min="3594" max="3597" width="13.33203125" style="32" customWidth="1"/>
    <col min="3598" max="3598" width="12.44140625" style="32" bestFit="1" customWidth="1"/>
    <col min="3599" max="3599" width="13.44140625" style="32" customWidth="1"/>
    <col min="3600" max="3600" width="14.5546875" style="32" bestFit="1" customWidth="1"/>
    <col min="3601" max="3601" width="13.33203125" style="32" bestFit="1" customWidth="1"/>
    <col min="3602" max="3602" width="13.5546875" style="32" bestFit="1" customWidth="1"/>
    <col min="3603" max="3613" width="11.88671875" style="32" bestFit="1" customWidth="1"/>
    <col min="3614" max="3614" width="13.109375" style="32" bestFit="1" customWidth="1"/>
    <col min="3615" max="3837" width="9.109375" style="32"/>
    <col min="3838" max="3838" width="11.33203125" style="32" bestFit="1" customWidth="1"/>
    <col min="3839" max="3839" width="19.6640625" style="32" bestFit="1" customWidth="1"/>
    <col min="3840" max="3840" width="12" style="32" bestFit="1" customWidth="1"/>
    <col min="3841" max="3842" width="12.6640625" style="32" bestFit="1" customWidth="1"/>
    <col min="3843" max="3845" width="12.109375" style="32" bestFit="1" customWidth="1"/>
    <col min="3846" max="3846" width="14.33203125" style="32" customWidth="1"/>
    <col min="3847" max="3847" width="14" style="32" bestFit="1" customWidth="1"/>
    <col min="3848" max="3848" width="13.33203125" style="32" bestFit="1" customWidth="1"/>
    <col min="3849" max="3849" width="12.88671875" style="32" bestFit="1" customWidth="1"/>
    <col min="3850" max="3853" width="13.33203125" style="32" customWidth="1"/>
    <col min="3854" max="3854" width="12.44140625" style="32" bestFit="1" customWidth="1"/>
    <col min="3855" max="3855" width="13.44140625" style="32" customWidth="1"/>
    <col min="3856" max="3856" width="14.5546875" style="32" bestFit="1" customWidth="1"/>
    <col min="3857" max="3857" width="13.33203125" style="32" bestFit="1" customWidth="1"/>
    <col min="3858" max="3858" width="13.5546875" style="32" bestFit="1" customWidth="1"/>
    <col min="3859" max="3869" width="11.88671875" style="32" bestFit="1" customWidth="1"/>
    <col min="3870" max="3870" width="13.109375" style="32" bestFit="1" customWidth="1"/>
    <col min="3871" max="4093" width="9.109375" style="32"/>
    <col min="4094" max="4094" width="11.33203125" style="32" bestFit="1" customWidth="1"/>
    <col min="4095" max="4095" width="19.6640625" style="32" bestFit="1" customWidth="1"/>
    <col min="4096" max="4096" width="12" style="32" bestFit="1" customWidth="1"/>
    <col min="4097" max="4098" width="12.6640625" style="32" bestFit="1" customWidth="1"/>
    <col min="4099" max="4101" width="12.109375" style="32" bestFit="1" customWidth="1"/>
    <col min="4102" max="4102" width="14.33203125" style="32" customWidth="1"/>
    <col min="4103" max="4103" width="14" style="32" bestFit="1" customWidth="1"/>
    <col min="4104" max="4104" width="13.33203125" style="32" bestFit="1" customWidth="1"/>
    <col min="4105" max="4105" width="12.88671875" style="32" bestFit="1" customWidth="1"/>
    <col min="4106" max="4109" width="13.33203125" style="32" customWidth="1"/>
    <col min="4110" max="4110" width="12.44140625" style="32" bestFit="1" customWidth="1"/>
    <col min="4111" max="4111" width="13.44140625" style="32" customWidth="1"/>
    <col min="4112" max="4112" width="14.5546875" style="32" bestFit="1" customWidth="1"/>
    <col min="4113" max="4113" width="13.33203125" style="32" bestFit="1" customWidth="1"/>
    <col min="4114" max="4114" width="13.5546875" style="32" bestFit="1" customWidth="1"/>
    <col min="4115" max="4125" width="11.88671875" style="32" bestFit="1" customWidth="1"/>
    <col min="4126" max="4126" width="13.109375" style="32" bestFit="1" customWidth="1"/>
    <col min="4127" max="4349" width="9.109375" style="32"/>
    <col min="4350" max="4350" width="11.33203125" style="32" bestFit="1" customWidth="1"/>
    <col min="4351" max="4351" width="19.6640625" style="32" bestFit="1" customWidth="1"/>
    <col min="4352" max="4352" width="12" style="32" bestFit="1" customWidth="1"/>
    <col min="4353" max="4354" width="12.6640625" style="32" bestFit="1" customWidth="1"/>
    <col min="4355" max="4357" width="12.109375" style="32" bestFit="1" customWidth="1"/>
    <col min="4358" max="4358" width="14.33203125" style="32" customWidth="1"/>
    <col min="4359" max="4359" width="14" style="32" bestFit="1" customWidth="1"/>
    <col min="4360" max="4360" width="13.33203125" style="32" bestFit="1" customWidth="1"/>
    <col min="4361" max="4361" width="12.88671875" style="32" bestFit="1" customWidth="1"/>
    <col min="4362" max="4365" width="13.33203125" style="32" customWidth="1"/>
    <col min="4366" max="4366" width="12.44140625" style="32" bestFit="1" customWidth="1"/>
    <col min="4367" max="4367" width="13.44140625" style="32" customWidth="1"/>
    <col min="4368" max="4368" width="14.5546875" style="32" bestFit="1" customWidth="1"/>
    <col min="4369" max="4369" width="13.33203125" style="32" bestFit="1" customWidth="1"/>
    <col min="4370" max="4370" width="13.5546875" style="32" bestFit="1" customWidth="1"/>
    <col min="4371" max="4381" width="11.88671875" style="32" bestFit="1" customWidth="1"/>
    <col min="4382" max="4382" width="13.109375" style="32" bestFit="1" customWidth="1"/>
    <col min="4383" max="4605" width="9.109375" style="32"/>
    <col min="4606" max="4606" width="11.33203125" style="32" bestFit="1" customWidth="1"/>
    <col min="4607" max="4607" width="19.6640625" style="32" bestFit="1" customWidth="1"/>
    <col min="4608" max="4608" width="12" style="32" bestFit="1" customWidth="1"/>
    <col min="4609" max="4610" width="12.6640625" style="32" bestFit="1" customWidth="1"/>
    <col min="4611" max="4613" width="12.109375" style="32" bestFit="1" customWidth="1"/>
    <col min="4614" max="4614" width="14.33203125" style="32" customWidth="1"/>
    <col min="4615" max="4615" width="14" style="32" bestFit="1" customWidth="1"/>
    <col min="4616" max="4616" width="13.33203125" style="32" bestFit="1" customWidth="1"/>
    <col min="4617" max="4617" width="12.88671875" style="32" bestFit="1" customWidth="1"/>
    <col min="4618" max="4621" width="13.33203125" style="32" customWidth="1"/>
    <col min="4622" max="4622" width="12.44140625" style="32" bestFit="1" customWidth="1"/>
    <col min="4623" max="4623" width="13.44140625" style="32" customWidth="1"/>
    <col min="4624" max="4624" width="14.5546875" style="32" bestFit="1" customWidth="1"/>
    <col min="4625" max="4625" width="13.33203125" style="32" bestFit="1" customWidth="1"/>
    <col min="4626" max="4626" width="13.5546875" style="32" bestFit="1" customWidth="1"/>
    <col min="4627" max="4637" width="11.88671875" style="32" bestFit="1" customWidth="1"/>
    <col min="4638" max="4638" width="13.109375" style="32" bestFit="1" customWidth="1"/>
    <col min="4639" max="4861" width="9.109375" style="32"/>
    <col min="4862" max="4862" width="11.33203125" style="32" bestFit="1" customWidth="1"/>
    <col min="4863" max="4863" width="19.6640625" style="32" bestFit="1" customWidth="1"/>
    <col min="4864" max="4864" width="12" style="32" bestFit="1" customWidth="1"/>
    <col min="4865" max="4866" width="12.6640625" style="32" bestFit="1" customWidth="1"/>
    <col min="4867" max="4869" width="12.109375" style="32" bestFit="1" customWidth="1"/>
    <col min="4870" max="4870" width="14.33203125" style="32" customWidth="1"/>
    <col min="4871" max="4871" width="14" style="32" bestFit="1" customWidth="1"/>
    <col min="4872" max="4872" width="13.33203125" style="32" bestFit="1" customWidth="1"/>
    <col min="4873" max="4873" width="12.88671875" style="32" bestFit="1" customWidth="1"/>
    <col min="4874" max="4877" width="13.33203125" style="32" customWidth="1"/>
    <col min="4878" max="4878" width="12.44140625" style="32" bestFit="1" customWidth="1"/>
    <col min="4879" max="4879" width="13.44140625" style="32" customWidth="1"/>
    <col min="4880" max="4880" width="14.5546875" style="32" bestFit="1" customWidth="1"/>
    <col min="4881" max="4881" width="13.33203125" style="32" bestFit="1" customWidth="1"/>
    <col min="4882" max="4882" width="13.5546875" style="32" bestFit="1" customWidth="1"/>
    <col min="4883" max="4893" width="11.88671875" style="32" bestFit="1" customWidth="1"/>
    <col min="4894" max="4894" width="13.109375" style="32" bestFit="1" customWidth="1"/>
    <col min="4895" max="5117" width="9.109375" style="32"/>
    <col min="5118" max="5118" width="11.33203125" style="32" bestFit="1" customWidth="1"/>
    <col min="5119" max="5119" width="19.6640625" style="32" bestFit="1" customWidth="1"/>
    <col min="5120" max="5120" width="12" style="32" bestFit="1" customWidth="1"/>
    <col min="5121" max="5122" width="12.6640625" style="32" bestFit="1" customWidth="1"/>
    <col min="5123" max="5125" width="12.109375" style="32" bestFit="1" customWidth="1"/>
    <col min="5126" max="5126" width="14.33203125" style="32" customWidth="1"/>
    <col min="5127" max="5127" width="14" style="32" bestFit="1" customWidth="1"/>
    <col min="5128" max="5128" width="13.33203125" style="32" bestFit="1" customWidth="1"/>
    <col min="5129" max="5129" width="12.88671875" style="32" bestFit="1" customWidth="1"/>
    <col min="5130" max="5133" width="13.33203125" style="32" customWidth="1"/>
    <col min="5134" max="5134" width="12.44140625" style="32" bestFit="1" customWidth="1"/>
    <col min="5135" max="5135" width="13.44140625" style="32" customWidth="1"/>
    <col min="5136" max="5136" width="14.5546875" style="32" bestFit="1" customWidth="1"/>
    <col min="5137" max="5137" width="13.33203125" style="32" bestFit="1" customWidth="1"/>
    <col min="5138" max="5138" width="13.5546875" style="32" bestFit="1" customWidth="1"/>
    <col min="5139" max="5149" width="11.88671875" style="32" bestFit="1" customWidth="1"/>
    <col min="5150" max="5150" width="13.109375" style="32" bestFit="1" customWidth="1"/>
    <col min="5151" max="5373" width="9.109375" style="32"/>
    <col min="5374" max="5374" width="11.33203125" style="32" bestFit="1" customWidth="1"/>
    <col min="5375" max="5375" width="19.6640625" style="32" bestFit="1" customWidth="1"/>
    <col min="5376" max="5376" width="12" style="32" bestFit="1" customWidth="1"/>
    <col min="5377" max="5378" width="12.6640625" style="32" bestFit="1" customWidth="1"/>
    <col min="5379" max="5381" width="12.109375" style="32" bestFit="1" customWidth="1"/>
    <col min="5382" max="5382" width="14.33203125" style="32" customWidth="1"/>
    <col min="5383" max="5383" width="14" style="32" bestFit="1" customWidth="1"/>
    <col min="5384" max="5384" width="13.33203125" style="32" bestFit="1" customWidth="1"/>
    <col min="5385" max="5385" width="12.88671875" style="32" bestFit="1" customWidth="1"/>
    <col min="5386" max="5389" width="13.33203125" style="32" customWidth="1"/>
    <col min="5390" max="5390" width="12.44140625" style="32" bestFit="1" customWidth="1"/>
    <col min="5391" max="5391" width="13.44140625" style="32" customWidth="1"/>
    <col min="5392" max="5392" width="14.5546875" style="32" bestFit="1" customWidth="1"/>
    <col min="5393" max="5393" width="13.33203125" style="32" bestFit="1" customWidth="1"/>
    <col min="5394" max="5394" width="13.5546875" style="32" bestFit="1" customWidth="1"/>
    <col min="5395" max="5405" width="11.88671875" style="32" bestFit="1" customWidth="1"/>
    <col min="5406" max="5406" width="13.109375" style="32" bestFit="1" customWidth="1"/>
    <col min="5407" max="5629" width="9.109375" style="32"/>
    <col min="5630" max="5630" width="11.33203125" style="32" bestFit="1" customWidth="1"/>
    <col min="5631" max="5631" width="19.6640625" style="32" bestFit="1" customWidth="1"/>
    <col min="5632" max="5632" width="12" style="32" bestFit="1" customWidth="1"/>
    <col min="5633" max="5634" width="12.6640625" style="32" bestFit="1" customWidth="1"/>
    <col min="5635" max="5637" width="12.109375" style="32" bestFit="1" customWidth="1"/>
    <col min="5638" max="5638" width="14.33203125" style="32" customWidth="1"/>
    <col min="5639" max="5639" width="14" style="32" bestFit="1" customWidth="1"/>
    <col min="5640" max="5640" width="13.33203125" style="32" bestFit="1" customWidth="1"/>
    <col min="5641" max="5641" width="12.88671875" style="32" bestFit="1" customWidth="1"/>
    <col min="5642" max="5645" width="13.33203125" style="32" customWidth="1"/>
    <col min="5646" max="5646" width="12.44140625" style="32" bestFit="1" customWidth="1"/>
    <col min="5647" max="5647" width="13.44140625" style="32" customWidth="1"/>
    <col min="5648" max="5648" width="14.5546875" style="32" bestFit="1" customWidth="1"/>
    <col min="5649" max="5649" width="13.33203125" style="32" bestFit="1" customWidth="1"/>
    <col min="5650" max="5650" width="13.5546875" style="32" bestFit="1" customWidth="1"/>
    <col min="5651" max="5661" width="11.88671875" style="32" bestFit="1" customWidth="1"/>
    <col min="5662" max="5662" width="13.109375" style="32" bestFit="1" customWidth="1"/>
    <col min="5663" max="5885" width="9.109375" style="32"/>
    <col min="5886" max="5886" width="11.33203125" style="32" bestFit="1" customWidth="1"/>
    <col min="5887" max="5887" width="19.6640625" style="32" bestFit="1" customWidth="1"/>
    <col min="5888" max="5888" width="12" style="32" bestFit="1" customWidth="1"/>
    <col min="5889" max="5890" width="12.6640625" style="32" bestFit="1" customWidth="1"/>
    <col min="5891" max="5893" width="12.109375" style="32" bestFit="1" customWidth="1"/>
    <col min="5894" max="5894" width="14.33203125" style="32" customWidth="1"/>
    <col min="5895" max="5895" width="14" style="32" bestFit="1" customWidth="1"/>
    <col min="5896" max="5896" width="13.33203125" style="32" bestFit="1" customWidth="1"/>
    <col min="5897" max="5897" width="12.88671875" style="32" bestFit="1" customWidth="1"/>
    <col min="5898" max="5901" width="13.33203125" style="32" customWidth="1"/>
    <col min="5902" max="5902" width="12.44140625" style="32" bestFit="1" customWidth="1"/>
    <col min="5903" max="5903" width="13.44140625" style="32" customWidth="1"/>
    <col min="5904" max="5904" width="14.5546875" style="32" bestFit="1" customWidth="1"/>
    <col min="5905" max="5905" width="13.33203125" style="32" bestFit="1" customWidth="1"/>
    <col min="5906" max="5906" width="13.5546875" style="32" bestFit="1" customWidth="1"/>
    <col min="5907" max="5917" width="11.88671875" style="32" bestFit="1" customWidth="1"/>
    <col min="5918" max="5918" width="13.109375" style="32" bestFit="1" customWidth="1"/>
    <col min="5919" max="6141" width="9.109375" style="32"/>
    <col min="6142" max="6142" width="11.33203125" style="32" bestFit="1" customWidth="1"/>
    <col min="6143" max="6143" width="19.6640625" style="32" bestFit="1" customWidth="1"/>
    <col min="6144" max="6144" width="12" style="32" bestFit="1" customWidth="1"/>
    <col min="6145" max="6146" width="12.6640625" style="32" bestFit="1" customWidth="1"/>
    <col min="6147" max="6149" width="12.109375" style="32" bestFit="1" customWidth="1"/>
    <col min="6150" max="6150" width="14.33203125" style="32" customWidth="1"/>
    <col min="6151" max="6151" width="14" style="32" bestFit="1" customWidth="1"/>
    <col min="6152" max="6152" width="13.33203125" style="32" bestFit="1" customWidth="1"/>
    <col min="6153" max="6153" width="12.88671875" style="32" bestFit="1" customWidth="1"/>
    <col min="6154" max="6157" width="13.33203125" style="32" customWidth="1"/>
    <col min="6158" max="6158" width="12.44140625" style="32" bestFit="1" customWidth="1"/>
    <col min="6159" max="6159" width="13.44140625" style="32" customWidth="1"/>
    <col min="6160" max="6160" width="14.5546875" style="32" bestFit="1" customWidth="1"/>
    <col min="6161" max="6161" width="13.33203125" style="32" bestFit="1" customWidth="1"/>
    <col min="6162" max="6162" width="13.5546875" style="32" bestFit="1" customWidth="1"/>
    <col min="6163" max="6173" width="11.88671875" style="32" bestFit="1" customWidth="1"/>
    <col min="6174" max="6174" width="13.109375" style="32" bestFit="1" customWidth="1"/>
    <col min="6175" max="6397" width="9.109375" style="32"/>
    <col min="6398" max="6398" width="11.33203125" style="32" bestFit="1" customWidth="1"/>
    <col min="6399" max="6399" width="19.6640625" style="32" bestFit="1" customWidth="1"/>
    <col min="6400" max="6400" width="12" style="32" bestFit="1" customWidth="1"/>
    <col min="6401" max="6402" width="12.6640625" style="32" bestFit="1" customWidth="1"/>
    <col min="6403" max="6405" width="12.109375" style="32" bestFit="1" customWidth="1"/>
    <col min="6406" max="6406" width="14.33203125" style="32" customWidth="1"/>
    <col min="6407" max="6407" width="14" style="32" bestFit="1" customWidth="1"/>
    <col min="6408" max="6408" width="13.33203125" style="32" bestFit="1" customWidth="1"/>
    <col min="6409" max="6409" width="12.88671875" style="32" bestFit="1" customWidth="1"/>
    <col min="6410" max="6413" width="13.33203125" style="32" customWidth="1"/>
    <col min="6414" max="6414" width="12.44140625" style="32" bestFit="1" customWidth="1"/>
    <col min="6415" max="6415" width="13.44140625" style="32" customWidth="1"/>
    <col min="6416" max="6416" width="14.5546875" style="32" bestFit="1" customWidth="1"/>
    <col min="6417" max="6417" width="13.33203125" style="32" bestFit="1" customWidth="1"/>
    <col min="6418" max="6418" width="13.5546875" style="32" bestFit="1" customWidth="1"/>
    <col min="6419" max="6429" width="11.88671875" style="32" bestFit="1" customWidth="1"/>
    <col min="6430" max="6430" width="13.109375" style="32" bestFit="1" customWidth="1"/>
    <col min="6431" max="6653" width="9.109375" style="32"/>
    <col min="6654" max="6654" width="11.33203125" style="32" bestFit="1" customWidth="1"/>
    <col min="6655" max="6655" width="19.6640625" style="32" bestFit="1" customWidth="1"/>
    <col min="6656" max="6656" width="12" style="32" bestFit="1" customWidth="1"/>
    <col min="6657" max="6658" width="12.6640625" style="32" bestFit="1" customWidth="1"/>
    <col min="6659" max="6661" width="12.109375" style="32" bestFit="1" customWidth="1"/>
    <col min="6662" max="6662" width="14.33203125" style="32" customWidth="1"/>
    <col min="6663" max="6663" width="14" style="32" bestFit="1" customWidth="1"/>
    <col min="6664" max="6664" width="13.33203125" style="32" bestFit="1" customWidth="1"/>
    <col min="6665" max="6665" width="12.88671875" style="32" bestFit="1" customWidth="1"/>
    <col min="6666" max="6669" width="13.33203125" style="32" customWidth="1"/>
    <col min="6670" max="6670" width="12.44140625" style="32" bestFit="1" customWidth="1"/>
    <col min="6671" max="6671" width="13.44140625" style="32" customWidth="1"/>
    <col min="6672" max="6672" width="14.5546875" style="32" bestFit="1" customWidth="1"/>
    <col min="6673" max="6673" width="13.33203125" style="32" bestFit="1" customWidth="1"/>
    <col min="6674" max="6674" width="13.5546875" style="32" bestFit="1" customWidth="1"/>
    <col min="6675" max="6685" width="11.88671875" style="32" bestFit="1" customWidth="1"/>
    <col min="6686" max="6686" width="13.109375" style="32" bestFit="1" customWidth="1"/>
    <col min="6687" max="6909" width="9.109375" style="32"/>
    <col min="6910" max="6910" width="11.33203125" style="32" bestFit="1" customWidth="1"/>
    <col min="6911" max="6911" width="19.6640625" style="32" bestFit="1" customWidth="1"/>
    <col min="6912" max="6912" width="12" style="32" bestFit="1" customWidth="1"/>
    <col min="6913" max="6914" width="12.6640625" style="32" bestFit="1" customWidth="1"/>
    <col min="6915" max="6917" width="12.109375" style="32" bestFit="1" customWidth="1"/>
    <col min="6918" max="6918" width="14.33203125" style="32" customWidth="1"/>
    <col min="6919" max="6919" width="14" style="32" bestFit="1" customWidth="1"/>
    <col min="6920" max="6920" width="13.33203125" style="32" bestFit="1" customWidth="1"/>
    <col min="6921" max="6921" width="12.88671875" style="32" bestFit="1" customWidth="1"/>
    <col min="6922" max="6925" width="13.33203125" style="32" customWidth="1"/>
    <col min="6926" max="6926" width="12.44140625" style="32" bestFit="1" customWidth="1"/>
    <col min="6927" max="6927" width="13.44140625" style="32" customWidth="1"/>
    <col min="6928" max="6928" width="14.5546875" style="32" bestFit="1" customWidth="1"/>
    <col min="6929" max="6929" width="13.33203125" style="32" bestFit="1" customWidth="1"/>
    <col min="6930" max="6930" width="13.5546875" style="32" bestFit="1" customWidth="1"/>
    <col min="6931" max="6941" width="11.88671875" style="32" bestFit="1" customWidth="1"/>
    <col min="6942" max="6942" width="13.109375" style="32" bestFit="1" customWidth="1"/>
    <col min="6943" max="7165" width="9.109375" style="32"/>
    <col min="7166" max="7166" width="11.33203125" style="32" bestFit="1" customWidth="1"/>
    <col min="7167" max="7167" width="19.6640625" style="32" bestFit="1" customWidth="1"/>
    <col min="7168" max="7168" width="12" style="32" bestFit="1" customWidth="1"/>
    <col min="7169" max="7170" width="12.6640625" style="32" bestFit="1" customWidth="1"/>
    <col min="7171" max="7173" width="12.109375" style="32" bestFit="1" customWidth="1"/>
    <col min="7174" max="7174" width="14.33203125" style="32" customWidth="1"/>
    <col min="7175" max="7175" width="14" style="32" bestFit="1" customWidth="1"/>
    <col min="7176" max="7176" width="13.33203125" style="32" bestFit="1" customWidth="1"/>
    <col min="7177" max="7177" width="12.88671875" style="32" bestFit="1" customWidth="1"/>
    <col min="7178" max="7181" width="13.33203125" style="32" customWidth="1"/>
    <col min="7182" max="7182" width="12.44140625" style="32" bestFit="1" customWidth="1"/>
    <col min="7183" max="7183" width="13.44140625" style="32" customWidth="1"/>
    <col min="7184" max="7184" width="14.5546875" style="32" bestFit="1" customWidth="1"/>
    <col min="7185" max="7185" width="13.33203125" style="32" bestFit="1" customWidth="1"/>
    <col min="7186" max="7186" width="13.5546875" style="32" bestFit="1" customWidth="1"/>
    <col min="7187" max="7197" width="11.88671875" style="32" bestFit="1" customWidth="1"/>
    <col min="7198" max="7198" width="13.109375" style="32" bestFit="1" customWidth="1"/>
    <col min="7199" max="7421" width="9.109375" style="32"/>
    <col min="7422" max="7422" width="11.33203125" style="32" bestFit="1" customWidth="1"/>
    <col min="7423" max="7423" width="19.6640625" style="32" bestFit="1" customWidth="1"/>
    <col min="7424" max="7424" width="12" style="32" bestFit="1" customWidth="1"/>
    <col min="7425" max="7426" width="12.6640625" style="32" bestFit="1" customWidth="1"/>
    <col min="7427" max="7429" width="12.109375" style="32" bestFit="1" customWidth="1"/>
    <col min="7430" max="7430" width="14.33203125" style="32" customWidth="1"/>
    <col min="7431" max="7431" width="14" style="32" bestFit="1" customWidth="1"/>
    <col min="7432" max="7432" width="13.33203125" style="32" bestFit="1" customWidth="1"/>
    <col min="7433" max="7433" width="12.88671875" style="32" bestFit="1" customWidth="1"/>
    <col min="7434" max="7437" width="13.33203125" style="32" customWidth="1"/>
    <col min="7438" max="7438" width="12.44140625" style="32" bestFit="1" customWidth="1"/>
    <col min="7439" max="7439" width="13.44140625" style="32" customWidth="1"/>
    <col min="7440" max="7440" width="14.5546875" style="32" bestFit="1" customWidth="1"/>
    <col min="7441" max="7441" width="13.33203125" style="32" bestFit="1" customWidth="1"/>
    <col min="7442" max="7442" width="13.5546875" style="32" bestFit="1" customWidth="1"/>
    <col min="7443" max="7453" width="11.88671875" style="32" bestFit="1" customWidth="1"/>
    <col min="7454" max="7454" width="13.109375" style="32" bestFit="1" customWidth="1"/>
    <col min="7455" max="7677" width="9.109375" style="32"/>
    <col min="7678" max="7678" width="11.33203125" style="32" bestFit="1" customWidth="1"/>
    <col min="7679" max="7679" width="19.6640625" style="32" bestFit="1" customWidth="1"/>
    <col min="7680" max="7680" width="12" style="32" bestFit="1" customWidth="1"/>
    <col min="7681" max="7682" width="12.6640625" style="32" bestFit="1" customWidth="1"/>
    <col min="7683" max="7685" width="12.109375" style="32" bestFit="1" customWidth="1"/>
    <col min="7686" max="7686" width="14.33203125" style="32" customWidth="1"/>
    <col min="7687" max="7687" width="14" style="32" bestFit="1" customWidth="1"/>
    <col min="7688" max="7688" width="13.33203125" style="32" bestFit="1" customWidth="1"/>
    <col min="7689" max="7689" width="12.88671875" style="32" bestFit="1" customWidth="1"/>
    <col min="7690" max="7693" width="13.33203125" style="32" customWidth="1"/>
    <col min="7694" max="7694" width="12.44140625" style="32" bestFit="1" customWidth="1"/>
    <col min="7695" max="7695" width="13.44140625" style="32" customWidth="1"/>
    <col min="7696" max="7696" width="14.5546875" style="32" bestFit="1" customWidth="1"/>
    <col min="7697" max="7697" width="13.33203125" style="32" bestFit="1" customWidth="1"/>
    <col min="7698" max="7698" width="13.5546875" style="32" bestFit="1" customWidth="1"/>
    <col min="7699" max="7709" width="11.88671875" style="32" bestFit="1" customWidth="1"/>
    <col min="7710" max="7710" width="13.109375" style="32" bestFit="1" customWidth="1"/>
    <col min="7711" max="7933" width="9.109375" style="32"/>
    <col min="7934" max="7934" width="11.33203125" style="32" bestFit="1" customWidth="1"/>
    <col min="7935" max="7935" width="19.6640625" style="32" bestFit="1" customWidth="1"/>
    <col min="7936" max="7936" width="12" style="32" bestFit="1" customWidth="1"/>
    <col min="7937" max="7938" width="12.6640625" style="32" bestFit="1" customWidth="1"/>
    <col min="7939" max="7941" width="12.109375" style="32" bestFit="1" customWidth="1"/>
    <col min="7942" max="7942" width="14.33203125" style="32" customWidth="1"/>
    <col min="7943" max="7943" width="14" style="32" bestFit="1" customWidth="1"/>
    <col min="7944" max="7944" width="13.33203125" style="32" bestFit="1" customWidth="1"/>
    <col min="7945" max="7945" width="12.88671875" style="32" bestFit="1" customWidth="1"/>
    <col min="7946" max="7949" width="13.33203125" style="32" customWidth="1"/>
    <col min="7950" max="7950" width="12.44140625" style="32" bestFit="1" customWidth="1"/>
    <col min="7951" max="7951" width="13.44140625" style="32" customWidth="1"/>
    <col min="7952" max="7952" width="14.5546875" style="32" bestFit="1" customWidth="1"/>
    <col min="7953" max="7953" width="13.33203125" style="32" bestFit="1" customWidth="1"/>
    <col min="7954" max="7954" width="13.5546875" style="32" bestFit="1" customWidth="1"/>
    <col min="7955" max="7965" width="11.88671875" style="32" bestFit="1" customWidth="1"/>
    <col min="7966" max="7966" width="13.109375" style="32" bestFit="1" customWidth="1"/>
    <col min="7967" max="8189" width="9.109375" style="32"/>
    <col min="8190" max="8190" width="11.33203125" style="32" bestFit="1" customWidth="1"/>
    <col min="8191" max="8191" width="19.6640625" style="32" bestFit="1" customWidth="1"/>
    <col min="8192" max="8192" width="12" style="32" bestFit="1" customWidth="1"/>
    <col min="8193" max="8194" width="12.6640625" style="32" bestFit="1" customWidth="1"/>
    <col min="8195" max="8197" width="12.109375" style="32" bestFit="1" customWidth="1"/>
    <col min="8198" max="8198" width="14.33203125" style="32" customWidth="1"/>
    <col min="8199" max="8199" width="14" style="32" bestFit="1" customWidth="1"/>
    <col min="8200" max="8200" width="13.33203125" style="32" bestFit="1" customWidth="1"/>
    <col min="8201" max="8201" width="12.88671875" style="32" bestFit="1" customWidth="1"/>
    <col min="8202" max="8205" width="13.33203125" style="32" customWidth="1"/>
    <col min="8206" max="8206" width="12.44140625" style="32" bestFit="1" customWidth="1"/>
    <col min="8207" max="8207" width="13.44140625" style="32" customWidth="1"/>
    <col min="8208" max="8208" width="14.5546875" style="32" bestFit="1" customWidth="1"/>
    <col min="8209" max="8209" width="13.33203125" style="32" bestFit="1" customWidth="1"/>
    <col min="8210" max="8210" width="13.5546875" style="32" bestFit="1" customWidth="1"/>
    <col min="8211" max="8221" width="11.88671875" style="32" bestFit="1" customWidth="1"/>
    <col min="8222" max="8222" width="13.109375" style="32" bestFit="1" customWidth="1"/>
    <col min="8223" max="8445" width="9.109375" style="32"/>
    <col min="8446" max="8446" width="11.33203125" style="32" bestFit="1" customWidth="1"/>
    <col min="8447" max="8447" width="19.6640625" style="32" bestFit="1" customWidth="1"/>
    <col min="8448" max="8448" width="12" style="32" bestFit="1" customWidth="1"/>
    <col min="8449" max="8450" width="12.6640625" style="32" bestFit="1" customWidth="1"/>
    <col min="8451" max="8453" width="12.109375" style="32" bestFit="1" customWidth="1"/>
    <col min="8454" max="8454" width="14.33203125" style="32" customWidth="1"/>
    <col min="8455" max="8455" width="14" style="32" bestFit="1" customWidth="1"/>
    <col min="8456" max="8456" width="13.33203125" style="32" bestFit="1" customWidth="1"/>
    <col min="8457" max="8457" width="12.88671875" style="32" bestFit="1" customWidth="1"/>
    <col min="8458" max="8461" width="13.33203125" style="32" customWidth="1"/>
    <col min="8462" max="8462" width="12.44140625" style="32" bestFit="1" customWidth="1"/>
    <col min="8463" max="8463" width="13.44140625" style="32" customWidth="1"/>
    <col min="8464" max="8464" width="14.5546875" style="32" bestFit="1" customWidth="1"/>
    <col min="8465" max="8465" width="13.33203125" style="32" bestFit="1" customWidth="1"/>
    <col min="8466" max="8466" width="13.5546875" style="32" bestFit="1" customWidth="1"/>
    <col min="8467" max="8477" width="11.88671875" style="32" bestFit="1" customWidth="1"/>
    <col min="8478" max="8478" width="13.109375" style="32" bestFit="1" customWidth="1"/>
    <col min="8479" max="8701" width="9.109375" style="32"/>
    <col min="8702" max="8702" width="11.33203125" style="32" bestFit="1" customWidth="1"/>
    <col min="8703" max="8703" width="19.6640625" style="32" bestFit="1" customWidth="1"/>
    <col min="8704" max="8704" width="12" style="32" bestFit="1" customWidth="1"/>
    <col min="8705" max="8706" width="12.6640625" style="32" bestFit="1" customWidth="1"/>
    <col min="8707" max="8709" width="12.109375" style="32" bestFit="1" customWidth="1"/>
    <col min="8710" max="8710" width="14.33203125" style="32" customWidth="1"/>
    <col min="8711" max="8711" width="14" style="32" bestFit="1" customWidth="1"/>
    <col min="8712" max="8712" width="13.33203125" style="32" bestFit="1" customWidth="1"/>
    <col min="8713" max="8713" width="12.88671875" style="32" bestFit="1" customWidth="1"/>
    <col min="8714" max="8717" width="13.33203125" style="32" customWidth="1"/>
    <col min="8718" max="8718" width="12.44140625" style="32" bestFit="1" customWidth="1"/>
    <col min="8719" max="8719" width="13.44140625" style="32" customWidth="1"/>
    <col min="8720" max="8720" width="14.5546875" style="32" bestFit="1" customWidth="1"/>
    <col min="8721" max="8721" width="13.33203125" style="32" bestFit="1" customWidth="1"/>
    <col min="8722" max="8722" width="13.5546875" style="32" bestFit="1" customWidth="1"/>
    <col min="8723" max="8733" width="11.88671875" style="32" bestFit="1" customWidth="1"/>
    <col min="8734" max="8734" width="13.109375" style="32" bestFit="1" customWidth="1"/>
    <col min="8735" max="8957" width="9.109375" style="32"/>
    <col min="8958" max="8958" width="11.33203125" style="32" bestFit="1" customWidth="1"/>
    <col min="8959" max="8959" width="19.6640625" style="32" bestFit="1" customWidth="1"/>
    <col min="8960" max="8960" width="12" style="32" bestFit="1" customWidth="1"/>
    <col min="8961" max="8962" width="12.6640625" style="32" bestFit="1" customWidth="1"/>
    <col min="8963" max="8965" width="12.109375" style="32" bestFit="1" customWidth="1"/>
    <col min="8966" max="8966" width="14.33203125" style="32" customWidth="1"/>
    <col min="8967" max="8967" width="14" style="32" bestFit="1" customWidth="1"/>
    <col min="8968" max="8968" width="13.33203125" style="32" bestFit="1" customWidth="1"/>
    <col min="8969" max="8969" width="12.88671875" style="32" bestFit="1" customWidth="1"/>
    <col min="8970" max="8973" width="13.33203125" style="32" customWidth="1"/>
    <col min="8974" max="8974" width="12.44140625" style="32" bestFit="1" customWidth="1"/>
    <col min="8975" max="8975" width="13.44140625" style="32" customWidth="1"/>
    <col min="8976" max="8976" width="14.5546875" style="32" bestFit="1" customWidth="1"/>
    <col min="8977" max="8977" width="13.33203125" style="32" bestFit="1" customWidth="1"/>
    <col min="8978" max="8978" width="13.5546875" style="32" bestFit="1" customWidth="1"/>
    <col min="8979" max="8989" width="11.88671875" style="32" bestFit="1" customWidth="1"/>
    <col min="8990" max="8990" width="13.109375" style="32" bestFit="1" customWidth="1"/>
    <col min="8991" max="9213" width="9.109375" style="32"/>
    <col min="9214" max="9214" width="11.33203125" style="32" bestFit="1" customWidth="1"/>
    <col min="9215" max="9215" width="19.6640625" style="32" bestFit="1" customWidth="1"/>
    <col min="9216" max="9216" width="12" style="32" bestFit="1" customWidth="1"/>
    <col min="9217" max="9218" width="12.6640625" style="32" bestFit="1" customWidth="1"/>
    <col min="9219" max="9221" width="12.109375" style="32" bestFit="1" customWidth="1"/>
    <col min="9222" max="9222" width="14.33203125" style="32" customWidth="1"/>
    <col min="9223" max="9223" width="14" style="32" bestFit="1" customWidth="1"/>
    <col min="9224" max="9224" width="13.33203125" style="32" bestFit="1" customWidth="1"/>
    <col min="9225" max="9225" width="12.88671875" style="32" bestFit="1" customWidth="1"/>
    <col min="9226" max="9229" width="13.33203125" style="32" customWidth="1"/>
    <col min="9230" max="9230" width="12.44140625" style="32" bestFit="1" customWidth="1"/>
    <col min="9231" max="9231" width="13.44140625" style="32" customWidth="1"/>
    <col min="9232" max="9232" width="14.5546875" style="32" bestFit="1" customWidth="1"/>
    <col min="9233" max="9233" width="13.33203125" style="32" bestFit="1" customWidth="1"/>
    <col min="9234" max="9234" width="13.5546875" style="32" bestFit="1" customWidth="1"/>
    <col min="9235" max="9245" width="11.88671875" style="32" bestFit="1" customWidth="1"/>
    <col min="9246" max="9246" width="13.109375" style="32" bestFit="1" customWidth="1"/>
    <col min="9247" max="9469" width="9.109375" style="32"/>
    <col min="9470" max="9470" width="11.33203125" style="32" bestFit="1" customWidth="1"/>
    <col min="9471" max="9471" width="19.6640625" style="32" bestFit="1" customWidth="1"/>
    <col min="9472" max="9472" width="12" style="32" bestFit="1" customWidth="1"/>
    <col min="9473" max="9474" width="12.6640625" style="32" bestFit="1" customWidth="1"/>
    <col min="9475" max="9477" width="12.109375" style="32" bestFit="1" customWidth="1"/>
    <col min="9478" max="9478" width="14.33203125" style="32" customWidth="1"/>
    <col min="9479" max="9479" width="14" style="32" bestFit="1" customWidth="1"/>
    <col min="9480" max="9480" width="13.33203125" style="32" bestFit="1" customWidth="1"/>
    <col min="9481" max="9481" width="12.88671875" style="32" bestFit="1" customWidth="1"/>
    <col min="9482" max="9485" width="13.33203125" style="32" customWidth="1"/>
    <col min="9486" max="9486" width="12.44140625" style="32" bestFit="1" customWidth="1"/>
    <col min="9487" max="9487" width="13.44140625" style="32" customWidth="1"/>
    <col min="9488" max="9488" width="14.5546875" style="32" bestFit="1" customWidth="1"/>
    <col min="9489" max="9489" width="13.33203125" style="32" bestFit="1" customWidth="1"/>
    <col min="9490" max="9490" width="13.5546875" style="32" bestFit="1" customWidth="1"/>
    <col min="9491" max="9501" width="11.88671875" style="32" bestFit="1" customWidth="1"/>
    <col min="9502" max="9502" width="13.109375" style="32" bestFit="1" customWidth="1"/>
    <col min="9503" max="9725" width="9.109375" style="32"/>
    <col min="9726" max="9726" width="11.33203125" style="32" bestFit="1" customWidth="1"/>
    <col min="9727" max="9727" width="19.6640625" style="32" bestFit="1" customWidth="1"/>
    <col min="9728" max="9728" width="12" style="32" bestFit="1" customWidth="1"/>
    <col min="9729" max="9730" width="12.6640625" style="32" bestFit="1" customWidth="1"/>
    <col min="9731" max="9733" width="12.109375" style="32" bestFit="1" customWidth="1"/>
    <col min="9734" max="9734" width="14.33203125" style="32" customWidth="1"/>
    <col min="9735" max="9735" width="14" style="32" bestFit="1" customWidth="1"/>
    <col min="9736" max="9736" width="13.33203125" style="32" bestFit="1" customWidth="1"/>
    <col min="9737" max="9737" width="12.88671875" style="32" bestFit="1" customWidth="1"/>
    <col min="9738" max="9741" width="13.33203125" style="32" customWidth="1"/>
    <col min="9742" max="9742" width="12.44140625" style="32" bestFit="1" customWidth="1"/>
    <col min="9743" max="9743" width="13.44140625" style="32" customWidth="1"/>
    <col min="9744" max="9744" width="14.5546875" style="32" bestFit="1" customWidth="1"/>
    <col min="9745" max="9745" width="13.33203125" style="32" bestFit="1" customWidth="1"/>
    <col min="9746" max="9746" width="13.5546875" style="32" bestFit="1" customWidth="1"/>
    <col min="9747" max="9757" width="11.88671875" style="32" bestFit="1" customWidth="1"/>
    <col min="9758" max="9758" width="13.109375" style="32" bestFit="1" customWidth="1"/>
    <col min="9759" max="9981" width="9.109375" style="32"/>
    <col min="9982" max="9982" width="11.33203125" style="32" bestFit="1" customWidth="1"/>
    <col min="9983" max="9983" width="19.6640625" style="32" bestFit="1" customWidth="1"/>
    <col min="9984" max="9984" width="12" style="32" bestFit="1" customWidth="1"/>
    <col min="9985" max="9986" width="12.6640625" style="32" bestFit="1" customWidth="1"/>
    <col min="9987" max="9989" width="12.109375" style="32" bestFit="1" customWidth="1"/>
    <col min="9990" max="9990" width="14.33203125" style="32" customWidth="1"/>
    <col min="9991" max="9991" width="14" style="32" bestFit="1" customWidth="1"/>
    <col min="9992" max="9992" width="13.33203125" style="32" bestFit="1" customWidth="1"/>
    <col min="9993" max="9993" width="12.88671875" style="32" bestFit="1" customWidth="1"/>
    <col min="9994" max="9997" width="13.33203125" style="32" customWidth="1"/>
    <col min="9998" max="9998" width="12.44140625" style="32" bestFit="1" customWidth="1"/>
    <col min="9999" max="9999" width="13.44140625" style="32" customWidth="1"/>
    <col min="10000" max="10000" width="14.5546875" style="32" bestFit="1" customWidth="1"/>
    <col min="10001" max="10001" width="13.33203125" style="32" bestFit="1" customWidth="1"/>
    <col min="10002" max="10002" width="13.5546875" style="32" bestFit="1" customWidth="1"/>
    <col min="10003" max="10013" width="11.88671875" style="32" bestFit="1" customWidth="1"/>
    <col min="10014" max="10014" width="13.109375" style="32" bestFit="1" customWidth="1"/>
    <col min="10015" max="10237" width="9.109375" style="32"/>
    <col min="10238" max="10238" width="11.33203125" style="32" bestFit="1" customWidth="1"/>
    <col min="10239" max="10239" width="19.6640625" style="32" bestFit="1" customWidth="1"/>
    <col min="10240" max="10240" width="12" style="32" bestFit="1" customWidth="1"/>
    <col min="10241" max="10242" width="12.6640625" style="32" bestFit="1" customWidth="1"/>
    <col min="10243" max="10245" width="12.109375" style="32" bestFit="1" customWidth="1"/>
    <col min="10246" max="10246" width="14.33203125" style="32" customWidth="1"/>
    <col min="10247" max="10247" width="14" style="32" bestFit="1" customWidth="1"/>
    <col min="10248" max="10248" width="13.33203125" style="32" bestFit="1" customWidth="1"/>
    <col min="10249" max="10249" width="12.88671875" style="32" bestFit="1" customWidth="1"/>
    <col min="10250" max="10253" width="13.33203125" style="32" customWidth="1"/>
    <col min="10254" max="10254" width="12.44140625" style="32" bestFit="1" customWidth="1"/>
    <col min="10255" max="10255" width="13.44140625" style="32" customWidth="1"/>
    <col min="10256" max="10256" width="14.5546875" style="32" bestFit="1" customWidth="1"/>
    <col min="10257" max="10257" width="13.33203125" style="32" bestFit="1" customWidth="1"/>
    <col min="10258" max="10258" width="13.5546875" style="32" bestFit="1" customWidth="1"/>
    <col min="10259" max="10269" width="11.88671875" style="32" bestFit="1" customWidth="1"/>
    <col min="10270" max="10270" width="13.109375" style="32" bestFit="1" customWidth="1"/>
    <col min="10271" max="10493" width="9.109375" style="32"/>
    <col min="10494" max="10494" width="11.33203125" style="32" bestFit="1" customWidth="1"/>
    <col min="10495" max="10495" width="19.6640625" style="32" bestFit="1" customWidth="1"/>
    <col min="10496" max="10496" width="12" style="32" bestFit="1" customWidth="1"/>
    <col min="10497" max="10498" width="12.6640625" style="32" bestFit="1" customWidth="1"/>
    <col min="10499" max="10501" width="12.109375" style="32" bestFit="1" customWidth="1"/>
    <col min="10502" max="10502" width="14.33203125" style="32" customWidth="1"/>
    <col min="10503" max="10503" width="14" style="32" bestFit="1" customWidth="1"/>
    <col min="10504" max="10504" width="13.33203125" style="32" bestFit="1" customWidth="1"/>
    <col min="10505" max="10505" width="12.88671875" style="32" bestFit="1" customWidth="1"/>
    <col min="10506" max="10509" width="13.33203125" style="32" customWidth="1"/>
    <col min="10510" max="10510" width="12.44140625" style="32" bestFit="1" customWidth="1"/>
    <col min="10511" max="10511" width="13.44140625" style="32" customWidth="1"/>
    <col min="10512" max="10512" width="14.5546875" style="32" bestFit="1" customWidth="1"/>
    <col min="10513" max="10513" width="13.33203125" style="32" bestFit="1" customWidth="1"/>
    <col min="10514" max="10514" width="13.5546875" style="32" bestFit="1" customWidth="1"/>
    <col min="10515" max="10525" width="11.88671875" style="32" bestFit="1" customWidth="1"/>
    <col min="10526" max="10526" width="13.109375" style="32" bestFit="1" customWidth="1"/>
    <col min="10527" max="10749" width="9.109375" style="32"/>
    <col min="10750" max="10750" width="11.33203125" style="32" bestFit="1" customWidth="1"/>
    <col min="10751" max="10751" width="19.6640625" style="32" bestFit="1" customWidth="1"/>
    <col min="10752" max="10752" width="12" style="32" bestFit="1" customWidth="1"/>
    <col min="10753" max="10754" width="12.6640625" style="32" bestFit="1" customWidth="1"/>
    <col min="10755" max="10757" width="12.109375" style="32" bestFit="1" customWidth="1"/>
    <col min="10758" max="10758" width="14.33203125" style="32" customWidth="1"/>
    <col min="10759" max="10759" width="14" style="32" bestFit="1" customWidth="1"/>
    <col min="10760" max="10760" width="13.33203125" style="32" bestFit="1" customWidth="1"/>
    <col min="10761" max="10761" width="12.88671875" style="32" bestFit="1" customWidth="1"/>
    <col min="10762" max="10765" width="13.33203125" style="32" customWidth="1"/>
    <col min="10766" max="10766" width="12.44140625" style="32" bestFit="1" customWidth="1"/>
    <col min="10767" max="10767" width="13.44140625" style="32" customWidth="1"/>
    <col min="10768" max="10768" width="14.5546875" style="32" bestFit="1" customWidth="1"/>
    <col min="10769" max="10769" width="13.33203125" style="32" bestFit="1" customWidth="1"/>
    <col min="10770" max="10770" width="13.5546875" style="32" bestFit="1" customWidth="1"/>
    <col min="10771" max="10781" width="11.88671875" style="32" bestFit="1" customWidth="1"/>
    <col min="10782" max="10782" width="13.109375" style="32" bestFit="1" customWidth="1"/>
    <col min="10783" max="11005" width="9.109375" style="32"/>
    <col min="11006" max="11006" width="11.33203125" style="32" bestFit="1" customWidth="1"/>
    <col min="11007" max="11007" width="19.6640625" style="32" bestFit="1" customWidth="1"/>
    <col min="11008" max="11008" width="12" style="32" bestFit="1" customWidth="1"/>
    <col min="11009" max="11010" width="12.6640625" style="32" bestFit="1" customWidth="1"/>
    <col min="11011" max="11013" width="12.109375" style="32" bestFit="1" customWidth="1"/>
    <col min="11014" max="11014" width="14.33203125" style="32" customWidth="1"/>
    <col min="11015" max="11015" width="14" style="32" bestFit="1" customWidth="1"/>
    <col min="11016" max="11016" width="13.33203125" style="32" bestFit="1" customWidth="1"/>
    <col min="11017" max="11017" width="12.88671875" style="32" bestFit="1" customWidth="1"/>
    <col min="11018" max="11021" width="13.33203125" style="32" customWidth="1"/>
    <col min="11022" max="11022" width="12.44140625" style="32" bestFit="1" customWidth="1"/>
    <col min="11023" max="11023" width="13.44140625" style="32" customWidth="1"/>
    <col min="11024" max="11024" width="14.5546875" style="32" bestFit="1" customWidth="1"/>
    <col min="11025" max="11025" width="13.33203125" style="32" bestFit="1" customWidth="1"/>
    <col min="11026" max="11026" width="13.5546875" style="32" bestFit="1" customWidth="1"/>
    <col min="11027" max="11037" width="11.88671875" style="32" bestFit="1" customWidth="1"/>
    <col min="11038" max="11038" width="13.109375" style="32" bestFit="1" customWidth="1"/>
    <col min="11039" max="11261" width="9.109375" style="32"/>
    <col min="11262" max="11262" width="11.33203125" style="32" bestFit="1" customWidth="1"/>
    <col min="11263" max="11263" width="19.6640625" style="32" bestFit="1" customWidth="1"/>
    <col min="11264" max="11264" width="12" style="32" bestFit="1" customWidth="1"/>
    <col min="11265" max="11266" width="12.6640625" style="32" bestFit="1" customWidth="1"/>
    <col min="11267" max="11269" width="12.109375" style="32" bestFit="1" customWidth="1"/>
    <col min="11270" max="11270" width="14.33203125" style="32" customWidth="1"/>
    <col min="11271" max="11271" width="14" style="32" bestFit="1" customWidth="1"/>
    <col min="11272" max="11272" width="13.33203125" style="32" bestFit="1" customWidth="1"/>
    <col min="11273" max="11273" width="12.88671875" style="32" bestFit="1" customWidth="1"/>
    <col min="11274" max="11277" width="13.33203125" style="32" customWidth="1"/>
    <col min="11278" max="11278" width="12.44140625" style="32" bestFit="1" customWidth="1"/>
    <col min="11279" max="11279" width="13.44140625" style="32" customWidth="1"/>
    <col min="11280" max="11280" width="14.5546875" style="32" bestFit="1" customWidth="1"/>
    <col min="11281" max="11281" width="13.33203125" style="32" bestFit="1" customWidth="1"/>
    <col min="11282" max="11282" width="13.5546875" style="32" bestFit="1" customWidth="1"/>
    <col min="11283" max="11293" width="11.88671875" style="32" bestFit="1" customWidth="1"/>
    <col min="11294" max="11294" width="13.109375" style="32" bestFit="1" customWidth="1"/>
    <col min="11295" max="11517" width="9.109375" style="32"/>
    <col min="11518" max="11518" width="11.33203125" style="32" bestFit="1" customWidth="1"/>
    <col min="11519" max="11519" width="19.6640625" style="32" bestFit="1" customWidth="1"/>
    <col min="11520" max="11520" width="12" style="32" bestFit="1" customWidth="1"/>
    <col min="11521" max="11522" width="12.6640625" style="32" bestFit="1" customWidth="1"/>
    <col min="11523" max="11525" width="12.109375" style="32" bestFit="1" customWidth="1"/>
    <col min="11526" max="11526" width="14.33203125" style="32" customWidth="1"/>
    <col min="11527" max="11527" width="14" style="32" bestFit="1" customWidth="1"/>
    <col min="11528" max="11528" width="13.33203125" style="32" bestFit="1" customWidth="1"/>
    <col min="11529" max="11529" width="12.88671875" style="32" bestFit="1" customWidth="1"/>
    <col min="11530" max="11533" width="13.33203125" style="32" customWidth="1"/>
    <col min="11534" max="11534" width="12.44140625" style="32" bestFit="1" customWidth="1"/>
    <col min="11535" max="11535" width="13.44140625" style="32" customWidth="1"/>
    <col min="11536" max="11536" width="14.5546875" style="32" bestFit="1" customWidth="1"/>
    <col min="11537" max="11537" width="13.33203125" style="32" bestFit="1" customWidth="1"/>
    <col min="11538" max="11538" width="13.5546875" style="32" bestFit="1" customWidth="1"/>
    <col min="11539" max="11549" width="11.88671875" style="32" bestFit="1" customWidth="1"/>
    <col min="11550" max="11550" width="13.109375" style="32" bestFit="1" customWidth="1"/>
    <col min="11551" max="11773" width="9.109375" style="32"/>
    <col min="11774" max="11774" width="11.33203125" style="32" bestFit="1" customWidth="1"/>
    <col min="11775" max="11775" width="19.6640625" style="32" bestFit="1" customWidth="1"/>
    <col min="11776" max="11776" width="12" style="32" bestFit="1" customWidth="1"/>
    <col min="11777" max="11778" width="12.6640625" style="32" bestFit="1" customWidth="1"/>
    <col min="11779" max="11781" width="12.109375" style="32" bestFit="1" customWidth="1"/>
    <col min="11782" max="11782" width="14.33203125" style="32" customWidth="1"/>
    <col min="11783" max="11783" width="14" style="32" bestFit="1" customWidth="1"/>
    <col min="11784" max="11784" width="13.33203125" style="32" bestFit="1" customWidth="1"/>
    <col min="11785" max="11785" width="12.88671875" style="32" bestFit="1" customWidth="1"/>
    <col min="11786" max="11789" width="13.33203125" style="32" customWidth="1"/>
    <col min="11790" max="11790" width="12.44140625" style="32" bestFit="1" customWidth="1"/>
    <col min="11791" max="11791" width="13.44140625" style="32" customWidth="1"/>
    <col min="11792" max="11792" width="14.5546875" style="32" bestFit="1" customWidth="1"/>
    <col min="11793" max="11793" width="13.33203125" style="32" bestFit="1" customWidth="1"/>
    <col min="11794" max="11794" width="13.5546875" style="32" bestFit="1" customWidth="1"/>
    <col min="11795" max="11805" width="11.88671875" style="32" bestFit="1" customWidth="1"/>
    <col min="11806" max="11806" width="13.109375" style="32" bestFit="1" customWidth="1"/>
    <col min="11807" max="12029" width="9.109375" style="32"/>
    <col min="12030" max="12030" width="11.33203125" style="32" bestFit="1" customWidth="1"/>
    <col min="12031" max="12031" width="19.6640625" style="32" bestFit="1" customWidth="1"/>
    <col min="12032" max="12032" width="12" style="32" bestFit="1" customWidth="1"/>
    <col min="12033" max="12034" width="12.6640625" style="32" bestFit="1" customWidth="1"/>
    <col min="12035" max="12037" width="12.109375" style="32" bestFit="1" customWidth="1"/>
    <col min="12038" max="12038" width="14.33203125" style="32" customWidth="1"/>
    <col min="12039" max="12039" width="14" style="32" bestFit="1" customWidth="1"/>
    <col min="12040" max="12040" width="13.33203125" style="32" bestFit="1" customWidth="1"/>
    <col min="12041" max="12041" width="12.88671875" style="32" bestFit="1" customWidth="1"/>
    <col min="12042" max="12045" width="13.33203125" style="32" customWidth="1"/>
    <col min="12046" max="12046" width="12.44140625" style="32" bestFit="1" customWidth="1"/>
    <col min="12047" max="12047" width="13.44140625" style="32" customWidth="1"/>
    <col min="12048" max="12048" width="14.5546875" style="32" bestFit="1" customWidth="1"/>
    <col min="12049" max="12049" width="13.33203125" style="32" bestFit="1" customWidth="1"/>
    <col min="12050" max="12050" width="13.5546875" style="32" bestFit="1" customWidth="1"/>
    <col min="12051" max="12061" width="11.88671875" style="32" bestFit="1" customWidth="1"/>
    <col min="12062" max="12062" width="13.109375" style="32" bestFit="1" customWidth="1"/>
    <col min="12063" max="12285" width="9.109375" style="32"/>
    <col min="12286" max="12286" width="11.33203125" style="32" bestFit="1" customWidth="1"/>
    <col min="12287" max="12287" width="19.6640625" style="32" bestFit="1" customWidth="1"/>
    <col min="12288" max="12288" width="12" style="32" bestFit="1" customWidth="1"/>
    <col min="12289" max="12290" width="12.6640625" style="32" bestFit="1" customWidth="1"/>
    <col min="12291" max="12293" width="12.109375" style="32" bestFit="1" customWidth="1"/>
    <col min="12294" max="12294" width="14.33203125" style="32" customWidth="1"/>
    <col min="12295" max="12295" width="14" style="32" bestFit="1" customWidth="1"/>
    <col min="12296" max="12296" width="13.33203125" style="32" bestFit="1" customWidth="1"/>
    <col min="12297" max="12297" width="12.88671875" style="32" bestFit="1" customWidth="1"/>
    <col min="12298" max="12301" width="13.33203125" style="32" customWidth="1"/>
    <col min="12302" max="12302" width="12.44140625" style="32" bestFit="1" customWidth="1"/>
    <col min="12303" max="12303" width="13.44140625" style="32" customWidth="1"/>
    <col min="12304" max="12304" width="14.5546875" style="32" bestFit="1" customWidth="1"/>
    <col min="12305" max="12305" width="13.33203125" style="32" bestFit="1" customWidth="1"/>
    <col min="12306" max="12306" width="13.5546875" style="32" bestFit="1" customWidth="1"/>
    <col min="12307" max="12317" width="11.88671875" style="32" bestFit="1" customWidth="1"/>
    <col min="12318" max="12318" width="13.109375" style="32" bestFit="1" customWidth="1"/>
    <col min="12319" max="12541" width="9.109375" style="32"/>
    <col min="12542" max="12542" width="11.33203125" style="32" bestFit="1" customWidth="1"/>
    <col min="12543" max="12543" width="19.6640625" style="32" bestFit="1" customWidth="1"/>
    <col min="12544" max="12544" width="12" style="32" bestFit="1" customWidth="1"/>
    <col min="12545" max="12546" width="12.6640625" style="32" bestFit="1" customWidth="1"/>
    <col min="12547" max="12549" width="12.109375" style="32" bestFit="1" customWidth="1"/>
    <col min="12550" max="12550" width="14.33203125" style="32" customWidth="1"/>
    <col min="12551" max="12551" width="14" style="32" bestFit="1" customWidth="1"/>
    <col min="12552" max="12552" width="13.33203125" style="32" bestFit="1" customWidth="1"/>
    <col min="12553" max="12553" width="12.88671875" style="32" bestFit="1" customWidth="1"/>
    <col min="12554" max="12557" width="13.33203125" style="32" customWidth="1"/>
    <col min="12558" max="12558" width="12.44140625" style="32" bestFit="1" customWidth="1"/>
    <col min="12559" max="12559" width="13.44140625" style="32" customWidth="1"/>
    <col min="12560" max="12560" width="14.5546875" style="32" bestFit="1" customWidth="1"/>
    <col min="12561" max="12561" width="13.33203125" style="32" bestFit="1" customWidth="1"/>
    <col min="12562" max="12562" width="13.5546875" style="32" bestFit="1" customWidth="1"/>
    <col min="12563" max="12573" width="11.88671875" style="32" bestFit="1" customWidth="1"/>
    <col min="12574" max="12574" width="13.109375" style="32" bestFit="1" customWidth="1"/>
    <col min="12575" max="12797" width="9.109375" style="32"/>
    <col min="12798" max="12798" width="11.33203125" style="32" bestFit="1" customWidth="1"/>
    <col min="12799" max="12799" width="19.6640625" style="32" bestFit="1" customWidth="1"/>
    <col min="12800" max="12800" width="12" style="32" bestFit="1" customWidth="1"/>
    <col min="12801" max="12802" width="12.6640625" style="32" bestFit="1" customWidth="1"/>
    <col min="12803" max="12805" width="12.109375" style="32" bestFit="1" customWidth="1"/>
    <col min="12806" max="12806" width="14.33203125" style="32" customWidth="1"/>
    <col min="12807" max="12807" width="14" style="32" bestFit="1" customWidth="1"/>
    <col min="12808" max="12808" width="13.33203125" style="32" bestFit="1" customWidth="1"/>
    <col min="12809" max="12809" width="12.88671875" style="32" bestFit="1" customWidth="1"/>
    <col min="12810" max="12813" width="13.33203125" style="32" customWidth="1"/>
    <col min="12814" max="12814" width="12.44140625" style="32" bestFit="1" customWidth="1"/>
    <col min="12815" max="12815" width="13.44140625" style="32" customWidth="1"/>
    <col min="12816" max="12816" width="14.5546875" style="32" bestFit="1" customWidth="1"/>
    <col min="12817" max="12817" width="13.33203125" style="32" bestFit="1" customWidth="1"/>
    <col min="12818" max="12818" width="13.5546875" style="32" bestFit="1" customWidth="1"/>
    <col min="12819" max="12829" width="11.88671875" style="32" bestFit="1" customWidth="1"/>
    <col min="12830" max="12830" width="13.109375" style="32" bestFit="1" customWidth="1"/>
    <col min="12831" max="13053" width="9.109375" style="32"/>
    <col min="13054" max="13054" width="11.33203125" style="32" bestFit="1" customWidth="1"/>
    <col min="13055" max="13055" width="19.6640625" style="32" bestFit="1" customWidth="1"/>
    <col min="13056" max="13056" width="12" style="32" bestFit="1" customWidth="1"/>
    <col min="13057" max="13058" width="12.6640625" style="32" bestFit="1" customWidth="1"/>
    <col min="13059" max="13061" width="12.109375" style="32" bestFit="1" customWidth="1"/>
    <col min="13062" max="13062" width="14.33203125" style="32" customWidth="1"/>
    <col min="13063" max="13063" width="14" style="32" bestFit="1" customWidth="1"/>
    <col min="13064" max="13064" width="13.33203125" style="32" bestFit="1" customWidth="1"/>
    <col min="13065" max="13065" width="12.88671875" style="32" bestFit="1" customWidth="1"/>
    <col min="13066" max="13069" width="13.33203125" style="32" customWidth="1"/>
    <col min="13070" max="13070" width="12.44140625" style="32" bestFit="1" customWidth="1"/>
    <col min="13071" max="13071" width="13.44140625" style="32" customWidth="1"/>
    <col min="13072" max="13072" width="14.5546875" style="32" bestFit="1" customWidth="1"/>
    <col min="13073" max="13073" width="13.33203125" style="32" bestFit="1" customWidth="1"/>
    <col min="13074" max="13074" width="13.5546875" style="32" bestFit="1" customWidth="1"/>
    <col min="13075" max="13085" width="11.88671875" style="32" bestFit="1" customWidth="1"/>
    <col min="13086" max="13086" width="13.109375" style="32" bestFit="1" customWidth="1"/>
    <col min="13087" max="13309" width="9.109375" style="32"/>
    <col min="13310" max="13310" width="11.33203125" style="32" bestFit="1" customWidth="1"/>
    <col min="13311" max="13311" width="19.6640625" style="32" bestFit="1" customWidth="1"/>
    <col min="13312" max="13312" width="12" style="32" bestFit="1" customWidth="1"/>
    <col min="13313" max="13314" width="12.6640625" style="32" bestFit="1" customWidth="1"/>
    <col min="13315" max="13317" width="12.109375" style="32" bestFit="1" customWidth="1"/>
    <col min="13318" max="13318" width="14.33203125" style="32" customWidth="1"/>
    <col min="13319" max="13319" width="14" style="32" bestFit="1" customWidth="1"/>
    <col min="13320" max="13320" width="13.33203125" style="32" bestFit="1" customWidth="1"/>
    <col min="13321" max="13321" width="12.88671875" style="32" bestFit="1" customWidth="1"/>
    <col min="13322" max="13325" width="13.33203125" style="32" customWidth="1"/>
    <col min="13326" max="13326" width="12.44140625" style="32" bestFit="1" customWidth="1"/>
    <col min="13327" max="13327" width="13.44140625" style="32" customWidth="1"/>
    <col min="13328" max="13328" width="14.5546875" style="32" bestFit="1" customWidth="1"/>
    <col min="13329" max="13329" width="13.33203125" style="32" bestFit="1" customWidth="1"/>
    <col min="13330" max="13330" width="13.5546875" style="32" bestFit="1" customWidth="1"/>
    <col min="13331" max="13341" width="11.88671875" style="32" bestFit="1" customWidth="1"/>
    <col min="13342" max="13342" width="13.109375" style="32" bestFit="1" customWidth="1"/>
    <col min="13343" max="13565" width="9.109375" style="32"/>
    <col min="13566" max="13566" width="11.33203125" style="32" bestFit="1" customWidth="1"/>
    <col min="13567" max="13567" width="19.6640625" style="32" bestFit="1" customWidth="1"/>
    <col min="13568" max="13568" width="12" style="32" bestFit="1" customWidth="1"/>
    <col min="13569" max="13570" width="12.6640625" style="32" bestFit="1" customWidth="1"/>
    <col min="13571" max="13573" width="12.109375" style="32" bestFit="1" customWidth="1"/>
    <col min="13574" max="13574" width="14.33203125" style="32" customWidth="1"/>
    <col min="13575" max="13575" width="14" style="32" bestFit="1" customWidth="1"/>
    <col min="13576" max="13576" width="13.33203125" style="32" bestFit="1" customWidth="1"/>
    <col min="13577" max="13577" width="12.88671875" style="32" bestFit="1" customWidth="1"/>
    <col min="13578" max="13581" width="13.33203125" style="32" customWidth="1"/>
    <col min="13582" max="13582" width="12.44140625" style="32" bestFit="1" customWidth="1"/>
    <col min="13583" max="13583" width="13.44140625" style="32" customWidth="1"/>
    <col min="13584" max="13584" width="14.5546875" style="32" bestFit="1" customWidth="1"/>
    <col min="13585" max="13585" width="13.33203125" style="32" bestFit="1" customWidth="1"/>
    <col min="13586" max="13586" width="13.5546875" style="32" bestFit="1" customWidth="1"/>
    <col min="13587" max="13597" width="11.88671875" style="32" bestFit="1" customWidth="1"/>
    <col min="13598" max="13598" width="13.109375" style="32" bestFit="1" customWidth="1"/>
    <col min="13599" max="13821" width="9.109375" style="32"/>
    <col min="13822" max="13822" width="11.33203125" style="32" bestFit="1" customWidth="1"/>
    <col min="13823" max="13823" width="19.6640625" style="32" bestFit="1" customWidth="1"/>
    <col min="13824" max="13824" width="12" style="32" bestFit="1" customWidth="1"/>
    <col min="13825" max="13826" width="12.6640625" style="32" bestFit="1" customWidth="1"/>
    <col min="13827" max="13829" width="12.109375" style="32" bestFit="1" customWidth="1"/>
    <col min="13830" max="13830" width="14.33203125" style="32" customWidth="1"/>
    <col min="13831" max="13831" width="14" style="32" bestFit="1" customWidth="1"/>
    <col min="13832" max="13832" width="13.33203125" style="32" bestFit="1" customWidth="1"/>
    <col min="13833" max="13833" width="12.88671875" style="32" bestFit="1" customWidth="1"/>
    <col min="13834" max="13837" width="13.33203125" style="32" customWidth="1"/>
    <col min="13838" max="13838" width="12.44140625" style="32" bestFit="1" customWidth="1"/>
    <col min="13839" max="13839" width="13.44140625" style="32" customWidth="1"/>
    <col min="13840" max="13840" width="14.5546875" style="32" bestFit="1" customWidth="1"/>
    <col min="13841" max="13841" width="13.33203125" style="32" bestFit="1" customWidth="1"/>
    <col min="13842" max="13842" width="13.5546875" style="32" bestFit="1" customWidth="1"/>
    <col min="13843" max="13853" width="11.88671875" style="32" bestFit="1" customWidth="1"/>
    <col min="13854" max="13854" width="13.109375" style="32" bestFit="1" customWidth="1"/>
    <col min="13855" max="14077" width="9.109375" style="32"/>
    <col min="14078" max="14078" width="11.33203125" style="32" bestFit="1" customWidth="1"/>
    <col min="14079" max="14079" width="19.6640625" style="32" bestFit="1" customWidth="1"/>
    <col min="14080" max="14080" width="12" style="32" bestFit="1" customWidth="1"/>
    <col min="14081" max="14082" width="12.6640625" style="32" bestFit="1" customWidth="1"/>
    <col min="14083" max="14085" width="12.109375" style="32" bestFit="1" customWidth="1"/>
    <col min="14086" max="14086" width="14.33203125" style="32" customWidth="1"/>
    <col min="14087" max="14087" width="14" style="32" bestFit="1" customWidth="1"/>
    <col min="14088" max="14088" width="13.33203125" style="32" bestFit="1" customWidth="1"/>
    <col min="14089" max="14089" width="12.88671875" style="32" bestFit="1" customWidth="1"/>
    <col min="14090" max="14093" width="13.33203125" style="32" customWidth="1"/>
    <col min="14094" max="14094" width="12.44140625" style="32" bestFit="1" customWidth="1"/>
    <col min="14095" max="14095" width="13.44140625" style="32" customWidth="1"/>
    <col min="14096" max="14096" width="14.5546875" style="32" bestFit="1" customWidth="1"/>
    <col min="14097" max="14097" width="13.33203125" style="32" bestFit="1" customWidth="1"/>
    <col min="14098" max="14098" width="13.5546875" style="32" bestFit="1" customWidth="1"/>
    <col min="14099" max="14109" width="11.88671875" style="32" bestFit="1" customWidth="1"/>
    <col min="14110" max="14110" width="13.109375" style="32" bestFit="1" customWidth="1"/>
    <col min="14111" max="14333" width="9.109375" style="32"/>
    <col min="14334" max="14334" width="11.33203125" style="32" bestFit="1" customWidth="1"/>
    <col min="14335" max="14335" width="19.6640625" style="32" bestFit="1" customWidth="1"/>
    <col min="14336" max="14336" width="12" style="32" bestFit="1" customWidth="1"/>
    <col min="14337" max="14338" width="12.6640625" style="32" bestFit="1" customWidth="1"/>
    <col min="14339" max="14341" width="12.109375" style="32" bestFit="1" customWidth="1"/>
    <col min="14342" max="14342" width="14.33203125" style="32" customWidth="1"/>
    <col min="14343" max="14343" width="14" style="32" bestFit="1" customWidth="1"/>
    <col min="14344" max="14344" width="13.33203125" style="32" bestFit="1" customWidth="1"/>
    <col min="14345" max="14345" width="12.88671875" style="32" bestFit="1" customWidth="1"/>
    <col min="14346" max="14349" width="13.33203125" style="32" customWidth="1"/>
    <col min="14350" max="14350" width="12.44140625" style="32" bestFit="1" customWidth="1"/>
    <col min="14351" max="14351" width="13.44140625" style="32" customWidth="1"/>
    <col min="14352" max="14352" width="14.5546875" style="32" bestFit="1" customWidth="1"/>
    <col min="14353" max="14353" width="13.33203125" style="32" bestFit="1" customWidth="1"/>
    <col min="14354" max="14354" width="13.5546875" style="32" bestFit="1" customWidth="1"/>
    <col min="14355" max="14365" width="11.88671875" style="32" bestFit="1" customWidth="1"/>
    <col min="14366" max="14366" width="13.109375" style="32" bestFit="1" customWidth="1"/>
    <col min="14367" max="14589" width="9.109375" style="32"/>
    <col min="14590" max="14590" width="11.33203125" style="32" bestFit="1" customWidth="1"/>
    <col min="14591" max="14591" width="19.6640625" style="32" bestFit="1" customWidth="1"/>
    <col min="14592" max="14592" width="12" style="32" bestFit="1" customWidth="1"/>
    <col min="14593" max="14594" width="12.6640625" style="32" bestFit="1" customWidth="1"/>
    <col min="14595" max="14597" width="12.109375" style="32" bestFit="1" customWidth="1"/>
    <col min="14598" max="14598" width="14.33203125" style="32" customWidth="1"/>
    <col min="14599" max="14599" width="14" style="32" bestFit="1" customWidth="1"/>
    <col min="14600" max="14600" width="13.33203125" style="32" bestFit="1" customWidth="1"/>
    <col min="14601" max="14601" width="12.88671875" style="32" bestFit="1" customWidth="1"/>
    <col min="14602" max="14605" width="13.33203125" style="32" customWidth="1"/>
    <col min="14606" max="14606" width="12.44140625" style="32" bestFit="1" customWidth="1"/>
    <col min="14607" max="14607" width="13.44140625" style="32" customWidth="1"/>
    <col min="14608" max="14608" width="14.5546875" style="32" bestFit="1" customWidth="1"/>
    <col min="14609" max="14609" width="13.33203125" style="32" bestFit="1" customWidth="1"/>
    <col min="14610" max="14610" width="13.5546875" style="32" bestFit="1" customWidth="1"/>
    <col min="14611" max="14621" width="11.88671875" style="32" bestFit="1" customWidth="1"/>
    <col min="14622" max="14622" width="13.109375" style="32" bestFit="1" customWidth="1"/>
    <col min="14623" max="14845" width="9.109375" style="32"/>
    <col min="14846" max="14846" width="11.33203125" style="32" bestFit="1" customWidth="1"/>
    <col min="14847" max="14847" width="19.6640625" style="32" bestFit="1" customWidth="1"/>
    <col min="14848" max="14848" width="12" style="32" bestFit="1" customWidth="1"/>
    <col min="14849" max="14850" width="12.6640625" style="32" bestFit="1" customWidth="1"/>
    <col min="14851" max="14853" width="12.109375" style="32" bestFit="1" customWidth="1"/>
    <col min="14854" max="14854" width="14.33203125" style="32" customWidth="1"/>
    <col min="14855" max="14855" width="14" style="32" bestFit="1" customWidth="1"/>
    <col min="14856" max="14856" width="13.33203125" style="32" bestFit="1" customWidth="1"/>
    <col min="14857" max="14857" width="12.88671875" style="32" bestFit="1" customWidth="1"/>
    <col min="14858" max="14861" width="13.33203125" style="32" customWidth="1"/>
    <col min="14862" max="14862" width="12.44140625" style="32" bestFit="1" customWidth="1"/>
    <col min="14863" max="14863" width="13.44140625" style="32" customWidth="1"/>
    <col min="14864" max="14864" width="14.5546875" style="32" bestFit="1" customWidth="1"/>
    <col min="14865" max="14865" width="13.33203125" style="32" bestFit="1" customWidth="1"/>
    <col min="14866" max="14866" width="13.5546875" style="32" bestFit="1" customWidth="1"/>
    <col min="14867" max="14877" width="11.88671875" style="32" bestFit="1" customWidth="1"/>
    <col min="14878" max="14878" width="13.109375" style="32" bestFit="1" customWidth="1"/>
    <col min="14879" max="15101" width="9.109375" style="32"/>
    <col min="15102" max="15102" width="11.33203125" style="32" bestFit="1" customWidth="1"/>
    <col min="15103" max="15103" width="19.6640625" style="32" bestFit="1" customWidth="1"/>
    <col min="15104" max="15104" width="12" style="32" bestFit="1" customWidth="1"/>
    <col min="15105" max="15106" width="12.6640625" style="32" bestFit="1" customWidth="1"/>
    <col min="15107" max="15109" width="12.109375" style="32" bestFit="1" customWidth="1"/>
    <col min="15110" max="15110" width="14.33203125" style="32" customWidth="1"/>
    <col min="15111" max="15111" width="14" style="32" bestFit="1" customWidth="1"/>
    <col min="15112" max="15112" width="13.33203125" style="32" bestFit="1" customWidth="1"/>
    <col min="15113" max="15113" width="12.88671875" style="32" bestFit="1" customWidth="1"/>
    <col min="15114" max="15117" width="13.33203125" style="32" customWidth="1"/>
    <col min="15118" max="15118" width="12.44140625" style="32" bestFit="1" customWidth="1"/>
    <col min="15119" max="15119" width="13.44140625" style="32" customWidth="1"/>
    <col min="15120" max="15120" width="14.5546875" style="32" bestFit="1" customWidth="1"/>
    <col min="15121" max="15121" width="13.33203125" style="32" bestFit="1" customWidth="1"/>
    <col min="15122" max="15122" width="13.5546875" style="32" bestFit="1" customWidth="1"/>
    <col min="15123" max="15133" width="11.88671875" style="32" bestFit="1" customWidth="1"/>
    <col min="15134" max="15134" width="13.109375" style="32" bestFit="1" customWidth="1"/>
    <col min="15135" max="15357" width="9.109375" style="32"/>
    <col min="15358" max="15358" width="11.33203125" style="32" bestFit="1" customWidth="1"/>
    <col min="15359" max="15359" width="19.6640625" style="32" bestFit="1" customWidth="1"/>
    <col min="15360" max="15360" width="12" style="32" bestFit="1" customWidth="1"/>
    <col min="15361" max="15362" width="12.6640625" style="32" bestFit="1" customWidth="1"/>
    <col min="15363" max="15365" width="12.109375" style="32" bestFit="1" customWidth="1"/>
    <col min="15366" max="15366" width="14.33203125" style="32" customWidth="1"/>
    <col min="15367" max="15367" width="14" style="32" bestFit="1" customWidth="1"/>
    <col min="15368" max="15368" width="13.33203125" style="32" bestFit="1" customWidth="1"/>
    <col min="15369" max="15369" width="12.88671875" style="32" bestFit="1" customWidth="1"/>
    <col min="15370" max="15373" width="13.33203125" style="32" customWidth="1"/>
    <col min="15374" max="15374" width="12.44140625" style="32" bestFit="1" customWidth="1"/>
    <col min="15375" max="15375" width="13.44140625" style="32" customWidth="1"/>
    <col min="15376" max="15376" width="14.5546875" style="32" bestFit="1" customWidth="1"/>
    <col min="15377" max="15377" width="13.33203125" style="32" bestFit="1" customWidth="1"/>
    <col min="15378" max="15378" width="13.5546875" style="32" bestFit="1" customWidth="1"/>
    <col min="15379" max="15389" width="11.88671875" style="32" bestFit="1" customWidth="1"/>
    <col min="15390" max="15390" width="13.109375" style="32" bestFit="1" customWidth="1"/>
    <col min="15391" max="15613" width="9.109375" style="32"/>
    <col min="15614" max="15614" width="11.33203125" style="32" bestFit="1" customWidth="1"/>
    <col min="15615" max="15615" width="19.6640625" style="32" bestFit="1" customWidth="1"/>
    <col min="15616" max="15616" width="12" style="32" bestFit="1" customWidth="1"/>
    <col min="15617" max="15618" width="12.6640625" style="32" bestFit="1" customWidth="1"/>
    <col min="15619" max="15621" width="12.109375" style="32" bestFit="1" customWidth="1"/>
    <col min="15622" max="15622" width="14.33203125" style="32" customWidth="1"/>
    <col min="15623" max="15623" width="14" style="32" bestFit="1" customWidth="1"/>
    <col min="15624" max="15624" width="13.33203125" style="32" bestFit="1" customWidth="1"/>
    <col min="15625" max="15625" width="12.88671875" style="32" bestFit="1" customWidth="1"/>
    <col min="15626" max="15629" width="13.33203125" style="32" customWidth="1"/>
    <col min="15630" max="15630" width="12.44140625" style="32" bestFit="1" customWidth="1"/>
    <col min="15631" max="15631" width="13.44140625" style="32" customWidth="1"/>
    <col min="15632" max="15632" width="14.5546875" style="32" bestFit="1" customWidth="1"/>
    <col min="15633" max="15633" width="13.33203125" style="32" bestFit="1" customWidth="1"/>
    <col min="15634" max="15634" width="13.5546875" style="32" bestFit="1" customWidth="1"/>
    <col min="15635" max="15645" width="11.88671875" style="32" bestFit="1" customWidth="1"/>
    <col min="15646" max="15646" width="13.109375" style="32" bestFit="1" customWidth="1"/>
    <col min="15647" max="15869" width="9.109375" style="32"/>
    <col min="15870" max="15870" width="11.33203125" style="32" bestFit="1" customWidth="1"/>
    <col min="15871" max="15871" width="19.6640625" style="32" bestFit="1" customWidth="1"/>
    <col min="15872" max="15872" width="12" style="32" bestFit="1" customWidth="1"/>
    <col min="15873" max="15874" width="12.6640625" style="32" bestFit="1" customWidth="1"/>
    <col min="15875" max="15877" width="12.109375" style="32" bestFit="1" customWidth="1"/>
    <col min="15878" max="15878" width="14.33203125" style="32" customWidth="1"/>
    <col min="15879" max="15879" width="14" style="32" bestFit="1" customWidth="1"/>
    <col min="15880" max="15880" width="13.33203125" style="32" bestFit="1" customWidth="1"/>
    <col min="15881" max="15881" width="12.88671875" style="32" bestFit="1" customWidth="1"/>
    <col min="15882" max="15885" width="13.33203125" style="32" customWidth="1"/>
    <col min="15886" max="15886" width="12.44140625" style="32" bestFit="1" customWidth="1"/>
    <col min="15887" max="15887" width="13.44140625" style="32" customWidth="1"/>
    <col min="15888" max="15888" width="14.5546875" style="32" bestFit="1" customWidth="1"/>
    <col min="15889" max="15889" width="13.33203125" style="32" bestFit="1" customWidth="1"/>
    <col min="15890" max="15890" width="13.5546875" style="32" bestFit="1" customWidth="1"/>
    <col min="15891" max="15901" width="11.88671875" style="32" bestFit="1" customWidth="1"/>
    <col min="15902" max="15902" width="13.109375" style="32" bestFit="1" customWidth="1"/>
    <col min="15903" max="16125" width="9.109375" style="32"/>
    <col min="16126" max="16126" width="11.33203125" style="32" bestFit="1" customWidth="1"/>
    <col min="16127" max="16127" width="19.6640625" style="32" bestFit="1" customWidth="1"/>
    <col min="16128" max="16128" width="12" style="32" bestFit="1" customWidth="1"/>
    <col min="16129" max="16130" width="12.6640625" style="32" bestFit="1" customWidth="1"/>
    <col min="16131" max="16133" width="12.109375" style="32" bestFit="1" customWidth="1"/>
    <col min="16134" max="16134" width="14.33203125" style="32" customWidth="1"/>
    <col min="16135" max="16135" width="14" style="32" bestFit="1" customWidth="1"/>
    <col min="16136" max="16136" width="13.33203125" style="32" bestFit="1" customWidth="1"/>
    <col min="16137" max="16137" width="12.88671875" style="32" bestFit="1" customWidth="1"/>
    <col min="16138" max="16141" width="13.33203125" style="32" customWidth="1"/>
    <col min="16142" max="16142" width="12.44140625" style="32" bestFit="1" customWidth="1"/>
    <col min="16143" max="16143" width="13.44140625" style="32" customWidth="1"/>
    <col min="16144" max="16144" width="14.5546875" style="32" bestFit="1" customWidth="1"/>
    <col min="16145" max="16145" width="13.33203125" style="32" bestFit="1" customWidth="1"/>
    <col min="16146" max="16146" width="13.5546875" style="32" bestFit="1" customWidth="1"/>
    <col min="16147" max="16157" width="11.88671875" style="32" bestFit="1" customWidth="1"/>
    <col min="16158" max="16158" width="13.109375" style="32" bestFit="1" customWidth="1"/>
    <col min="16159" max="16384" width="9.109375" style="32"/>
  </cols>
  <sheetData>
    <row r="1" spans="1:31" ht="71.400000000000006" customHeight="1">
      <c r="A1" s="1113" t="s">
        <v>949</v>
      </c>
      <c r="B1" s="1113"/>
      <c r="C1" s="782"/>
      <c r="D1" s="782"/>
      <c r="E1" s="782"/>
      <c r="F1" s="782"/>
      <c r="G1" s="782"/>
      <c r="H1" s="782"/>
      <c r="I1" s="782"/>
      <c r="J1" s="782"/>
      <c r="K1" s="782"/>
      <c r="L1" s="782"/>
      <c r="M1" s="755"/>
      <c r="N1" s="755"/>
      <c r="O1" s="755"/>
      <c r="P1" s="755"/>
      <c r="Q1" s="755"/>
      <c r="R1" s="755"/>
      <c r="S1" s="755"/>
      <c r="T1" s="755"/>
      <c r="U1" s="755"/>
      <c r="V1" s="755"/>
      <c r="W1" s="755"/>
      <c r="X1" s="755"/>
      <c r="Y1" s="755"/>
      <c r="Z1" s="755"/>
      <c r="AA1" s="755"/>
      <c r="AB1" s="755"/>
      <c r="AC1" s="755"/>
      <c r="AD1" s="755"/>
      <c r="AE1" s="755"/>
    </row>
    <row r="2" spans="1:31" ht="19.95" customHeight="1">
      <c r="A2" s="755"/>
      <c r="B2" s="756"/>
      <c r="C2" s="757"/>
      <c r="D2" s="757"/>
      <c r="E2" s="757"/>
      <c r="F2" s="757"/>
      <c r="G2" s="757"/>
      <c r="H2" s="757"/>
      <c r="I2" s="757"/>
      <c r="J2" s="757"/>
      <c r="K2" s="783"/>
      <c r="L2" s="840"/>
      <c r="M2" s="994" t="s">
        <v>321</v>
      </c>
      <c r="N2" s="994"/>
      <c r="O2" s="755"/>
      <c r="P2" s="755"/>
      <c r="Q2" s="755"/>
      <c r="R2" s="755"/>
      <c r="S2" s="755"/>
      <c r="T2" s="755"/>
      <c r="U2" s="755"/>
      <c r="V2" s="755"/>
      <c r="W2" s="1109" t="s">
        <v>321</v>
      </c>
      <c r="X2" s="1109"/>
      <c r="Y2" s="755"/>
      <c r="Z2" s="755"/>
      <c r="AA2" s="755"/>
      <c r="AB2" s="755"/>
      <c r="AC2" s="755"/>
      <c r="AD2" s="755"/>
      <c r="AE2" s="755"/>
    </row>
    <row r="3" spans="1:31" ht="19.95" customHeight="1">
      <c r="A3" s="1110" t="s">
        <v>1</v>
      </c>
      <c r="B3" s="1112" t="s">
        <v>44</v>
      </c>
      <c r="C3" s="758" t="s">
        <v>881</v>
      </c>
      <c r="D3" s="758" t="s">
        <v>48</v>
      </c>
      <c r="E3" s="758" t="s">
        <v>49</v>
      </c>
      <c r="F3" s="758" t="s">
        <v>50</v>
      </c>
      <c r="G3" s="758" t="s">
        <v>51</v>
      </c>
      <c r="H3" s="758" t="s">
        <v>52</v>
      </c>
      <c r="I3" s="758" t="s">
        <v>53</v>
      </c>
      <c r="J3" s="758" t="s">
        <v>54</v>
      </c>
      <c r="K3" s="758" t="s">
        <v>65</v>
      </c>
      <c r="L3" s="758" t="s">
        <v>66</v>
      </c>
      <c r="M3" s="758" t="s">
        <v>67</v>
      </c>
      <c r="N3" s="760" t="s">
        <v>68</v>
      </c>
      <c r="O3" s="760" t="s">
        <v>69</v>
      </c>
      <c r="P3" s="760" t="s">
        <v>70</v>
      </c>
      <c r="Q3" s="760" t="s">
        <v>71</v>
      </c>
      <c r="R3" s="760" t="s">
        <v>72</v>
      </c>
      <c r="S3" s="760" t="s">
        <v>73</v>
      </c>
      <c r="T3" s="760" t="s">
        <v>74</v>
      </c>
      <c r="U3" s="760" t="s">
        <v>111</v>
      </c>
      <c r="V3" s="760" t="s">
        <v>112</v>
      </c>
      <c r="W3" s="760" t="s">
        <v>113</v>
      </c>
      <c r="X3" s="760" t="s">
        <v>114</v>
      </c>
      <c r="Y3" s="759"/>
      <c r="Z3" s="759"/>
      <c r="AA3" s="759"/>
      <c r="AB3" s="759"/>
      <c r="AC3" s="759"/>
      <c r="AD3" s="759"/>
      <c r="AE3" s="759"/>
    </row>
    <row r="4" spans="1:31" ht="19.95" customHeight="1">
      <c r="A4" s="1111"/>
      <c r="B4" s="1111"/>
      <c r="C4" s="760" t="s">
        <v>882</v>
      </c>
      <c r="D4" s="760">
        <v>2021</v>
      </c>
      <c r="E4" s="760">
        <f t="shared" ref="E4:R4" si="0">+D4+1</f>
        <v>2022</v>
      </c>
      <c r="F4" s="760">
        <f t="shared" si="0"/>
        <v>2023</v>
      </c>
      <c r="G4" s="760">
        <f t="shared" si="0"/>
        <v>2024</v>
      </c>
      <c r="H4" s="760">
        <f t="shared" si="0"/>
        <v>2025</v>
      </c>
      <c r="I4" s="760">
        <f t="shared" si="0"/>
        <v>2026</v>
      </c>
      <c r="J4" s="760">
        <f t="shared" si="0"/>
        <v>2027</v>
      </c>
      <c r="K4" s="760">
        <f t="shared" si="0"/>
        <v>2028</v>
      </c>
      <c r="L4" s="760">
        <f t="shared" si="0"/>
        <v>2029</v>
      </c>
      <c r="M4" s="760">
        <f t="shared" si="0"/>
        <v>2030</v>
      </c>
      <c r="N4" s="760">
        <f t="shared" si="0"/>
        <v>2031</v>
      </c>
      <c r="O4" s="760">
        <f t="shared" si="0"/>
        <v>2032</v>
      </c>
      <c r="P4" s="760">
        <f t="shared" si="0"/>
        <v>2033</v>
      </c>
      <c r="Q4" s="760">
        <f t="shared" si="0"/>
        <v>2034</v>
      </c>
      <c r="R4" s="760">
        <f t="shared" si="0"/>
        <v>2035</v>
      </c>
      <c r="S4" s="760">
        <f>+R4+1</f>
        <v>2036</v>
      </c>
      <c r="T4" s="760">
        <f>+S4+1</f>
        <v>2037</v>
      </c>
      <c r="U4" s="760">
        <f>+T4+1</f>
        <v>2038</v>
      </c>
      <c r="V4" s="760">
        <f t="shared" ref="V4:X4" si="1">+U4+1</f>
        <v>2039</v>
      </c>
      <c r="W4" s="760">
        <f t="shared" si="1"/>
        <v>2040</v>
      </c>
      <c r="X4" s="760">
        <f t="shared" si="1"/>
        <v>2041</v>
      </c>
      <c r="Y4" s="759"/>
      <c r="Z4" s="759"/>
      <c r="AA4" s="759"/>
      <c r="AB4" s="759"/>
      <c r="AC4" s="759"/>
      <c r="AD4" s="759"/>
      <c r="AE4" s="759"/>
    </row>
    <row r="5" spans="1:31" s="41" customFormat="1" ht="19.95" customHeight="1">
      <c r="A5" s="777">
        <v>1</v>
      </c>
      <c r="B5" s="778" t="s">
        <v>268</v>
      </c>
      <c r="C5" s="779">
        <f t="shared" ref="C5:X5" si="2">SUM(C6:C9)</f>
        <v>-14282329</v>
      </c>
      <c r="D5" s="779">
        <f t="shared" si="2"/>
        <v>-9065141</v>
      </c>
      <c r="E5" s="779">
        <f t="shared" ca="1" si="2"/>
        <v>-15693911.75447372</v>
      </c>
      <c r="F5" s="779">
        <f t="shared" ca="1" si="2"/>
        <v>-11077333.079635413</v>
      </c>
      <c r="G5" s="779">
        <f t="shared" ca="1" si="2"/>
        <v>-6406701.685809467</v>
      </c>
      <c r="H5" s="779">
        <f t="shared" ca="1" si="2"/>
        <v>21346298.314190533</v>
      </c>
      <c r="I5" s="779">
        <f t="shared" ca="1" si="2"/>
        <v>48538624.129623502</v>
      </c>
      <c r="J5" s="779">
        <f ca="1">SUM(J6:J9)</f>
        <v>123538226.74845572</v>
      </c>
      <c r="K5" s="779">
        <f t="shared" ca="1" si="2"/>
        <v>301470774.0535143</v>
      </c>
      <c r="L5" s="779">
        <f t="shared" ca="1" si="2"/>
        <v>422072555.06323755</v>
      </c>
      <c r="M5" s="779">
        <f ca="1">SUM(M6:M9)</f>
        <v>324858351.94342262</v>
      </c>
      <c r="N5" s="779">
        <f t="shared" ca="1" si="2"/>
        <v>346859408.71265471</v>
      </c>
      <c r="O5" s="779">
        <f t="shared" ca="1" si="2"/>
        <v>374724451.96815658</v>
      </c>
      <c r="P5" s="779">
        <f t="shared" ca="1" si="2"/>
        <v>509595521.16111553</v>
      </c>
      <c r="Q5" s="779">
        <f t="shared" ca="1" si="2"/>
        <v>627352574.09009457</v>
      </c>
      <c r="R5" s="779">
        <f t="shared" ca="1" si="2"/>
        <v>854731116.17367041</v>
      </c>
      <c r="S5" s="779">
        <f t="shared" ca="1" si="2"/>
        <v>1097144762.0406713</v>
      </c>
      <c r="T5" s="779">
        <f t="shared" ca="1" si="2"/>
        <v>1387488419.9805861</v>
      </c>
      <c r="U5" s="779">
        <f t="shared" ca="1" si="2"/>
        <v>1596811975.443579</v>
      </c>
      <c r="V5" s="779">
        <f t="shared" ca="1" si="2"/>
        <v>1862339793.3798666</v>
      </c>
      <c r="W5" s="779">
        <f t="shared" ca="1" si="2"/>
        <v>2077163636.5733776</v>
      </c>
      <c r="X5" s="779">
        <f t="shared" ca="1" si="2"/>
        <v>2413191763.759654</v>
      </c>
      <c r="Y5" s="764"/>
      <c r="Z5" s="764"/>
      <c r="AA5" s="764"/>
      <c r="AB5" s="764"/>
      <c r="AC5" s="764"/>
      <c r="AD5" s="764"/>
      <c r="AE5" s="764"/>
    </row>
    <row r="6" spans="1:31" ht="19.95" customHeight="1">
      <c r="A6" s="765" t="s">
        <v>20</v>
      </c>
      <c r="B6" s="766" t="s">
        <v>269</v>
      </c>
      <c r="C6" s="767">
        <v>-14282329</v>
      </c>
      <c r="D6" s="767">
        <v>-11896776</v>
      </c>
      <c r="E6" s="767">
        <f t="array" ref="E6:X6">TRANSPOSE('6.LN'!G4:G23)</f>
        <v>-51098000</v>
      </c>
      <c r="F6" s="767">
        <v>-42770000</v>
      </c>
      <c r="G6" s="767">
        <v>-27107000</v>
      </c>
      <c r="H6" s="767">
        <v>646000</v>
      </c>
      <c r="I6" s="767">
        <f ca="1"/>
        <v>27838325.815432966</v>
      </c>
      <c r="J6" s="767">
        <f ca="1"/>
        <v>45015279.870834768</v>
      </c>
      <c r="K6" s="767">
        <f ca="1"/>
        <v>57906366.459766805</v>
      </c>
      <c r="L6" s="767">
        <f ca="1"/>
        <v>-109935682.07733238</v>
      </c>
      <c r="M6" s="767">
        <f ca="1"/>
        <v>-80157479.823258996</v>
      </c>
      <c r="N6" s="767">
        <f ca="1"/>
        <v>39080613.176404662</v>
      </c>
      <c r="O6" s="767">
        <f ca="1"/>
        <v>59279756.97397919</v>
      </c>
      <c r="P6" s="767">
        <f ca="1"/>
        <v>166091254.84535068</v>
      </c>
      <c r="Q6" s="767">
        <f ca="1"/>
        <v>147127238.58137077</v>
      </c>
      <c r="R6" s="767">
        <f ca="1"/>
        <v>255398727.73596761</v>
      </c>
      <c r="S6" s="767">
        <f ca="1"/>
        <v>270433831.51939267</v>
      </c>
      <c r="T6" s="767">
        <f ca="1"/>
        <v>319052158.7277019</v>
      </c>
      <c r="U6" s="767">
        <f ca="1"/>
        <v>239901244.82206783</v>
      </c>
      <c r="V6" s="767">
        <f ca="1"/>
        <v>299780119.10344458</v>
      </c>
      <c r="W6" s="767">
        <f ca="1"/>
        <v>249076144.36066809</v>
      </c>
      <c r="X6" s="767">
        <f ca="1"/>
        <v>335080428.35343343</v>
      </c>
      <c r="Y6" s="781">
        <f ca="1">SUM(E6:X6)-SUM('6.LN'!G4:G23)</f>
        <v>0</v>
      </c>
      <c r="Z6" s="755"/>
      <c r="AA6" s="755"/>
      <c r="AB6" s="755"/>
      <c r="AC6" s="755"/>
      <c r="AD6" s="755"/>
      <c r="AE6" s="755"/>
    </row>
    <row r="7" spans="1:31" ht="19.95" customHeight="1">
      <c r="A7" s="765" t="s">
        <v>20</v>
      </c>
      <c r="B7" s="768" t="s">
        <v>266</v>
      </c>
      <c r="C7" s="767"/>
      <c r="D7" s="767">
        <v>2831635</v>
      </c>
      <c r="E7" s="767">
        <f ca="1">'5.2.Khau hao'!H43</f>
        <v>5175074.5785476333</v>
      </c>
      <c r="F7" s="767">
        <f ca="1">'5.2.Khau hao'!I43</f>
        <v>20700298.314190533</v>
      </c>
      <c r="G7" s="767">
        <f ca="1">'5.2.Khau hao'!J43</f>
        <v>20700298.314190533</v>
      </c>
      <c r="H7" s="767">
        <f ca="1">'5.2.Khau hao'!K43</f>
        <v>20700298.314190533</v>
      </c>
      <c r="I7" s="767">
        <f ca="1">'5.2.Khau hao'!L43</f>
        <v>20700298.314190533</v>
      </c>
      <c r="J7" s="767">
        <f ca="1">'5.2.Khau hao'!M43</f>
        <v>28243861.990279876</v>
      </c>
      <c r="K7" s="767">
        <f ca="1">'5.2.Khau hao'!N43</f>
        <v>28243861.990279876</v>
      </c>
      <c r="L7" s="767">
        <f ca="1">'5.2.Khau hao'!O43</f>
        <v>138755144.23204371</v>
      </c>
      <c r="M7" s="767">
        <f ca="1">'5.2.Khau hao'!P43</f>
        <v>138747533.19517151</v>
      </c>
      <c r="N7" s="767">
        <f ca="1">'5.2.Khau hao'!Q43</f>
        <v>138724700.08455488</v>
      </c>
      <c r="O7" s="767">
        <f ca="1">'5.2.Khau hao'!R43</f>
        <v>138789542.7732501</v>
      </c>
      <c r="P7" s="767">
        <f ca="1">'5.2.Khau hao'!S43</f>
        <v>138984070.83933574</v>
      </c>
      <c r="Q7" s="767">
        <f ca="1">'5.2.Khau hao'!T43</f>
        <v>138984070.83933574</v>
      </c>
      <c r="R7" s="767">
        <f ca="1">'5.2.Khau hao'!U43</f>
        <v>138984070.83933574</v>
      </c>
      <c r="S7" s="767">
        <f ca="1">'5.2.Khau hao'!V43</f>
        <v>138984070.83933574</v>
      </c>
      <c r="T7" s="767">
        <f ca="1">'5.2.Khau hao'!W43</f>
        <v>138295755.70394027</v>
      </c>
      <c r="U7" s="767">
        <f ca="1">'5.2.Khau hao'!X43</f>
        <v>136426567.1326524</v>
      </c>
      <c r="V7" s="767">
        <f ca="1">'5.2.Khau hao'!Y43</f>
        <v>132751955.32457042</v>
      </c>
      <c r="W7" s="767">
        <f ca="1">'5.2.Khau hao'!Z43</f>
        <v>132751955.32457042</v>
      </c>
      <c r="X7" s="767">
        <f ca="1">'5.2.Khau hao'!AA43</f>
        <v>132751955.32457042</v>
      </c>
      <c r="Y7" s="781">
        <f ca="1">SUM(E7:X7)-SUM('5.2.Khau hao'!H43:AA43)</f>
        <v>0</v>
      </c>
      <c r="Z7" s="755"/>
      <c r="AA7" s="755"/>
      <c r="AB7" s="755"/>
      <c r="AC7" s="755"/>
      <c r="AD7" s="755"/>
      <c r="AE7" s="755"/>
    </row>
    <row r="8" spans="1:31" ht="19.95" customHeight="1">
      <c r="A8" s="765" t="s">
        <v>20</v>
      </c>
      <c r="B8" s="766" t="s">
        <v>182</v>
      </c>
      <c r="C8" s="767"/>
      <c r="D8" s="767"/>
      <c r="E8" s="767">
        <f t="array" ref="E8:X8" ca="1">TRANSPOSE('8.IRR'!E6:E35)</f>
        <v>30229013.666978646</v>
      </c>
      <c r="F8" s="767">
        <f ca="1"/>
        <v>10992368.606174054</v>
      </c>
      <c r="G8" s="767">
        <v>0</v>
      </c>
      <c r="H8" s="767">
        <v>0</v>
      </c>
      <c r="I8" s="767">
        <v>0</v>
      </c>
      <c r="J8" s="767">
        <f ca="1"/>
        <v>13740460.757717567</v>
      </c>
      <c r="K8" s="767">
        <f ca="1"/>
        <v>103782318.85501193</v>
      </c>
      <c r="L8" s="767">
        <f ca="1"/>
        <v>103782318.85501193</v>
      </c>
      <c r="M8" s="767">
        <v>0</v>
      </c>
      <c r="N8" s="767">
        <v>0</v>
      </c>
      <c r="O8" s="767">
        <f ca="1"/>
        <v>0</v>
      </c>
      <c r="P8" s="767">
        <v>0</v>
      </c>
      <c r="Q8" s="780">
        <v>0</v>
      </c>
      <c r="R8" s="780">
        <v>0</v>
      </c>
      <c r="S8" s="780">
        <v>0</v>
      </c>
      <c r="T8" s="780">
        <v>0</v>
      </c>
      <c r="U8" s="780">
        <v>0</v>
      </c>
      <c r="V8" s="767">
        <v>0</v>
      </c>
      <c r="W8" s="767">
        <v>0</v>
      </c>
      <c r="X8" s="767">
        <v>0</v>
      </c>
      <c r="Y8" s="781">
        <f ca="1">SUM(C8:X8)-SUM('8.IRR'!E5:E35)</f>
        <v>0</v>
      </c>
      <c r="Z8" s="755"/>
      <c r="AA8" s="755"/>
      <c r="AB8" s="755"/>
      <c r="AC8" s="755"/>
      <c r="AD8" s="755"/>
      <c r="AE8" s="755"/>
    </row>
    <row r="9" spans="1:31" ht="46.8">
      <c r="A9" s="765" t="s">
        <v>20</v>
      </c>
      <c r="B9" s="192" t="s">
        <v>886</v>
      </c>
      <c r="C9" s="767"/>
      <c r="D9" s="767"/>
      <c r="E9" s="767"/>
      <c r="F9" s="767"/>
      <c r="G9" s="767"/>
      <c r="H9" s="767"/>
      <c r="I9" s="767">
        <v>0</v>
      </c>
      <c r="J9" s="767">
        <f ca="1">I11</f>
        <v>36538624.129623502</v>
      </c>
      <c r="K9" s="767">
        <f t="shared" ref="K9:X9" ca="1" si="3">J11</f>
        <v>111538226.74845572</v>
      </c>
      <c r="L9" s="767">
        <f t="shared" ca="1" si="3"/>
        <v>289470774.0535143</v>
      </c>
      <c r="M9" s="767">
        <f t="shared" ca="1" si="3"/>
        <v>266268298.57151011</v>
      </c>
      <c r="N9" s="767">
        <f t="shared" ca="1" si="3"/>
        <v>169054095.45169514</v>
      </c>
      <c r="O9" s="767">
        <f t="shared" ca="1" si="3"/>
        <v>176655152.22092727</v>
      </c>
      <c r="P9" s="767">
        <f t="shared" ca="1" si="3"/>
        <v>204520195.47642913</v>
      </c>
      <c r="Q9" s="767">
        <f t="shared" ca="1" si="3"/>
        <v>341241264.66938806</v>
      </c>
      <c r="R9" s="767">
        <f t="shared" ca="1" si="3"/>
        <v>460348317.59836709</v>
      </c>
      <c r="S9" s="767">
        <f t="shared" ca="1" si="3"/>
        <v>687726859.68194294</v>
      </c>
      <c r="T9" s="767">
        <f t="shared" ca="1" si="3"/>
        <v>930140505.548944</v>
      </c>
      <c r="U9" s="767">
        <f t="shared" ca="1" si="3"/>
        <v>1220484163.4888587</v>
      </c>
      <c r="V9" s="767">
        <f t="shared" ca="1" si="3"/>
        <v>1429807718.9518516</v>
      </c>
      <c r="W9" s="767">
        <f t="shared" ca="1" si="3"/>
        <v>1695335536.8881392</v>
      </c>
      <c r="X9" s="767">
        <f t="shared" ca="1" si="3"/>
        <v>1945359380.0816503</v>
      </c>
      <c r="Y9" s="781"/>
      <c r="Z9" s="755"/>
      <c r="AA9" s="755"/>
      <c r="AB9" s="755"/>
      <c r="AC9" s="755"/>
      <c r="AD9" s="755"/>
      <c r="AE9" s="755"/>
    </row>
    <row r="10" spans="1:31" s="41" customFormat="1" ht="19.95" customHeight="1">
      <c r="A10" s="761">
        <v>2</v>
      </c>
      <c r="B10" s="762" t="s">
        <v>235</v>
      </c>
      <c r="C10" s="763">
        <f t="array" ref="C10:X10">TRANSPOSE('2.2.Vay-GĐ1'!H97:H118)</f>
        <v>450000</v>
      </c>
      <c r="D10" s="763">
        <v>2500000</v>
      </c>
      <c r="E10" s="774">
        <v>1500000</v>
      </c>
      <c r="F10" s="774">
        <v>20200000</v>
      </c>
      <c r="G10" s="774">
        <v>10800000</v>
      </c>
      <c r="H10" s="774">
        <v>6000000</v>
      </c>
      <c r="I10" s="774">
        <v>12000000</v>
      </c>
      <c r="J10" s="774">
        <v>12000000</v>
      </c>
      <c r="K10" s="774">
        <v>12000000</v>
      </c>
      <c r="L10" s="774">
        <f ca="1"/>
        <v>155804256.49172744</v>
      </c>
      <c r="M10" s="774">
        <f ca="1"/>
        <v>155804256.49172747</v>
      </c>
      <c r="N10" s="774">
        <f ca="1"/>
        <v>170204256.49172744</v>
      </c>
      <c r="O10" s="774">
        <f ca="1"/>
        <v>170204256.49172744</v>
      </c>
      <c r="P10" s="774">
        <f ca="1"/>
        <v>168354256.49172747</v>
      </c>
      <c r="Q10" s="774">
        <f ca="1"/>
        <v>167004256.49172744</v>
      </c>
      <c r="R10" s="774">
        <f ca="1"/>
        <v>167004256.49172744</v>
      </c>
      <c r="S10" s="774">
        <f ca="1"/>
        <v>167004256.49172741</v>
      </c>
      <c r="T10" s="774">
        <f ca="1"/>
        <v>167004256.49172741</v>
      </c>
      <c r="U10" s="774">
        <f ca="1"/>
        <v>167004256.49172741</v>
      </c>
      <c r="V10" s="774">
        <f ca="1"/>
        <v>167004256.49172741</v>
      </c>
      <c r="W10" s="774">
        <f ca="1"/>
        <v>131804256.49172747</v>
      </c>
      <c r="X10" s="774">
        <f ca="1"/>
        <v>131804256.49172759</v>
      </c>
      <c r="Y10" s="781">
        <f ca="1">SUM(C10:X10)-SUM('2.2.Vay-GĐ1'!H96:H118)</f>
        <v>0</v>
      </c>
      <c r="Z10" s="764"/>
      <c r="AA10" s="764"/>
      <c r="AB10" s="764"/>
      <c r="AC10" s="764"/>
      <c r="AD10" s="764"/>
      <c r="AE10" s="764"/>
    </row>
    <row r="11" spans="1:31" s="41" customFormat="1" ht="19.95" customHeight="1">
      <c r="A11" s="769">
        <v>3</v>
      </c>
      <c r="B11" s="770" t="s">
        <v>270</v>
      </c>
      <c r="C11" s="771">
        <f t="shared" ref="C11:X11" si="4">C5-C10</f>
        <v>-14732329</v>
      </c>
      <c r="D11" s="771">
        <f t="shared" si="4"/>
        <v>-11565141</v>
      </c>
      <c r="E11" s="771">
        <f t="shared" ca="1" si="4"/>
        <v>-17193911.75447372</v>
      </c>
      <c r="F11" s="771">
        <f t="shared" ca="1" si="4"/>
        <v>-31277333.079635412</v>
      </c>
      <c r="G11" s="771">
        <f t="shared" ca="1" si="4"/>
        <v>-17206701.685809467</v>
      </c>
      <c r="H11" s="771">
        <f t="shared" ca="1" si="4"/>
        <v>15346298.314190533</v>
      </c>
      <c r="I11" s="771">
        <f t="shared" ca="1" si="4"/>
        <v>36538624.129623502</v>
      </c>
      <c r="J11" s="771">
        <f t="shared" ca="1" si="4"/>
        <v>111538226.74845572</v>
      </c>
      <c r="K11" s="771">
        <f t="shared" ca="1" si="4"/>
        <v>289470774.0535143</v>
      </c>
      <c r="L11" s="771">
        <f t="shared" ca="1" si="4"/>
        <v>266268298.57151011</v>
      </c>
      <c r="M11" s="771">
        <f ca="1">M5-M10</f>
        <v>169054095.45169514</v>
      </c>
      <c r="N11" s="771">
        <f t="shared" ca="1" si="4"/>
        <v>176655152.22092727</v>
      </c>
      <c r="O11" s="771">
        <f t="shared" ca="1" si="4"/>
        <v>204520195.47642913</v>
      </c>
      <c r="P11" s="771">
        <f t="shared" ca="1" si="4"/>
        <v>341241264.66938806</v>
      </c>
      <c r="Q11" s="771">
        <f t="shared" ca="1" si="4"/>
        <v>460348317.59836709</v>
      </c>
      <c r="R11" s="771">
        <f t="shared" ca="1" si="4"/>
        <v>687726859.68194294</v>
      </c>
      <c r="S11" s="771">
        <f t="shared" ca="1" si="4"/>
        <v>930140505.548944</v>
      </c>
      <c r="T11" s="771">
        <f t="shared" ca="1" si="4"/>
        <v>1220484163.4888587</v>
      </c>
      <c r="U11" s="771">
        <f t="shared" ca="1" si="4"/>
        <v>1429807718.9518516</v>
      </c>
      <c r="V11" s="771">
        <f t="shared" ca="1" si="4"/>
        <v>1695335536.8881392</v>
      </c>
      <c r="W11" s="771">
        <f t="shared" ca="1" si="4"/>
        <v>1945359380.0816503</v>
      </c>
      <c r="X11" s="771">
        <f t="shared" ca="1" si="4"/>
        <v>2281387507.2679262</v>
      </c>
      <c r="Y11" s="764"/>
      <c r="Z11" s="764"/>
      <c r="AA11" s="764"/>
      <c r="AB11" s="764"/>
      <c r="AC11" s="764"/>
      <c r="AD11" s="764"/>
      <c r="AE11" s="764"/>
    </row>
    <row r="12" spans="1:31" ht="19.95" customHeight="1">
      <c r="A12" s="773"/>
      <c r="B12" s="773"/>
      <c r="C12" s="772"/>
      <c r="D12" s="772"/>
      <c r="E12" s="772"/>
      <c r="F12" s="772"/>
      <c r="G12" s="772"/>
      <c r="H12" s="772"/>
      <c r="I12" s="772"/>
      <c r="J12" s="772"/>
      <c r="K12" s="772"/>
      <c r="L12" s="772"/>
      <c r="M12" s="772"/>
      <c r="N12" s="772"/>
      <c r="O12" s="772"/>
      <c r="P12" s="772"/>
      <c r="Q12" s="772"/>
      <c r="R12" s="772"/>
      <c r="S12" s="772"/>
      <c r="T12" s="772"/>
      <c r="U12" s="772"/>
    </row>
    <row r="13" spans="1:31" ht="19.95" customHeight="1">
      <c r="A13" s="755"/>
      <c r="B13" s="49"/>
      <c r="C13" s="772"/>
      <c r="D13" s="772"/>
      <c r="E13" s="772"/>
      <c r="F13" s="772"/>
      <c r="G13" s="772"/>
      <c r="H13" s="772"/>
      <c r="I13" s="772"/>
      <c r="J13" s="772"/>
      <c r="K13" s="772"/>
      <c r="L13" s="772"/>
      <c r="M13" s="772"/>
      <c r="N13" s="772"/>
      <c r="O13" s="772"/>
      <c r="P13" s="772"/>
      <c r="Q13" s="772"/>
      <c r="R13" s="772"/>
      <c r="S13" s="772"/>
      <c r="T13" s="772"/>
      <c r="U13" s="772"/>
    </row>
    <row r="14" spans="1:31" ht="19.95" customHeight="1">
      <c r="A14" s="755"/>
      <c r="B14" s="49"/>
      <c r="C14" s="772"/>
      <c r="D14" s="772"/>
      <c r="E14" s="772"/>
      <c r="H14" s="41"/>
    </row>
    <row r="15" spans="1:31" ht="19.95" customHeight="1">
      <c r="A15" s="755"/>
      <c r="B15" s="49"/>
      <c r="C15" s="772"/>
      <c r="D15" s="772"/>
      <c r="E15" s="772"/>
      <c r="H15" s="41"/>
    </row>
    <row r="16" spans="1:31" ht="19.95" customHeight="1">
      <c r="A16" s="755"/>
      <c r="B16" s="49"/>
      <c r="C16" s="772"/>
      <c r="D16" s="772"/>
      <c r="E16" s="772"/>
      <c r="H16" s="41"/>
    </row>
    <row r="17" spans="1:8" ht="19.95" customHeight="1">
      <c r="A17" s="755"/>
      <c r="B17" s="49"/>
      <c r="C17" s="772"/>
      <c r="D17" s="772"/>
      <c r="E17" s="772"/>
      <c r="H17" s="41"/>
    </row>
    <row r="18" spans="1:8" ht="19.95" customHeight="1">
      <c r="A18" s="755"/>
      <c r="B18" s="49"/>
      <c r="C18" s="772"/>
      <c r="D18" s="772"/>
      <c r="E18" s="772"/>
      <c r="H18" s="41"/>
    </row>
    <row r="19" spans="1:8" ht="19.95" customHeight="1">
      <c r="A19" s="755"/>
      <c r="B19" s="49"/>
      <c r="C19" s="772"/>
      <c r="D19" s="772"/>
      <c r="E19" s="772"/>
      <c r="H19" s="41"/>
    </row>
    <row r="20" spans="1:8" ht="19.95" customHeight="1">
      <c r="A20" s="755"/>
      <c r="B20" s="49"/>
      <c r="C20" s="772"/>
      <c r="D20" s="772"/>
      <c r="E20" s="772"/>
      <c r="H20" s="41"/>
    </row>
    <row r="21" spans="1:8" ht="19.95" customHeight="1">
      <c r="A21" s="755"/>
      <c r="B21" s="49"/>
      <c r="C21" s="772"/>
      <c r="D21" s="772"/>
      <c r="E21" s="772"/>
      <c r="H21" s="41"/>
    </row>
    <row r="22" spans="1:8" ht="19.95" customHeight="1">
      <c r="A22" s="755"/>
      <c r="B22" s="49"/>
      <c r="C22" s="772"/>
      <c r="D22" s="772"/>
      <c r="E22" s="772"/>
      <c r="H22" s="51"/>
    </row>
    <row r="23" spans="1:8" ht="19.95" customHeight="1">
      <c r="A23" s="755"/>
      <c r="B23" s="49"/>
      <c r="C23" s="772"/>
      <c r="D23" s="772"/>
      <c r="E23" s="772"/>
      <c r="H23" s="41"/>
    </row>
    <row r="24" spans="1:8" ht="19.95" customHeight="1">
      <c r="A24" s="755"/>
      <c r="B24" s="49"/>
      <c r="C24" s="772"/>
      <c r="D24" s="772"/>
      <c r="E24" s="772"/>
      <c r="H24" s="41"/>
    </row>
    <row r="25" spans="1:8" ht="19.95" customHeight="1">
      <c r="A25" s="755"/>
      <c r="B25" s="49"/>
      <c r="C25" s="772"/>
      <c r="D25" s="772"/>
      <c r="E25" s="772"/>
      <c r="G25" s="52"/>
      <c r="H25" s="41"/>
    </row>
    <row r="26" spans="1:8" ht="19.95" customHeight="1">
      <c r="A26" s="755"/>
      <c r="B26" s="49"/>
      <c r="C26" s="772"/>
      <c r="D26" s="772"/>
      <c r="E26" s="772"/>
      <c r="H26" s="41"/>
    </row>
    <row r="27" spans="1:8" ht="19.95" customHeight="1">
      <c r="A27" s="755"/>
      <c r="B27" s="49"/>
      <c r="C27" s="772"/>
      <c r="D27" s="772"/>
      <c r="E27" s="772"/>
      <c r="H27" s="41"/>
    </row>
    <row r="28" spans="1:8" ht="19.95" customHeight="1">
      <c r="A28" s="755"/>
      <c r="B28" s="49"/>
      <c r="C28" s="772"/>
      <c r="D28" s="772"/>
      <c r="E28" s="772"/>
      <c r="H28" s="41"/>
    </row>
    <row r="29" spans="1:8" ht="19.95" customHeight="1">
      <c r="A29" s="755"/>
      <c r="B29" s="49"/>
      <c r="C29" s="772"/>
      <c r="D29" s="772"/>
      <c r="E29" s="772"/>
      <c r="H29" s="41"/>
    </row>
    <row r="30" spans="1:8" ht="19.95" customHeight="1">
      <c r="A30" s="755"/>
      <c r="B30" s="49"/>
      <c r="C30" s="772"/>
      <c r="D30" s="772"/>
      <c r="E30" s="772"/>
      <c r="H30" s="41"/>
    </row>
    <row r="31" spans="1:8" ht="19.95" customHeight="1">
      <c r="A31" s="755"/>
      <c r="B31" s="49"/>
      <c r="C31" s="772"/>
      <c r="D31" s="772"/>
      <c r="E31" s="772"/>
      <c r="H31" s="41"/>
    </row>
    <row r="32" spans="1:8" ht="19.95" customHeight="1">
      <c r="A32" s="755"/>
      <c r="B32" s="49"/>
      <c r="C32" s="772"/>
      <c r="D32" s="772"/>
      <c r="E32" s="772"/>
      <c r="H32" s="41"/>
    </row>
    <row r="33" spans="1:8" ht="19.95" customHeight="1">
      <c r="A33" s="755"/>
      <c r="B33" s="49"/>
      <c r="C33" s="772"/>
      <c r="D33" s="772"/>
      <c r="E33" s="772"/>
      <c r="H33" s="41"/>
    </row>
    <row r="34" spans="1:8" ht="19.95" customHeight="1">
      <c r="A34" s="755"/>
      <c r="B34" s="49"/>
      <c r="C34" s="772"/>
      <c r="D34" s="772"/>
      <c r="E34" s="772"/>
      <c r="H34" s="51"/>
    </row>
    <row r="35" spans="1:8" ht="19.95" customHeight="1">
      <c r="A35" s="755"/>
      <c r="B35" s="49"/>
      <c r="C35" s="772"/>
      <c r="D35" s="772"/>
      <c r="E35" s="772"/>
      <c r="H35" s="41"/>
    </row>
    <row r="36" spans="1:8" ht="19.95" customHeight="1">
      <c r="A36" s="755"/>
      <c r="B36" s="49"/>
      <c r="C36" s="772"/>
      <c r="D36" s="772"/>
      <c r="E36" s="772"/>
      <c r="H36" s="41"/>
    </row>
    <row r="37" spans="1:8" ht="19.95" customHeight="1">
      <c r="A37" s="755"/>
      <c r="B37" s="49"/>
      <c r="C37" s="772"/>
      <c r="D37" s="772"/>
      <c r="E37" s="772"/>
      <c r="G37" s="52"/>
      <c r="H37" s="41"/>
    </row>
    <row r="38" spans="1:8" ht="19.95" customHeight="1">
      <c r="A38" s="755"/>
      <c r="B38" s="49"/>
      <c r="C38" s="772"/>
      <c r="D38" s="772"/>
      <c r="E38" s="772"/>
      <c r="H38" s="41"/>
    </row>
    <row r="39" spans="1:8" ht="19.95" customHeight="1">
      <c r="A39" s="755"/>
      <c r="B39" s="49"/>
      <c r="C39" s="772"/>
      <c r="D39" s="772"/>
      <c r="E39" s="772"/>
      <c r="H39" s="41"/>
    </row>
    <row r="40" spans="1:8" ht="19.95" customHeight="1">
      <c r="A40" s="755"/>
      <c r="B40" s="49"/>
      <c r="C40" s="772"/>
      <c r="D40" s="772"/>
      <c r="E40" s="772"/>
      <c r="H40" s="41"/>
    </row>
    <row r="41" spans="1:8" ht="19.95" customHeight="1">
      <c r="A41" s="755"/>
      <c r="B41" s="49"/>
      <c r="C41" s="772"/>
      <c r="D41" s="772"/>
      <c r="E41" s="772"/>
      <c r="H41" s="41"/>
    </row>
    <row r="42" spans="1:8" ht="19.95" customHeight="1">
      <c r="A42" s="755"/>
      <c r="B42" s="49"/>
      <c r="C42" s="772"/>
      <c r="D42" s="772"/>
      <c r="E42" s="772"/>
      <c r="H42" s="41"/>
    </row>
    <row r="43" spans="1:8" ht="19.95" customHeight="1">
      <c r="A43" s="755"/>
      <c r="B43" s="49"/>
      <c r="C43" s="772"/>
      <c r="D43" s="772"/>
      <c r="E43" s="772"/>
      <c r="H43" s="41"/>
    </row>
    <row r="44" spans="1:8" ht="19.95" customHeight="1">
      <c r="A44" s="755"/>
      <c r="B44" s="49"/>
      <c r="C44" s="772"/>
      <c r="D44" s="772"/>
      <c r="E44" s="772"/>
      <c r="H44" s="41"/>
    </row>
    <row r="45" spans="1:8" ht="19.95" customHeight="1">
      <c r="A45" s="755"/>
      <c r="B45" s="49"/>
      <c r="C45" s="772"/>
      <c r="D45" s="772"/>
      <c r="E45" s="772"/>
      <c r="H45" s="41"/>
    </row>
    <row r="46" spans="1:8" ht="19.95" customHeight="1">
      <c r="A46" s="755"/>
      <c r="B46" s="49"/>
      <c r="C46" s="772"/>
      <c r="D46" s="772"/>
      <c r="E46" s="772"/>
      <c r="H46" s="51"/>
    </row>
    <row r="47" spans="1:8" ht="19.95" customHeight="1">
      <c r="A47" s="755"/>
      <c r="B47" s="49"/>
      <c r="C47" s="772"/>
      <c r="D47" s="772"/>
      <c r="E47" s="772"/>
      <c r="H47" s="41"/>
    </row>
    <row r="48" spans="1:8" ht="19.95" customHeight="1">
      <c r="A48" s="755"/>
      <c r="B48" s="49"/>
      <c r="C48" s="772"/>
      <c r="D48" s="772"/>
      <c r="E48" s="772"/>
      <c r="H48" s="41"/>
    </row>
    <row r="49" spans="1:8" ht="19.95" customHeight="1">
      <c r="A49" s="755"/>
      <c r="B49" s="49"/>
      <c r="C49" s="772"/>
      <c r="D49" s="772"/>
      <c r="E49" s="772"/>
      <c r="G49" s="52"/>
      <c r="H49" s="41"/>
    </row>
    <row r="50" spans="1:8" ht="19.95" customHeight="1">
      <c r="A50" s="755"/>
      <c r="B50" s="49"/>
      <c r="C50" s="772"/>
      <c r="D50" s="772"/>
      <c r="E50" s="772"/>
      <c r="H50" s="41"/>
    </row>
    <row r="51" spans="1:8" ht="19.95" customHeight="1">
      <c r="A51" s="755"/>
      <c r="B51" s="49"/>
      <c r="C51" s="772"/>
      <c r="D51" s="772"/>
      <c r="E51" s="772"/>
      <c r="H51" s="41"/>
    </row>
    <row r="52" spans="1:8" ht="19.95" customHeight="1">
      <c r="A52" s="755"/>
      <c r="B52" s="49"/>
      <c r="C52" s="772"/>
      <c r="D52" s="772"/>
      <c r="E52" s="772"/>
      <c r="H52" s="41"/>
    </row>
    <row r="53" spans="1:8" ht="19.95" customHeight="1">
      <c r="A53" s="755"/>
      <c r="B53" s="49"/>
      <c r="C53" s="772"/>
      <c r="D53" s="772"/>
      <c r="E53" s="772"/>
      <c r="H53" s="41"/>
    </row>
    <row r="54" spans="1:8" ht="19.95" customHeight="1">
      <c r="A54" s="755"/>
      <c r="B54" s="49"/>
      <c r="C54" s="772"/>
      <c r="D54" s="772"/>
      <c r="E54" s="772"/>
      <c r="H54" s="41"/>
    </row>
    <row r="55" spans="1:8" ht="19.95" customHeight="1">
      <c r="A55" s="755"/>
      <c r="B55" s="49"/>
      <c r="C55" s="772"/>
      <c r="D55" s="772"/>
      <c r="E55" s="772"/>
      <c r="H55" s="41"/>
    </row>
    <row r="56" spans="1:8" ht="19.95" customHeight="1">
      <c r="A56" s="755"/>
      <c r="B56" s="49"/>
      <c r="C56" s="772"/>
      <c r="D56" s="772"/>
      <c r="E56" s="772"/>
      <c r="H56" s="41"/>
    </row>
    <row r="57" spans="1:8" ht="19.95" customHeight="1">
      <c r="A57" s="755"/>
      <c r="B57" s="49"/>
      <c r="C57" s="772"/>
      <c r="D57" s="772"/>
      <c r="E57" s="772"/>
      <c r="H57" s="41"/>
    </row>
    <row r="58" spans="1:8" ht="19.95" customHeight="1">
      <c r="A58" s="755"/>
      <c r="B58" s="49"/>
      <c r="C58" s="772"/>
      <c r="D58" s="772"/>
      <c r="E58" s="772"/>
      <c r="H58" s="51"/>
    </row>
    <row r="59" spans="1:8" ht="19.95" customHeight="1">
      <c r="A59" s="755"/>
      <c r="B59" s="49"/>
      <c r="C59" s="772"/>
      <c r="D59" s="772"/>
      <c r="E59" s="772"/>
      <c r="H59" s="41"/>
    </row>
    <row r="60" spans="1:8" ht="19.95" customHeight="1">
      <c r="A60" s="755"/>
      <c r="B60" s="49"/>
      <c r="C60" s="772"/>
      <c r="D60" s="772"/>
      <c r="E60" s="772"/>
      <c r="H60" s="41"/>
    </row>
    <row r="61" spans="1:8" ht="19.95" customHeight="1">
      <c r="A61" s="755"/>
      <c r="B61" s="49"/>
      <c r="C61" s="772"/>
      <c r="D61" s="772"/>
      <c r="E61" s="772"/>
      <c r="G61" s="52"/>
      <c r="H61" s="41"/>
    </row>
    <row r="62" spans="1:8" ht="19.95" customHeight="1">
      <c r="A62" s="755"/>
      <c r="B62" s="49"/>
      <c r="C62" s="772"/>
      <c r="D62" s="772"/>
      <c r="E62" s="772"/>
      <c r="H62" s="41"/>
    </row>
    <row r="63" spans="1:8" ht="19.95" customHeight="1">
      <c r="A63" s="755"/>
      <c r="B63" s="49"/>
      <c r="C63" s="772"/>
      <c r="D63" s="772"/>
      <c r="E63" s="772"/>
      <c r="H63" s="41"/>
    </row>
    <row r="64" spans="1:8" ht="19.95" customHeight="1">
      <c r="A64" s="755"/>
      <c r="B64" s="49"/>
      <c r="C64" s="772"/>
      <c r="D64" s="772"/>
      <c r="E64" s="772"/>
      <c r="H64" s="41"/>
    </row>
    <row r="65" spans="1:8" ht="19.95" customHeight="1">
      <c r="A65" s="755"/>
      <c r="B65" s="49"/>
      <c r="C65" s="772"/>
      <c r="D65" s="772"/>
      <c r="E65" s="772"/>
      <c r="H65" s="41"/>
    </row>
    <row r="66" spans="1:8" ht="19.95" customHeight="1">
      <c r="A66" s="755"/>
      <c r="B66" s="49"/>
      <c r="C66" s="772"/>
      <c r="D66" s="772"/>
      <c r="E66" s="772"/>
      <c r="H66" s="41"/>
    </row>
    <row r="67" spans="1:8" ht="19.95" customHeight="1">
      <c r="A67" s="755"/>
      <c r="B67" s="49"/>
      <c r="C67" s="772"/>
      <c r="D67" s="772"/>
      <c r="E67" s="772"/>
      <c r="H67" s="41"/>
    </row>
    <row r="68" spans="1:8" ht="19.95" customHeight="1">
      <c r="A68" s="755"/>
      <c r="B68" s="49"/>
      <c r="C68" s="772"/>
      <c r="D68" s="772"/>
      <c r="E68" s="772"/>
      <c r="H68" s="41"/>
    </row>
    <row r="69" spans="1:8" ht="19.95" customHeight="1">
      <c r="A69" s="755"/>
      <c r="B69" s="49"/>
      <c r="C69" s="772"/>
      <c r="D69" s="772"/>
      <c r="E69" s="772"/>
      <c r="H69" s="41"/>
    </row>
    <row r="70" spans="1:8" ht="19.95" customHeight="1">
      <c r="A70" s="755"/>
      <c r="B70" s="49"/>
      <c r="C70" s="772"/>
      <c r="D70" s="772"/>
      <c r="E70" s="772"/>
      <c r="H70" s="51"/>
    </row>
  </sheetData>
  <mergeCells count="5">
    <mergeCell ref="W2:X2"/>
    <mergeCell ref="A3:A4"/>
    <mergeCell ref="B3:B4"/>
    <mergeCell ref="A1:B1"/>
    <mergeCell ref="M2:N2"/>
  </mergeCells>
  <phoneticPr fontId="14" type="noConversion"/>
  <printOptions horizontalCentered="1"/>
  <pageMargins left="0.2" right="0.2" top="0.75" bottom="0.5" header="0.3" footer="0.35"/>
  <pageSetup paperSize="9" scale="80" firstPageNumber="28" orientation="landscape" useFirstPageNumber="1" r:id="rId1"/>
  <headerFooter>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W44"/>
  <sheetViews>
    <sheetView showZeros="0" topLeftCell="A27" zoomScaleNormal="100" workbookViewId="0">
      <selection activeCell="N18" sqref="N18"/>
    </sheetView>
  </sheetViews>
  <sheetFormatPr defaultColWidth="9.109375" defaultRowHeight="15.6"/>
  <cols>
    <col min="1" max="1" width="5.109375" style="721" bestFit="1" customWidth="1"/>
    <col min="2" max="2" width="6.33203125" style="721" bestFit="1" customWidth="1"/>
    <col min="3" max="3" width="15" style="721" bestFit="1" customWidth="1"/>
    <col min="4" max="4" width="12.33203125" style="721" bestFit="1" customWidth="1"/>
    <col min="5" max="5" width="12.44140625" style="721" bestFit="1" customWidth="1"/>
    <col min="6" max="6" width="13.88671875" style="721" bestFit="1" customWidth="1"/>
    <col min="7" max="7" width="12.109375" style="721" bestFit="1" customWidth="1"/>
    <col min="8" max="8" width="13.88671875" style="721" bestFit="1" customWidth="1"/>
    <col min="9" max="9" width="12.109375" style="721" customWidth="1"/>
    <col min="10" max="10" width="14.6640625" style="721" bestFit="1" customWidth="1"/>
    <col min="11" max="11" width="12.109375" style="721" hidden="1" customWidth="1"/>
    <col min="12" max="12" width="18" style="721" hidden="1" customWidth="1"/>
    <col min="13" max="13" width="19.5546875" style="721" hidden="1" customWidth="1"/>
    <col min="14" max="14" width="17.44140625" style="721" hidden="1" customWidth="1"/>
    <col min="15" max="16384" width="9.109375" style="721"/>
  </cols>
  <sheetData>
    <row r="1" spans="1:14" s="689" customFormat="1" ht="19.95" customHeight="1">
      <c r="A1" s="1117" t="s">
        <v>950</v>
      </c>
      <c r="B1" s="1117"/>
      <c r="C1" s="1118"/>
      <c r="D1" s="1118"/>
      <c r="E1" s="1118"/>
      <c r="F1" s="1118"/>
      <c r="G1" s="1118"/>
      <c r="H1" s="1118"/>
      <c r="I1" s="1118"/>
      <c r="J1" s="1118"/>
    </row>
    <row r="2" spans="1:14" s="692" customFormat="1" ht="19.95" customHeight="1">
      <c r="A2" s="690"/>
      <c r="B2" s="690"/>
      <c r="C2" s="690"/>
      <c r="D2" s="690"/>
      <c r="E2" s="690"/>
      <c r="F2" s="691"/>
      <c r="G2" s="691"/>
      <c r="H2" s="691"/>
      <c r="I2" s="1090" t="s">
        <v>321</v>
      </c>
      <c r="J2" s="1090"/>
    </row>
    <row r="3" spans="1:14" s="694" customFormat="1" ht="19.95" customHeight="1">
      <c r="A3" s="1119" t="s">
        <v>1</v>
      </c>
      <c r="B3" s="1121" t="s">
        <v>78</v>
      </c>
      <c r="C3" s="1123" t="s">
        <v>91</v>
      </c>
      <c r="D3" s="1124"/>
      <c r="E3" s="1124"/>
      <c r="F3" s="1119" t="s">
        <v>92</v>
      </c>
      <c r="G3" s="1119"/>
      <c r="H3" s="1119"/>
      <c r="I3" s="1119"/>
      <c r="J3" s="1120" t="s">
        <v>267</v>
      </c>
    </row>
    <row r="4" spans="1:14" s="696" customFormat="1" ht="46.8">
      <c r="A4" s="1119"/>
      <c r="B4" s="1122"/>
      <c r="C4" s="693" t="s">
        <v>93</v>
      </c>
      <c r="D4" s="693" t="s">
        <v>779</v>
      </c>
      <c r="E4" s="693" t="s">
        <v>182</v>
      </c>
      <c r="F4" s="693" t="s">
        <v>780</v>
      </c>
      <c r="G4" s="693" t="s">
        <v>94</v>
      </c>
      <c r="H4" s="693" t="s">
        <v>906</v>
      </c>
      <c r="I4" s="693" t="s">
        <v>754</v>
      </c>
      <c r="J4" s="1120"/>
      <c r="K4" s="695" t="s">
        <v>95</v>
      </c>
      <c r="L4" s="695" t="s">
        <v>96</v>
      </c>
      <c r="M4" s="695" t="s">
        <v>166</v>
      </c>
      <c r="N4" s="695" t="s">
        <v>173</v>
      </c>
    </row>
    <row r="5" spans="1:14" s="692" customFormat="1" ht="37.950000000000003" customHeight="1">
      <c r="A5" s="697" t="s">
        <v>262</v>
      </c>
      <c r="B5" s="698" t="s">
        <v>781</v>
      </c>
      <c r="C5" s="699"/>
      <c r="D5" s="699"/>
      <c r="E5" s="700"/>
      <c r="F5" s="701">
        <f ca="1">SUM(VAT!M6:M9)</f>
        <v>355704950.06272554</v>
      </c>
      <c r="G5" s="701"/>
      <c r="H5" s="701"/>
      <c r="I5" s="701">
        <f>'6.LN'!F4</f>
        <v>0</v>
      </c>
      <c r="J5" s="699">
        <f t="shared" ref="J5:J35" ca="1" si="0">SUM(C5:E5)-SUM(F5:I5)</f>
        <v>-355704950.06272554</v>
      </c>
      <c r="K5" s="747">
        <f ca="1">1/(1+$J$36)^A5</f>
        <v>1</v>
      </c>
      <c r="L5" s="692">
        <f ca="1">J5*K5</f>
        <v>-355704950.06272554</v>
      </c>
      <c r="M5" s="692">
        <f ca="1">L5</f>
        <v>-355704950.06272554</v>
      </c>
      <c r="N5" s="702"/>
    </row>
    <row r="6" spans="1:14" s="692" customFormat="1" ht="19.95" customHeight="1">
      <c r="A6" s="697">
        <v>1</v>
      </c>
      <c r="B6" s="698">
        <v>2022</v>
      </c>
      <c r="C6" s="699">
        <f>'4.DThu'!G5</f>
        <v>15284000</v>
      </c>
      <c r="D6" s="699"/>
      <c r="E6" s="700">
        <f ca="1">SUM(VAT!N6:N10)</f>
        <v>30229013.666978646</v>
      </c>
      <c r="F6" s="701">
        <f ca="1">VAT!M10</f>
        <v>129347254.56826384</v>
      </c>
      <c r="G6" s="701">
        <f>'5.2.Khau hao'!H50</f>
        <v>0</v>
      </c>
      <c r="H6" s="701">
        <f ca="1">'5.Chi phi'!S6</f>
        <v>38949729.421452366</v>
      </c>
      <c r="I6" s="701">
        <f>'6.LN'!F4</f>
        <v>0</v>
      </c>
      <c r="J6" s="699">
        <f t="shared" ca="1" si="0"/>
        <v>-122783970.32273756</v>
      </c>
      <c r="K6" s="744">
        <f t="shared" ref="K6:K35" ca="1" si="1">1/(1+$J$36)^A6</f>
        <v>0.91669597449759288</v>
      </c>
      <c r="L6" s="692">
        <f ca="1">J6*K6</f>
        <v>-112555571.32768543</v>
      </c>
      <c r="M6" s="692">
        <f ca="1">L6+M5</f>
        <v>-468260521.39041096</v>
      </c>
      <c r="N6" s="702">
        <f ca="1">IF(AND(M5&lt;0,M6&gt;0),A5-M5/(-M5+M6),0)</f>
        <v>0</v>
      </c>
    </row>
    <row r="7" spans="1:14" s="692" customFormat="1" ht="19.95" customHeight="1">
      <c r="A7" s="703">
        <f>A6+1</f>
        <v>2</v>
      </c>
      <c r="B7" s="698">
        <f>B6+1</f>
        <v>2023</v>
      </c>
      <c r="C7" s="699">
        <f>'4.DThu'!G6</f>
        <v>71059000</v>
      </c>
      <c r="D7" s="699"/>
      <c r="E7" s="700">
        <f ca="1">VAT!N11</f>
        <v>10992368.606174054</v>
      </c>
      <c r="F7" s="701">
        <f ca="1">VAT!M11</f>
        <v>0</v>
      </c>
      <c r="G7" s="701">
        <f>'5.2.Khau hao'!H51</f>
        <v>0</v>
      </c>
      <c r="H7" s="701">
        <f ca="1">'5.Chi phi'!S7</f>
        <v>70370806.685809463</v>
      </c>
      <c r="I7" s="701">
        <f>'6.LN'!F5</f>
        <v>0</v>
      </c>
      <c r="J7" s="699">
        <f t="shared" ca="1" si="0"/>
        <v>11680561.920364588</v>
      </c>
      <c r="K7" s="744">
        <f t="shared" ca="1" si="1"/>
        <v>0.84033150966009151</v>
      </c>
      <c r="L7" s="692">
        <f ca="1">J7*K7</f>
        <v>9815544.2322181519</v>
      </c>
      <c r="M7" s="692">
        <f ca="1">L7+M6</f>
        <v>-458444977.15819281</v>
      </c>
      <c r="N7" s="702">
        <f t="shared" ref="N7:N35" ca="1" si="2">IF(AND(M6&lt;0,M7&gt;0),A6-M6/(-M6+M7),0)</f>
        <v>0</v>
      </c>
    </row>
    <row r="8" spans="1:14" s="692" customFormat="1" ht="19.95" customHeight="1">
      <c r="A8" s="703">
        <f t="shared" ref="A8:A14" si="3">+A7+1</f>
        <v>3</v>
      </c>
      <c r="B8" s="698">
        <f>B7+1</f>
        <v>2024</v>
      </c>
      <c r="C8" s="699">
        <f>'4.DThu'!G7</f>
        <v>131736000</v>
      </c>
      <c r="D8" s="699"/>
      <c r="E8" s="700"/>
      <c r="F8" s="701">
        <f ca="1">VAT!M11</f>
        <v>0</v>
      </c>
      <c r="G8" s="701">
        <f>'5.2.Khau hao'!H52</f>
        <v>0</v>
      </c>
      <c r="H8" s="701">
        <f ca="1">'5.Chi phi'!S8</f>
        <v>115594813.68580946</v>
      </c>
      <c r="I8" s="701">
        <f>'6.LN'!F6</f>
        <v>0</v>
      </c>
      <c r="J8" s="699">
        <f t="shared" ca="1" si="0"/>
        <v>16141186.314190537</v>
      </c>
      <c r="K8" s="744">
        <f t="shared" ca="1" si="1"/>
        <v>0.77032851214889098</v>
      </c>
      <c r="L8" s="692">
        <f ca="1">J8*K8</f>
        <v>12434016.037728438</v>
      </c>
      <c r="M8" s="692">
        <f ca="1">L8+M7</f>
        <v>-446010961.12046438</v>
      </c>
      <c r="N8" s="702">
        <f t="shared" ca="1" si="2"/>
        <v>0</v>
      </c>
    </row>
    <row r="9" spans="1:14" s="692" customFormat="1" ht="19.95" customHeight="1">
      <c r="A9" s="703">
        <f t="shared" si="3"/>
        <v>4</v>
      </c>
      <c r="B9" s="698">
        <f>B8+1</f>
        <v>2025</v>
      </c>
      <c r="C9" s="699">
        <f>'4.DThu'!G8</f>
        <v>203369000</v>
      </c>
      <c r="D9" s="699"/>
      <c r="E9" s="700"/>
      <c r="F9" s="701">
        <f ca="1">VAT!M12</f>
        <v>0</v>
      </c>
      <c r="G9" s="701">
        <f>'5.2.Khau hao'!H53</f>
        <v>0</v>
      </c>
      <c r="H9" s="701">
        <f ca="1">'5.Chi phi'!S9</f>
        <v>160228220.38880944</v>
      </c>
      <c r="I9" s="701">
        <f>'6.LN'!F7</f>
        <v>0</v>
      </c>
      <c r="J9" s="699">
        <f t="shared" ca="1" si="0"/>
        <v>43140779.611190557</v>
      </c>
      <c r="K9" s="744">
        <f t="shared" ca="1" si="1"/>
        <v>0.70615704612760843</v>
      </c>
      <c r="L9" s="692">
        <f t="shared" ref="L9:L37" ca="1" si="4">J9*K9</f>
        <v>30464165.497880481</v>
      </c>
      <c r="M9" s="692">
        <f t="shared" ref="M9:M35" ca="1" si="5">L9+M8</f>
        <v>-415546795.62258393</v>
      </c>
      <c r="N9" s="702">
        <f t="shared" ca="1" si="2"/>
        <v>0</v>
      </c>
    </row>
    <row r="10" spans="1:14" s="692" customFormat="1" ht="19.95" customHeight="1">
      <c r="A10" s="703">
        <f t="shared" si="3"/>
        <v>5</v>
      </c>
      <c r="B10" s="704">
        <f>+B9+1</f>
        <v>2026</v>
      </c>
      <c r="C10" s="699">
        <f>'4.DThu'!G9</f>
        <v>245257228.22193602</v>
      </c>
      <c r="D10" s="699"/>
      <c r="E10" s="700"/>
      <c r="F10" s="701">
        <f ca="1">VAT!M14+VAT!O14</f>
        <v>161684068.2103298</v>
      </c>
      <c r="G10" s="701">
        <f>'5.2.Khau hao'!H54</f>
        <v>0</v>
      </c>
      <c r="H10" s="701">
        <f>'5.Chi phi'!S10</f>
        <v>175869453.11531252</v>
      </c>
      <c r="I10" s="701">
        <f>'6.LN'!F8</f>
        <v>0</v>
      </c>
      <c r="J10" s="699">
        <f t="shared" ca="1" si="0"/>
        <v>-92296293.10370633</v>
      </c>
      <c r="K10" s="744">
        <f t="shared" ca="1" si="1"/>
        <v>0.64733132154828965</v>
      </c>
      <c r="L10" s="692">
        <f t="shared" ca="1" si="4"/>
        <v>-59746281.388830513</v>
      </c>
      <c r="M10" s="692">
        <f t="shared" ca="1" si="5"/>
        <v>-475293077.01141441</v>
      </c>
      <c r="N10" s="702">
        <f t="shared" ca="1" si="2"/>
        <v>0</v>
      </c>
    </row>
    <row r="11" spans="1:14" s="692" customFormat="1" ht="19.95" customHeight="1">
      <c r="A11" s="703">
        <f t="shared" si="3"/>
        <v>6</v>
      </c>
      <c r="B11" s="704">
        <f>+B10+1</f>
        <v>2027</v>
      </c>
      <c r="C11" s="699">
        <f>'4.DThu'!G10</f>
        <v>277238209.57123196</v>
      </c>
      <c r="D11" s="699"/>
      <c r="E11" s="700">
        <f ca="1">VAT!N15+VAT!P15</f>
        <v>13740460.757717567</v>
      </c>
      <c r="F11" s="701">
        <f ca="1">VAT!M15+VAT!O15</f>
        <v>1233896667.4231834</v>
      </c>
      <c r="G11" s="701">
        <f>'5.2.Khau hao'!H55</f>
        <v>0</v>
      </c>
      <c r="H11" s="701">
        <f>'5.Chi phi'!S11</f>
        <v>173866521.39311731</v>
      </c>
      <c r="I11" s="701">
        <f>'6.LN'!F9</f>
        <v>0</v>
      </c>
      <c r="J11" s="699">
        <f t="shared" ca="1" si="0"/>
        <v>-1116784518.4873514</v>
      </c>
      <c r="K11" s="744">
        <f t="shared" ca="1" si="1"/>
        <v>0.59340601662952408</v>
      </c>
      <c r="L11" s="692">
        <f t="shared" ca="1" si="4"/>
        <v>-662706652.54910028</v>
      </c>
      <c r="M11" s="692">
        <f t="shared" ca="1" si="5"/>
        <v>-1137999729.5605147</v>
      </c>
      <c r="N11" s="702">
        <f t="shared" ca="1" si="2"/>
        <v>0</v>
      </c>
    </row>
    <row r="12" spans="1:14" s="692" customFormat="1" ht="19.95" customHeight="1">
      <c r="A12" s="703">
        <f t="shared" si="3"/>
        <v>7</v>
      </c>
      <c r="B12" s="704">
        <f>+B11+1</f>
        <v>2028</v>
      </c>
      <c r="C12" s="699">
        <f>'4.DThu'!G11</f>
        <v>319893458.94575995</v>
      </c>
      <c r="D12" s="699"/>
      <c r="E12" s="700">
        <f ca="1">VAT!N16+VAT!P16</f>
        <v>103782318.85501193</v>
      </c>
      <c r="F12" s="701">
        <f ca="1">VAT!M16+VAT!O16</f>
        <v>1233896667.4231834</v>
      </c>
      <c r="G12" s="701">
        <f>'5.2.Khau hao'!H56</f>
        <v>0</v>
      </c>
      <c r="H12" s="701">
        <f>'5.Chi phi'!S12</f>
        <v>205126934.17871326</v>
      </c>
      <c r="I12" s="701">
        <f>'6.LN'!F10</f>
        <v>0</v>
      </c>
      <c r="J12" s="699">
        <f t="shared" ca="1" si="0"/>
        <v>-1015347823.8011248</v>
      </c>
      <c r="K12" s="744">
        <f t="shared" ca="1" si="1"/>
        <v>0.54397290668693643</v>
      </c>
      <c r="L12" s="692">
        <f t="shared" ca="1" si="4"/>
        <v>-552321707.01135325</v>
      </c>
      <c r="M12" s="692">
        <f t="shared" ca="1" si="5"/>
        <v>-1690321436.5718679</v>
      </c>
      <c r="N12" s="702">
        <f t="shared" ca="1" si="2"/>
        <v>0</v>
      </c>
    </row>
    <row r="13" spans="1:14" s="692" customFormat="1" ht="19.95" customHeight="1">
      <c r="A13" s="703">
        <f t="shared" si="3"/>
        <v>8</v>
      </c>
      <c r="B13" s="704">
        <f>+B12+1</f>
        <v>2029</v>
      </c>
      <c r="C13" s="699">
        <f>'4.DThu'!G12</f>
        <v>426510671.01888001</v>
      </c>
      <c r="D13" s="699"/>
      <c r="E13" s="700">
        <f ca="1">VAT!N17+VAT!P17</f>
        <v>103782318.85501193</v>
      </c>
      <c r="F13" s="701"/>
      <c r="G13" s="701">
        <f>'5.2.Khau hao'!H57</f>
        <v>0</v>
      </c>
      <c r="H13" s="701">
        <f>'5.Chi phi'!S13</f>
        <v>231084890.02470824</v>
      </c>
      <c r="I13" s="701">
        <f ca="1">'6.LN'!F11</f>
        <v>0</v>
      </c>
      <c r="J13" s="699">
        <f t="shared" ca="1" si="0"/>
        <v>299208099.84918368</v>
      </c>
      <c r="K13" s="744">
        <f t="shared" ca="1" si="1"/>
        <v>0.49865777379566928</v>
      </c>
      <c r="L13" s="692">
        <f t="shared" ca="1" si="4"/>
        <v>149202444.97242627</v>
      </c>
      <c r="M13" s="692">
        <f t="shared" ca="1" si="5"/>
        <v>-1541118991.5994418</v>
      </c>
      <c r="N13" s="702">
        <f t="shared" ca="1" si="2"/>
        <v>0</v>
      </c>
    </row>
    <row r="14" spans="1:14" s="692" customFormat="1" ht="19.95" customHeight="1">
      <c r="A14" s="703">
        <f t="shared" si="3"/>
        <v>9</v>
      </c>
      <c r="B14" s="704">
        <f>+B13+1</f>
        <v>2030</v>
      </c>
      <c r="C14" s="699">
        <f>'4.DThu'!G13</f>
        <v>501146901.74270403</v>
      </c>
      <c r="D14" s="699"/>
      <c r="E14" s="700"/>
      <c r="F14" s="701"/>
      <c r="G14" s="701">
        <f>'5.2.Khau hao'!H58</f>
        <v>0</v>
      </c>
      <c r="H14" s="701">
        <f>'5.Chi phi'!S14</f>
        <v>289770191.33312792</v>
      </c>
      <c r="I14" s="701">
        <f ca="1">'6.LN'!F12</f>
        <v>0</v>
      </c>
      <c r="J14" s="699">
        <f t="shared" ca="1" si="0"/>
        <v>211376710.40957612</v>
      </c>
      <c r="K14" s="744">
        <f t="shared" ca="1" si="1"/>
        <v>0.45711757389042129</v>
      </c>
      <c r="L14" s="692">
        <f t="shared" ca="1" si="4"/>
        <v>96624009.039363593</v>
      </c>
      <c r="M14" s="692">
        <f t="shared" ca="1" si="5"/>
        <v>-1444494982.5600781</v>
      </c>
      <c r="N14" s="702">
        <f t="shared" ca="1" si="2"/>
        <v>0</v>
      </c>
    </row>
    <row r="15" spans="1:14" s="692" customFormat="1" ht="19.95" customHeight="1">
      <c r="A15" s="703">
        <f t="shared" ref="A15:A31" si="6">+A14+1</f>
        <v>10</v>
      </c>
      <c r="B15" s="704">
        <f t="shared" ref="B15:B31" si="7">+B14+1</f>
        <v>2031</v>
      </c>
      <c r="C15" s="699">
        <f>'4.DThu'!G14</f>
        <v>604419636.13849437</v>
      </c>
      <c r="D15" s="699"/>
      <c r="E15" s="700"/>
      <c r="F15" s="701"/>
      <c r="G15" s="701">
        <f>'5.2.Khau hao'!H59</f>
        <v>0</v>
      </c>
      <c r="H15" s="701">
        <f>'5.Chi phi'!S15</f>
        <v>286257353.26396251</v>
      </c>
      <c r="I15" s="701">
        <f ca="1">'6.LN'!F13</f>
        <v>2056874.3777055086</v>
      </c>
      <c r="J15" s="699">
        <f t="shared" ca="1" si="0"/>
        <v>316105408.49682635</v>
      </c>
      <c r="K15" s="744">
        <f t="shared" ca="1" si="1"/>
        <v>0.41903783985745519</v>
      </c>
      <c r="L15" s="692">
        <f t="shared" ca="1" si="4"/>
        <v>132460127.54376857</v>
      </c>
      <c r="M15" s="692">
        <f t="shared" ca="1" si="5"/>
        <v>-1312034855.0163095</v>
      </c>
      <c r="N15" s="702">
        <f t="shared" ca="1" si="2"/>
        <v>0</v>
      </c>
    </row>
    <row r="16" spans="1:14" s="692" customFormat="1" ht="19.95" customHeight="1">
      <c r="A16" s="703">
        <f t="shared" si="6"/>
        <v>11</v>
      </c>
      <c r="B16" s="704">
        <f t="shared" si="7"/>
        <v>2032</v>
      </c>
      <c r="C16" s="699">
        <f>'4.DThu'!G15</f>
        <v>693924561.19012332</v>
      </c>
      <c r="D16" s="699"/>
      <c r="E16" s="700">
        <f ca="1">VAT!N19+VAT!P19</f>
        <v>0</v>
      </c>
      <c r="F16" s="701">
        <f ca="1">VAT!M19+VAT!O19</f>
        <v>0</v>
      </c>
      <c r="G16" s="701">
        <f ca="1">'5.2.Khau hao'!H60</f>
        <v>26969069.91921008</v>
      </c>
      <c r="H16" s="701">
        <f>'5.Chi phi'!S16</f>
        <v>368921740.79966724</v>
      </c>
      <c r="I16" s="701">
        <f ca="1">'6.LN'!F14</f>
        <v>3119987.2091567996</v>
      </c>
      <c r="J16" s="699">
        <f t="shared" ca="1" si="0"/>
        <v>294913763.26208919</v>
      </c>
      <c r="K16" s="744">
        <f t="shared" ca="1" si="1"/>
        <v>0.38413030095949618</v>
      </c>
      <c r="L16" s="692">
        <f t="shared" ca="1" si="4"/>
        <v>113285312.63896394</v>
      </c>
      <c r="M16" s="692">
        <f t="shared" ca="1" si="5"/>
        <v>-1198749542.3773456</v>
      </c>
      <c r="N16" s="702">
        <f t="shared" ca="1" si="2"/>
        <v>0</v>
      </c>
    </row>
    <row r="17" spans="1:14" s="692" customFormat="1" ht="19.95" customHeight="1">
      <c r="A17" s="703">
        <f t="shared" si="6"/>
        <v>12</v>
      </c>
      <c r="B17" s="704">
        <f t="shared" si="7"/>
        <v>2033</v>
      </c>
      <c r="C17" s="699">
        <f>'4.DThu'!G16</f>
        <v>761105533.38684475</v>
      </c>
      <c r="D17" s="699"/>
      <c r="E17" s="700">
        <f>VAT!N20+VAT!P20</f>
        <v>0</v>
      </c>
      <c r="F17" s="701"/>
      <c r="G17" s="701">
        <f>'5.2.Khau hao'!H61</f>
        <v>0</v>
      </c>
      <c r="H17" s="701">
        <f>'5.Chi phi'!S17</f>
        <v>337803416.07802463</v>
      </c>
      <c r="I17" s="701">
        <f ca="1">'6.LN'!F15</f>
        <v>8741644.9918605629</v>
      </c>
      <c r="J17" s="699">
        <f t="shared" ca="1" si="0"/>
        <v>414560472.31695956</v>
      </c>
      <c r="K17" s="744">
        <f t="shared" ca="1" si="1"/>
        <v>0.35213070057211898</v>
      </c>
      <c r="L17" s="692">
        <f t="shared" ca="1" si="4"/>
        <v>145979469.54647949</v>
      </c>
      <c r="M17" s="692">
        <f t="shared" ca="1" si="5"/>
        <v>-1052770072.8308661</v>
      </c>
      <c r="N17" s="705">
        <f t="shared" ca="1" si="2"/>
        <v>0</v>
      </c>
    </row>
    <row r="18" spans="1:14" s="692" customFormat="1" ht="19.95" customHeight="1">
      <c r="A18" s="703">
        <f t="shared" si="6"/>
        <v>13</v>
      </c>
      <c r="B18" s="704">
        <f t="shared" si="7"/>
        <v>2034</v>
      </c>
      <c r="C18" s="699">
        <f>'4.DThu'!G17</f>
        <v>839448482.01102006</v>
      </c>
      <c r="D18" s="699"/>
      <c r="E18" s="700">
        <f>VAT!N21+VAT!P21</f>
        <v>0</v>
      </c>
      <c r="F18" s="701"/>
      <c r="G18" s="701">
        <f>'5.2.Khau hao'!H62</f>
        <v>0</v>
      </c>
      <c r="H18" s="701">
        <f>'5.Chi phi'!S18</f>
        <v>450311963.16355026</v>
      </c>
      <c r="I18" s="701">
        <f ca="1">'6.LN'!F16</f>
        <v>7743538.8727037255</v>
      </c>
      <c r="J18" s="699">
        <f t="shared" ca="1" si="0"/>
        <v>381392979.97476608</v>
      </c>
      <c r="K18" s="744">
        <f t="shared" ca="1" si="1"/>
        <v>0.32279679571147868</v>
      </c>
      <c r="L18" s="692">
        <f t="shared" ca="1" si="4"/>
        <v>123112431.84270665</v>
      </c>
      <c r="M18" s="692">
        <f t="shared" ca="1" si="5"/>
        <v>-929657640.98815942</v>
      </c>
      <c r="N18" s="702">
        <f t="shared" ca="1" si="2"/>
        <v>0</v>
      </c>
    </row>
    <row r="19" spans="1:14" s="692" customFormat="1" ht="19.95" customHeight="1">
      <c r="A19" s="703">
        <f t="shared" si="6"/>
        <v>14</v>
      </c>
      <c r="B19" s="704">
        <f t="shared" si="7"/>
        <v>2035</v>
      </c>
      <c r="C19" s="699">
        <f>'4.DThu'!G18</f>
        <v>923393330.21212196</v>
      </c>
      <c r="D19" s="699"/>
      <c r="E19" s="699"/>
      <c r="F19" s="701"/>
      <c r="G19" s="701">
        <f>'5.2.Khau hao'!H63</f>
        <v>0</v>
      </c>
      <c r="H19" s="701">
        <f>'5.Chi phi'!S19</f>
        <v>434122641.62324613</v>
      </c>
      <c r="I19" s="701">
        <f ca="1">'6.LN'!F17</f>
        <v>13442038.301893033</v>
      </c>
      <c r="J19" s="699">
        <f t="shared" ca="1" si="0"/>
        <v>475828650.28698277</v>
      </c>
      <c r="K19" s="744">
        <f t="shared" ca="1" si="1"/>
        <v>0.29590652320943439</v>
      </c>
      <c r="L19" s="692">
        <f t="shared" ca="1" si="4"/>
        <v>140800801.5498589</v>
      </c>
      <c r="M19" s="692">
        <f t="shared" ca="1" si="5"/>
        <v>-788856839.43830049</v>
      </c>
      <c r="N19" s="702">
        <f t="shared" ca="1" si="2"/>
        <v>0</v>
      </c>
    </row>
    <row r="20" spans="1:14" s="692" customFormat="1" ht="19.95" customHeight="1">
      <c r="A20" s="703">
        <f t="shared" si="6"/>
        <v>15</v>
      </c>
      <c r="B20" s="704">
        <f t="shared" si="7"/>
        <v>2036</v>
      </c>
      <c r="C20" s="699">
        <f>'4.DThu'!G19</f>
        <v>1057378870.0679651</v>
      </c>
      <c r="D20" s="699"/>
      <c r="E20" s="699"/>
      <c r="F20" s="701"/>
      <c r="G20" s="701">
        <f>'5.2.Khau hao'!H64</f>
        <v>0</v>
      </c>
      <c r="H20" s="701">
        <f>'5.Chi phi'!S20</f>
        <v>565949118.24570191</v>
      </c>
      <c r="I20" s="701">
        <f ca="1">'6.LN'!F18</f>
        <v>14233359.553652246</v>
      </c>
      <c r="J20" s="699">
        <f t="shared" ca="1" si="0"/>
        <v>477196392.26861095</v>
      </c>
      <c r="K20" s="744">
        <f t="shared" ca="1" si="1"/>
        <v>0.27125631865366706</v>
      </c>
      <c r="L20" s="692">
        <f t="shared" ca="1" si="4"/>
        <v>129442536.64159463</v>
      </c>
      <c r="M20" s="692">
        <f t="shared" ca="1" si="5"/>
        <v>-659414302.79670584</v>
      </c>
      <c r="N20" s="702">
        <f t="shared" ca="1" si="2"/>
        <v>0</v>
      </c>
    </row>
    <row r="21" spans="1:14" s="692" customFormat="1" ht="19.95" customHeight="1">
      <c r="A21" s="703">
        <f t="shared" si="6"/>
        <v>16</v>
      </c>
      <c r="B21" s="704">
        <f t="shared" si="7"/>
        <v>2037</v>
      </c>
      <c r="C21" s="699">
        <f>'4.DThu'!G20</f>
        <v>1057378870.0679651</v>
      </c>
      <c r="D21" s="699"/>
      <c r="E21" s="699"/>
      <c r="F21" s="701"/>
      <c r="G21" s="701">
        <f>'5.2.Khau hao'!H65</f>
        <v>0</v>
      </c>
      <c r="H21" s="701">
        <f>'5.Chi phi'!S21</f>
        <v>510469587.66960365</v>
      </c>
      <c r="I21" s="701">
        <f ca="1">'6.LN'!F19</f>
        <v>35450239.858633541</v>
      </c>
      <c r="J21" s="699">
        <f t="shared" ca="1" si="0"/>
        <v>511459042.53972793</v>
      </c>
      <c r="K21" s="744">
        <f t="shared" ca="1" si="1"/>
        <v>0.2486595753668529</v>
      </c>
      <c r="L21" s="692">
        <f t="shared" ca="1" si="4"/>
        <v>127179188.33546591</v>
      </c>
      <c r="M21" s="692">
        <f t="shared" ca="1" si="5"/>
        <v>-532235114.46123993</v>
      </c>
      <c r="N21" s="702">
        <f t="shared" ca="1" si="2"/>
        <v>0</v>
      </c>
    </row>
    <row r="22" spans="1:14" s="692" customFormat="1" ht="19.95" customHeight="1">
      <c r="A22" s="703">
        <f t="shared" si="6"/>
        <v>17</v>
      </c>
      <c r="B22" s="704">
        <f t="shared" si="7"/>
        <v>2038</v>
      </c>
      <c r="C22" s="699">
        <f>'4.DThu'!G21</f>
        <v>1057378870.0679651</v>
      </c>
      <c r="D22" s="699"/>
      <c r="E22" s="699"/>
      <c r="F22" s="701"/>
      <c r="G22" s="701">
        <f>'5.2.Khau hao'!H66</f>
        <v>0</v>
      </c>
      <c r="H22" s="701">
        <f>'5.Chi phi'!S22</f>
        <v>580781313.93477237</v>
      </c>
      <c r="I22" s="701">
        <f ca="1">'6.LN'!F20</f>
        <v>59975311.205516964</v>
      </c>
      <c r="J22" s="699">
        <f t="shared" ca="1" si="0"/>
        <v>416622244.92767584</v>
      </c>
      <c r="K22" s="744">
        <f t="shared" ca="1" si="1"/>
        <v>0.22794523175907486</v>
      </c>
      <c r="L22" s="692">
        <f t="shared" ca="1" si="4"/>
        <v>94967054.176025122</v>
      </c>
      <c r="M22" s="692">
        <f t="shared" ca="1" si="5"/>
        <v>-437268060.28521478</v>
      </c>
      <c r="N22" s="702">
        <f t="shared" ca="1" si="2"/>
        <v>0</v>
      </c>
    </row>
    <row r="23" spans="1:14" s="692" customFormat="1" ht="19.95" customHeight="1">
      <c r="A23" s="703">
        <f t="shared" si="6"/>
        <v>18</v>
      </c>
      <c r="B23" s="704">
        <f t="shared" si="7"/>
        <v>2039</v>
      </c>
      <c r="C23" s="699">
        <f>'4.DThu'!G22</f>
        <v>1057378870.0679651</v>
      </c>
      <c r="D23" s="699"/>
      <c r="E23" s="699"/>
      <c r="F23" s="701"/>
      <c r="G23" s="701">
        <f ca="1">'5.2.Khau hao'!H67</f>
        <v>200986302.71433255</v>
      </c>
      <c r="H23" s="701">
        <f>'5.Chi phi'!S23</f>
        <v>521893361.35959691</v>
      </c>
      <c r="I23" s="701">
        <f ca="1">'6.LN'!F21</f>
        <v>74945029.775861144</v>
      </c>
      <c r="J23" s="699">
        <f t="shared" ca="1" si="0"/>
        <v>259554176.21817458</v>
      </c>
      <c r="K23" s="744">
        <f t="shared" ca="1" si="1"/>
        <v>0.20895647635946479</v>
      </c>
      <c r="L23" s="692">
        <f t="shared" ca="1" si="4"/>
        <v>54235526.086933352</v>
      </c>
      <c r="M23" s="692">
        <f t="shared" ca="1" si="5"/>
        <v>-383032534.19828141</v>
      </c>
      <c r="N23" s="702">
        <f t="shared" ca="1" si="2"/>
        <v>0</v>
      </c>
    </row>
    <row r="24" spans="1:14" s="692" customFormat="1" ht="19.95" customHeight="1">
      <c r="A24" s="703">
        <f t="shared" si="6"/>
        <v>19</v>
      </c>
      <c r="B24" s="704">
        <f t="shared" si="7"/>
        <v>2040</v>
      </c>
      <c r="C24" s="699">
        <f>'4.DThu'!G23</f>
        <v>1057378870.0679651</v>
      </c>
      <c r="D24" s="699"/>
      <c r="E24" s="699"/>
      <c r="F24" s="701"/>
      <c r="G24" s="701">
        <f>'5.2.Khau hao'!H68</f>
        <v>0</v>
      </c>
      <c r="H24" s="701">
        <f>'5.Chi phi'!S24</f>
        <v>596476691.58986437</v>
      </c>
      <c r="I24" s="701">
        <f ca="1">'6.LN'!F22</f>
        <v>62269036.090167023</v>
      </c>
      <c r="J24" s="699">
        <f t="shared" ca="1" si="0"/>
        <v>398633142.38793373</v>
      </c>
      <c r="K24" s="744">
        <f t="shared" ca="1" si="1"/>
        <v>0.19154956072392279</v>
      </c>
      <c r="L24" s="692">
        <f t="shared" ca="1" si="4"/>
        <v>76358003.31440568</v>
      </c>
      <c r="M24" s="692">
        <f t="shared" ca="1" si="5"/>
        <v>-306674530.88387573</v>
      </c>
      <c r="N24" s="702">
        <f t="shared" ca="1" si="2"/>
        <v>0</v>
      </c>
    </row>
    <row r="25" spans="1:14" s="692" customFormat="1" ht="19.95" customHeight="1">
      <c r="A25" s="703">
        <f t="shared" si="6"/>
        <v>20</v>
      </c>
      <c r="B25" s="704">
        <f t="shared" si="7"/>
        <v>2041</v>
      </c>
      <c r="C25" s="699">
        <f>'4.DThu'!G24</f>
        <v>1109921596.3054435</v>
      </c>
      <c r="D25" s="699"/>
      <c r="E25" s="699"/>
      <c r="F25" s="701"/>
      <c r="G25" s="701">
        <f>'5.2.Khau hao'!H69</f>
        <v>0</v>
      </c>
      <c r="H25" s="701">
        <f>'5.Chi phi'!S25</f>
        <v>552717424.63818288</v>
      </c>
      <c r="I25" s="701">
        <f ca="1">'6.LN'!F23</f>
        <v>83770107.088358358</v>
      </c>
      <c r="J25" s="699">
        <f t="shared" ca="1" si="0"/>
        <v>473434064.57890224</v>
      </c>
      <c r="K25" s="744">
        <f t="shared" ca="1" si="1"/>
        <v>0.17559271123240228</v>
      </c>
      <c r="L25" s="692">
        <f t="shared" ca="1" si="4"/>
        <v>83131570.989185676</v>
      </c>
      <c r="M25" s="692">
        <f t="shared" ca="1" si="5"/>
        <v>-223542959.89469004</v>
      </c>
      <c r="N25" s="702">
        <f t="shared" ca="1" si="2"/>
        <v>0</v>
      </c>
    </row>
    <row r="26" spans="1:14" s="692" customFormat="1" ht="19.95" customHeight="1">
      <c r="A26" s="703">
        <f t="shared" si="6"/>
        <v>21</v>
      </c>
      <c r="B26" s="704">
        <f t="shared" si="7"/>
        <v>2042</v>
      </c>
      <c r="C26" s="699">
        <f>'4.DThu'!G25</f>
        <v>1109921596.3054435</v>
      </c>
      <c r="D26" s="699"/>
      <c r="E26" s="699"/>
      <c r="F26" s="701"/>
      <c r="G26" s="701">
        <f ca="1">'5.2.Khau hao'!H70</f>
        <v>29838765.931972045</v>
      </c>
      <c r="H26" s="701">
        <f>'5.Chi phi'!S26</f>
        <v>631832416.2380774</v>
      </c>
      <c r="I26" s="701">
        <f ca="1">'6.LN'!F24</f>
        <v>69183150.154282212</v>
      </c>
      <c r="J26" s="699">
        <f t="shared" ca="1" si="0"/>
        <v>379067263.98111188</v>
      </c>
      <c r="K26" s="744">
        <f t="shared" ca="1" si="1"/>
        <v>0.16096513153786143</v>
      </c>
      <c r="L26" s="692">
        <f t="shared" ca="1" si="4"/>
        <v>61016612.008416921</v>
      </c>
      <c r="M26" s="692">
        <f t="shared" ca="1" si="5"/>
        <v>-162526347.88627312</v>
      </c>
      <c r="N26" s="702">
        <f t="shared" ca="1" si="2"/>
        <v>0</v>
      </c>
    </row>
    <row r="27" spans="1:14" s="692" customFormat="1" ht="19.95" customHeight="1">
      <c r="A27" s="703">
        <f t="shared" si="6"/>
        <v>22</v>
      </c>
      <c r="B27" s="704">
        <f t="shared" si="7"/>
        <v>2043</v>
      </c>
      <c r="C27" s="699">
        <f>'4.DThu'!G26</f>
        <v>1109921596.3054435</v>
      </c>
      <c r="D27" s="699"/>
      <c r="E27" s="699"/>
      <c r="F27" s="701"/>
      <c r="G27" s="701">
        <f>'5.2.Khau hao'!H71</f>
        <v>0</v>
      </c>
      <c r="H27" s="701">
        <f>'5.Chi phi'!S27</f>
        <v>565486559.07405972</v>
      </c>
      <c r="I27" s="701">
        <f ca="1">'6.LN'!F25</f>
        <v>82799437.20425497</v>
      </c>
      <c r="J27" s="699">
        <f t="shared" ca="1" si="0"/>
        <v>461635600.02712882</v>
      </c>
      <c r="K27" s="744">
        <f t="shared" ca="1" si="1"/>
        <v>0.1475560881152331</v>
      </c>
      <c r="L27" s="692">
        <f t="shared" ca="1" si="4"/>
        <v>68117143.274731532</v>
      </c>
      <c r="M27" s="692">
        <f t="shared" ca="1" si="5"/>
        <v>-94409204.611541584</v>
      </c>
      <c r="N27" s="702">
        <f t="shared" ca="1" si="2"/>
        <v>0</v>
      </c>
    </row>
    <row r="28" spans="1:14" s="692" customFormat="1" ht="19.95" customHeight="1">
      <c r="A28" s="703">
        <f t="shared" si="6"/>
        <v>23</v>
      </c>
      <c r="B28" s="704">
        <f t="shared" si="7"/>
        <v>2044</v>
      </c>
      <c r="C28" s="699">
        <f>'4.DThu'!G27</f>
        <v>1109921596.3054435</v>
      </c>
      <c r="D28" s="699"/>
      <c r="E28" s="699"/>
      <c r="F28" s="701"/>
      <c r="G28" s="701">
        <f>'5.2.Khau hao'!H72</f>
        <v>0</v>
      </c>
      <c r="H28" s="701">
        <f>'5.Chi phi'!S28</f>
        <v>649409129.62182975</v>
      </c>
      <c r="I28" s="701">
        <f ca="1">'6.LN'!F26</f>
        <v>66014923.094700962</v>
      </c>
      <c r="J28" s="699">
        <f t="shared" ca="1" si="0"/>
        <v>394497543.58891284</v>
      </c>
      <c r="K28" s="744">
        <f t="shared" ca="1" si="1"/>
        <v>0.13526407198784629</v>
      </c>
      <c r="L28" s="692">
        <f t="shared" ca="1" si="4"/>
        <v>53361344.13503924</v>
      </c>
      <c r="M28" s="692">
        <f t="shared" ca="1" si="5"/>
        <v>-41047860.476502344</v>
      </c>
      <c r="N28" s="702">
        <f t="shared" ca="1" si="2"/>
        <v>0</v>
      </c>
    </row>
    <row r="29" spans="1:14" s="692" customFormat="1" ht="19.95" customHeight="1">
      <c r="A29" s="703">
        <f t="shared" si="6"/>
        <v>24</v>
      </c>
      <c r="B29" s="704">
        <f t="shared" si="7"/>
        <v>2045</v>
      </c>
      <c r="C29" s="699">
        <f>'4.DThu'!G28</f>
        <v>1109921596.3054435</v>
      </c>
      <c r="D29" s="699"/>
      <c r="E29" s="699"/>
      <c r="F29" s="701"/>
      <c r="G29" s="701">
        <f>'5.2.Khau hao'!H73</f>
        <v>0</v>
      </c>
      <c r="H29" s="701">
        <f>'5.Chi phi'!S29</f>
        <v>578987270.43044639</v>
      </c>
      <c r="I29" s="701">
        <f ca="1">'6.LN'!F27</f>
        <v>81730085.278056726</v>
      </c>
      <c r="J29" s="699">
        <f t="shared" ca="1" si="0"/>
        <v>449204240.5969404</v>
      </c>
      <c r="K29" s="744">
        <f t="shared" ca="1" si="1"/>
        <v>0.12399603028541133</v>
      </c>
      <c r="L29" s="692">
        <f t="shared" ca="1" si="4"/>
        <v>55699542.62139342</v>
      </c>
      <c r="M29" s="692">
        <f t="shared" ca="1" si="5"/>
        <v>14651682.144891076</v>
      </c>
      <c r="N29" s="702">
        <f t="shared" ca="1" si="2"/>
        <v>23.736951481909234</v>
      </c>
    </row>
    <row r="30" spans="1:14" s="692" customFormat="1" ht="19.95" customHeight="1">
      <c r="A30" s="703">
        <f t="shared" si="6"/>
        <v>25</v>
      </c>
      <c r="B30" s="704">
        <f t="shared" si="7"/>
        <v>2046</v>
      </c>
      <c r="C30" s="699">
        <f>'4.DThu'!G29</f>
        <v>1165091458.8547957</v>
      </c>
      <c r="D30" s="699"/>
      <c r="E30" s="699"/>
      <c r="F30" s="701"/>
      <c r="G30" s="701">
        <f>'5.2.Khau hao'!H74</f>
        <v>0</v>
      </c>
      <c r="H30" s="701">
        <f>'5.Chi phi'!S30</f>
        <v>688190544.38963223</v>
      </c>
      <c r="I30" s="701">
        <f ca="1">'6.LN'!F28</f>
        <v>70923402.99608998</v>
      </c>
      <c r="J30" s="699">
        <f t="shared" ca="1" si="0"/>
        <v>405977511.46907353</v>
      </c>
      <c r="K30" s="744">
        <f t="shared" ca="1" si="1"/>
        <v>0.11366666181631817</v>
      </c>
      <c r="L30" s="692">
        <f t="shared" ca="1" si="4"/>
        <v>46146108.501185611</v>
      </c>
      <c r="M30" s="692">
        <f t="shared" ca="1" si="5"/>
        <v>60797790.646076687</v>
      </c>
      <c r="N30" s="702">
        <f t="shared" ca="1" si="2"/>
        <v>0</v>
      </c>
    </row>
    <row r="31" spans="1:14" s="692" customFormat="1" ht="19.95" customHeight="1">
      <c r="A31" s="703">
        <f t="shared" si="6"/>
        <v>26</v>
      </c>
      <c r="B31" s="704">
        <f t="shared" si="7"/>
        <v>2047</v>
      </c>
      <c r="C31" s="699">
        <f>'4.DThu'!G30</f>
        <v>1165091458.8547957</v>
      </c>
      <c r="D31" s="699"/>
      <c r="E31" s="699"/>
      <c r="F31" s="701"/>
      <c r="G31" s="701">
        <f>'5.2.Khau hao'!H75</f>
        <v>0</v>
      </c>
      <c r="H31" s="701">
        <f>'5.Chi phi'!S31</f>
        <v>613442271.26519299</v>
      </c>
      <c r="I31" s="701">
        <f ca="1">'6.LN'!F29</f>
        <v>87381770.356195718</v>
      </c>
      <c r="J31" s="699">
        <f t="shared" ca="1" si="0"/>
        <v>464267417.23340702</v>
      </c>
      <c r="K31" s="744">
        <f t="shared" ca="1" si="1"/>
        <v>0.1041977713215981</v>
      </c>
      <c r="L31" s="692">
        <f t="shared" ca="1" si="4"/>
        <v>48375630.17295552</v>
      </c>
      <c r="M31" s="692">
        <f t="shared" ca="1" si="5"/>
        <v>109173420.81903221</v>
      </c>
      <c r="N31" s="702">
        <f t="shared" ca="1" si="2"/>
        <v>0</v>
      </c>
    </row>
    <row r="32" spans="1:14" s="692" customFormat="1" ht="19.95" customHeight="1">
      <c r="A32" s="703">
        <f t="shared" ref="A32:B35" si="8">+A31+1</f>
        <v>27</v>
      </c>
      <c r="B32" s="704">
        <f t="shared" si="8"/>
        <v>2048</v>
      </c>
      <c r="C32" s="699">
        <f>'4.DThu'!G31</f>
        <v>1165091458.8547957</v>
      </c>
      <c r="D32" s="699"/>
      <c r="E32" s="699"/>
      <c r="F32" s="701"/>
      <c r="G32" s="701">
        <f>'5.2.Khau hao'!H76</f>
        <v>0</v>
      </c>
      <c r="H32" s="701">
        <f>'5.Chi phi'!S32</f>
        <v>707876095.73205686</v>
      </c>
      <c r="I32" s="701">
        <f ca="1">'6.LN'!F30</f>
        <v>68495005.462822944</v>
      </c>
      <c r="J32" s="699">
        <f t="shared" ca="1" si="0"/>
        <v>388720357.65991592</v>
      </c>
      <c r="K32" s="744">
        <f t="shared" ca="1" si="1"/>
        <v>9.5517677522129737E-2</v>
      </c>
      <c r="L32" s="692">
        <f t="shared" ca="1" si="4"/>
        <v>37129665.769246787</v>
      </c>
      <c r="M32" s="692">
        <f t="shared" ca="1" si="5"/>
        <v>146303086.58827901</v>
      </c>
      <c r="N32" s="702">
        <f t="shared" ca="1" si="2"/>
        <v>0</v>
      </c>
    </row>
    <row r="33" spans="1:23" s="692" customFormat="1" ht="19.95" customHeight="1">
      <c r="A33" s="703">
        <f>+A32+1</f>
        <v>28</v>
      </c>
      <c r="B33" s="704">
        <f>+B32+1</f>
        <v>2049</v>
      </c>
      <c r="C33" s="699">
        <f>'4.DThu'!G32</f>
        <v>1165091458.8547957</v>
      </c>
      <c r="D33" s="699"/>
      <c r="E33" s="699"/>
      <c r="F33" s="701"/>
      <c r="G33" s="701">
        <f>'5.2.Khau hao'!H77</f>
        <v>0</v>
      </c>
      <c r="H33" s="701">
        <f>'5.Chi phi'!S33</f>
        <v>628535612.54627049</v>
      </c>
      <c r="I33" s="701">
        <f ca="1">'6.LN'!F31</f>
        <v>99632787.867652893</v>
      </c>
      <c r="J33" s="699">
        <f t="shared" ca="1" si="0"/>
        <v>436923058.44087231</v>
      </c>
      <c r="K33" s="744">
        <f t="shared" ca="1" si="1"/>
        <v>8.7560670477895522E-2</v>
      </c>
      <c r="L33" s="692">
        <f t="shared" ca="1" si="4"/>
        <v>38257275.944335505</v>
      </c>
      <c r="M33" s="692">
        <f t="shared" ca="1" si="5"/>
        <v>184560362.53261453</v>
      </c>
      <c r="N33" s="702">
        <f t="shared" ca="1" si="2"/>
        <v>0</v>
      </c>
    </row>
    <row r="34" spans="1:23" s="692" customFormat="1" ht="19.95" customHeight="1">
      <c r="A34" s="703">
        <f>+A33+1</f>
        <v>29</v>
      </c>
      <c r="B34" s="704">
        <f>+B33+1</f>
        <v>2050</v>
      </c>
      <c r="C34" s="699">
        <f>'4.DThu'!G33</f>
        <v>1165091458.8547957</v>
      </c>
      <c r="D34" s="699"/>
      <c r="E34" s="699"/>
      <c r="F34" s="701"/>
      <c r="G34" s="701">
        <f>'5.2.Khau hao'!H78</f>
        <v>0</v>
      </c>
      <c r="H34" s="701">
        <f>'5.Chi phi'!S34</f>
        <v>728709916.25131285</v>
      </c>
      <c r="I34" s="701">
        <f ca="1">'6.LN'!F32</f>
        <v>79597927.126644418</v>
      </c>
      <c r="J34" s="699">
        <f t="shared" ca="1" si="0"/>
        <v>356783615.47683847</v>
      </c>
      <c r="K34" s="744">
        <f t="shared" ca="1" si="1"/>
        <v>8.0266514151397059E-2</v>
      </c>
      <c r="L34" s="692">
        <f t="shared" ca="1" si="4"/>
        <v>28637777.12065826</v>
      </c>
      <c r="M34" s="692">
        <f t="shared" ca="1" si="5"/>
        <v>213198139.65327278</v>
      </c>
      <c r="N34" s="702">
        <f t="shared" ca="1" si="2"/>
        <v>0</v>
      </c>
    </row>
    <row r="35" spans="1:23" s="692" customFormat="1" ht="19.95" customHeight="1">
      <c r="A35" s="706">
        <f t="shared" si="8"/>
        <v>30</v>
      </c>
      <c r="B35" s="707">
        <f t="shared" si="8"/>
        <v>2051</v>
      </c>
      <c r="C35" s="708">
        <f>'4.DThu'!G34</f>
        <v>1223019814.5316155</v>
      </c>
      <c r="D35" s="708">
        <f ca="1">'5.2.Khau hao'!AL43</f>
        <v>199128558.03013992</v>
      </c>
      <c r="E35" s="708"/>
      <c r="F35" s="709"/>
      <c r="G35" s="709">
        <f>'5.2.Khau hao'!H79</f>
        <v>0</v>
      </c>
      <c r="H35" s="709">
        <f>'5.Chi phi'!S35</f>
        <v>666255523.07755542</v>
      </c>
      <c r="I35" s="709">
        <f ca="1">'6.LN'!F33</f>
        <v>103674476.89675987</v>
      </c>
      <c r="J35" s="708">
        <f t="shared" ca="1" si="0"/>
        <v>652218372.58744013</v>
      </c>
      <c r="K35" s="744">
        <f t="shared" ca="1" si="1"/>
        <v>7.3579990409539761E-2</v>
      </c>
      <c r="L35" s="692">
        <f t="shared" ca="1" si="4"/>
        <v>47990221.599909477</v>
      </c>
      <c r="M35" s="692">
        <f t="shared" ca="1" si="5"/>
        <v>261188361.25318226</v>
      </c>
      <c r="N35" s="702">
        <f t="shared" ca="1" si="2"/>
        <v>0</v>
      </c>
    </row>
    <row r="36" spans="1:23" s="692" customFormat="1" ht="19.95" customHeight="1">
      <c r="A36" s="710"/>
      <c r="B36" s="711"/>
      <c r="C36" s="700"/>
      <c r="D36" s="700"/>
      <c r="E36" s="700"/>
      <c r="F36" s="1125" t="s">
        <v>758</v>
      </c>
      <c r="G36" s="1125"/>
      <c r="H36" s="1125"/>
      <c r="I36" s="1125"/>
      <c r="J36" s="712">
        <f ca="1">$I$44</f>
        <v>9.0874213283267641E-2</v>
      </c>
      <c r="K36" s="713"/>
      <c r="N36" s="702"/>
    </row>
    <row r="37" spans="1:23" s="718" customFormat="1" ht="19.95" customHeight="1">
      <c r="A37" s="714"/>
      <c r="B37" s="714"/>
      <c r="C37" s="715"/>
      <c r="D37" s="715"/>
      <c r="E37" s="715"/>
      <c r="F37" s="1115" t="s">
        <v>759</v>
      </c>
      <c r="G37" s="1115"/>
      <c r="H37" s="1115"/>
      <c r="I37" s="1115"/>
      <c r="J37" s="716">
        <f ca="1">IRR(J5:J35)</f>
        <v>0.10482365721285269</v>
      </c>
      <c r="K37" s="717"/>
      <c r="L37" s="718">
        <f t="shared" ca="1" si="4"/>
        <v>0</v>
      </c>
      <c r="M37" s="692"/>
      <c r="N37" s="692"/>
    </row>
    <row r="38" spans="1:23" s="718" customFormat="1" ht="19.95" customHeight="1">
      <c r="A38" s="719"/>
      <c r="B38" s="719"/>
      <c r="C38" s="720"/>
      <c r="D38" s="720"/>
      <c r="E38" s="720"/>
      <c r="F38" s="1116" t="s">
        <v>760</v>
      </c>
      <c r="G38" s="1116"/>
      <c r="H38" s="1116"/>
      <c r="I38" s="1116"/>
      <c r="J38" s="720">
        <f ca="1">J5+NPV($J$36,J6:J35)</f>
        <v>261188361.25318217</v>
      </c>
    </row>
    <row r="39" spans="1:23">
      <c r="C39" s="692">
        <f>SUM(C5:C35)-SUM('4.DThu'!G5:G34)</f>
        <v>0</v>
      </c>
      <c r="D39" s="692">
        <f ca="1">SUM(D5:D35)-'5.2.Khau hao'!AL43</f>
        <v>0</v>
      </c>
      <c r="E39" s="692">
        <f t="shared" ref="E39" ca="1" si="9">SUM(E5:E35)</f>
        <v>262526480.74089414</v>
      </c>
      <c r="F39" s="692">
        <f ca="1">SUM(F5:F35)-'1.THTMĐT'!E12</f>
        <v>0</v>
      </c>
      <c r="G39" s="692">
        <f ca="1">SUM(G5:G35)-'5.2.Khau hao'!F32</f>
        <v>0</v>
      </c>
      <c r="H39" s="692">
        <f ca="1">SUM(H5:H35)-SUM('5.Chi phi'!S6:S35)</f>
        <v>0</v>
      </c>
      <c r="I39" s="692">
        <f ca="1">SUM(I5:I35)-SUM('6.LN'!F4:F33)</f>
        <v>0</v>
      </c>
    </row>
    <row r="40" spans="1:23">
      <c r="G40" s="147"/>
      <c r="H40" s="154" t="s">
        <v>861</v>
      </c>
      <c r="I40" s="154" t="s">
        <v>862</v>
      </c>
    </row>
    <row r="41" spans="1:23" ht="15.6" customHeight="1">
      <c r="F41" s="721">
        <v>1</v>
      </c>
      <c r="G41" s="147" t="s">
        <v>860</v>
      </c>
      <c r="H41" s="160">
        <f ca="1">'1.THTMĐT'!E13</f>
        <v>951074273.29522932</v>
      </c>
      <c r="I41" s="745">
        <f>5.9%+4.5%</f>
        <v>0.10400000000000001</v>
      </c>
      <c r="J41" s="1114" t="s">
        <v>885</v>
      </c>
      <c r="K41" s="1114"/>
      <c r="L41" s="1114"/>
      <c r="M41" s="1114"/>
      <c r="N41" s="1114"/>
      <c r="O41" s="1114"/>
      <c r="P41" s="1114"/>
      <c r="Q41" s="1114"/>
      <c r="R41" s="1114"/>
      <c r="S41" s="1114"/>
      <c r="T41" s="1114"/>
      <c r="U41" s="1114"/>
      <c r="V41" s="1114"/>
      <c r="W41" s="1114"/>
    </row>
    <row r="42" spans="1:23">
      <c r="F42" s="721">
        <f>+F41+1</f>
        <v>2</v>
      </c>
      <c r="G42" s="147" t="s">
        <v>901</v>
      </c>
      <c r="H42" s="160">
        <f>'1.THTMĐT'!C14</f>
        <v>450000000</v>
      </c>
      <c r="I42" s="745">
        <f>'2.2.Vay-GĐ1'!C13</f>
        <v>8.5500000000000007E-2</v>
      </c>
    </row>
    <row r="43" spans="1:23">
      <c r="F43" s="721">
        <f t="shared" ref="F43" si="10">+F42+1</f>
        <v>3</v>
      </c>
      <c r="G43" s="147" t="s">
        <v>902</v>
      </c>
      <c r="H43" s="160">
        <f ca="1">'1.THTMĐT'!D14</f>
        <v>1713455334.3924568</v>
      </c>
      <c r="I43" s="745">
        <f>'3.1.Vay-GĐ2'!C13</f>
        <v>8.5000000000000006E-2</v>
      </c>
    </row>
    <row r="44" spans="1:23">
      <c r="G44" s="689" t="s">
        <v>42</v>
      </c>
      <c r="H44" s="718">
        <f ca="1">SUM(H41:H43)</f>
        <v>3114529607.687686</v>
      </c>
      <c r="I44" s="746">
        <f ca="1">(H41*I41+H42*I42+H43*I43)/H44</f>
        <v>9.0874213283267641E-2</v>
      </c>
    </row>
  </sheetData>
  <mergeCells count="11">
    <mergeCell ref="J41:W41"/>
    <mergeCell ref="F37:I37"/>
    <mergeCell ref="F38:I38"/>
    <mergeCell ref="A1:J1"/>
    <mergeCell ref="A3:A4"/>
    <mergeCell ref="F3:I3"/>
    <mergeCell ref="J3:J4"/>
    <mergeCell ref="B3:B4"/>
    <mergeCell ref="C3:E3"/>
    <mergeCell ref="F36:I36"/>
    <mergeCell ref="I2:J2"/>
  </mergeCells>
  <phoneticPr fontId="63" type="noConversion"/>
  <printOptions horizontalCentered="1"/>
  <pageMargins left="0.6" right="0.2" top="0.5" bottom="0.5" header="0.2" footer="0.35"/>
  <pageSetup paperSize="9" scale="82" firstPageNumber="30" orientation="portrait" useFirstPageNumber="1" r:id="rId1"/>
  <headerFooter alignWithMargins="0">
    <oddFooter>&amp;C&amp;P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7"/>
  <sheetViews>
    <sheetView showZeros="0" workbookViewId="0">
      <selection activeCell="N18" sqref="N18"/>
    </sheetView>
  </sheetViews>
  <sheetFormatPr defaultColWidth="9.109375" defaultRowHeight="25.2" customHeight="1"/>
  <cols>
    <col min="1" max="1" width="8.109375" style="111" customWidth="1"/>
    <col min="2" max="2" width="28.33203125" style="863" bestFit="1" customWidth="1"/>
    <col min="3" max="4" width="14.44140625" style="863" customWidth="1"/>
    <col min="5" max="5" width="14.44140625" style="864" customWidth="1"/>
    <col min="6" max="16384" width="9.109375" style="849"/>
  </cols>
  <sheetData>
    <row r="1" spans="1:5" ht="25.2" customHeight="1">
      <c r="A1" s="865" t="s">
        <v>958</v>
      </c>
      <c r="B1" s="865"/>
      <c r="C1" s="865"/>
      <c r="D1" s="865"/>
      <c r="E1" s="865"/>
    </row>
    <row r="2" spans="1:5" s="112" customFormat="1" ht="25.2" customHeight="1">
      <c r="A2" s="675" t="s">
        <v>1</v>
      </c>
      <c r="B2" s="675" t="s">
        <v>97</v>
      </c>
      <c r="C2" s="675" t="s">
        <v>98</v>
      </c>
      <c r="D2" s="675" t="s">
        <v>99</v>
      </c>
      <c r="E2" s="665" t="s">
        <v>100</v>
      </c>
    </row>
    <row r="3" spans="1:5" ht="25.2" customHeight="1">
      <c r="A3" s="850">
        <v>1</v>
      </c>
      <c r="B3" s="851" t="s">
        <v>40</v>
      </c>
      <c r="C3" s="852" t="s">
        <v>101</v>
      </c>
      <c r="D3" s="852" t="s">
        <v>329</v>
      </c>
      <c r="E3" s="853">
        <f ca="1">'1.THTMĐT'!E12</f>
        <v>3114529607.687686</v>
      </c>
    </row>
    <row r="4" spans="1:5" ht="25.2" customHeight="1">
      <c r="A4" s="854">
        <f>A3+1</f>
        <v>2</v>
      </c>
      <c r="B4" s="855" t="s">
        <v>102</v>
      </c>
      <c r="C4" s="856" t="s">
        <v>103</v>
      </c>
      <c r="D4" s="856" t="s">
        <v>104</v>
      </c>
      <c r="E4" s="857">
        <f ca="1">'8.IRR'!J36</f>
        <v>9.0874213283267641E-2</v>
      </c>
    </row>
    <row r="5" spans="1:5" ht="25.2" customHeight="1">
      <c r="A5" s="854">
        <f>+A4+1</f>
        <v>3</v>
      </c>
      <c r="B5" s="855" t="s">
        <v>105</v>
      </c>
      <c r="C5" s="856" t="s">
        <v>106</v>
      </c>
      <c r="D5" s="856" t="s">
        <v>104</v>
      </c>
      <c r="E5" s="857">
        <f ca="1">'8.IRR'!J37</f>
        <v>0.10482365721285269</v>
      </c>
    </row>
    <row r="6" spans="1:5" ht="25.2" customHeight="1">
      <c r="A6" s="854">
        <f>+A5+1</f>
        <v>4</v>
      </c>
      <c r="B6" s="855" t="s">
        <v>107</v>
      </c>
      <c r="C6" s="856" t="s">
        <v>108</v>
      </c>
      <c r="D6" s="856" t="str">
        <f>D3</f>
        <v>1.000 đồng</v>
      </c>
      <c r="E6" s="858">
        <f ca="1">'8.IRR'!J38</f>
        <v>261188361.25318217</v>
      </c>
    </row>
    <row r="7" spans="1:5" ht="25.2" customHeight="1">
      <c r="A7" s="859">
        <f>A6+1</f>
        <v>5</v>
      </c>
      <c r="B7" s="860" t="s">
        <v>859</v>
      </c>
      <c r="C7" s="861" t="s">
        <v>959</v>
      </c>
      <c r="D7" s="861" t="s">
        <v>78</v>
      </c>
      <c r="E7" s="862">
        <f ca="1">SUM('8.IRR'!N5:N35)</f>
        <v>23.736951481909234</v>
      </c>
    </row>
  </sheetData>
  <mergeCells count="1">
    <mergeCell ref="A1:E1"/>
  </mergeCells>
  <phoneticPr fontId="63" type="noConversion"/>
  <printOptions horizontalCentered="1"/>
  <pageMargins left="0.88" right="0.33" top="1" bottom="1" header="0.5" footer="0.5"/>
  <pageSetup paperSize="9" firstPageNumber="31" orientation="portrait" useFirstPageNumber="1" r:id="rId1"/>
  <headerFooter alignWithMargins="0">
    <oddFooter>&amp;C&amp;P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31"/>
  <sheetViews>
    <sheetView topLeftCell="A4" workbookViewId="0">
      <selection activeCell="N18" sqref="N18"/>
    </sheetView>
  </sheetViews>
  <sheetFormatPr defaultColWidth="9.109375" defaultRowHeight="19.95" customHeight="1"/>
  <cols>
    <col min="1" max="1" width="5.5546875" style="615" customWidth="1"/>
    <col min="2" max="2" width="29.109375" style="628" bestFit="1" customWidth="1"/>
    <col min="3" max="3" width="9.88671875" style="615" bestFit="1" customWidth="1"/>
    <col min="4" max="4" width="20.33203125" style="615" bestFit="1" customWidth="1"/>
    <col min="5" max="5" width="24.5546875" style="615" bestFit="1" customWidth="1"/>
    <col min="6" max="16384" width="9.109375" style="615"/>
  </cols>
  <sheetData>
    <row r="1" spans="1:5" ht="19.95" customHeight="1">
      <c r="A1" s="889" t="s">
        <v>951</v>
      </c>
      <c r="B1" s="888"/>
      <c r="C1" s="888"/>
      <c r="D1" s="888"/>
      <c r="E1" s="888"/>
    </row>
    <row r="2" spans="1:5" ht="19.95" customHeight="1">
      <c r="A2" s="30"/>
      <c r="B2" s="87"/>
      <c r="C2" s="30"/>
      <c r="D2" s="30"/>
      <c r="E2" s="30"/>
    </row>
    <row r="3" spans="1:5" ht="19.95" customHeight="1">
      <c r="A3" s="182" t="s">
        <v>1</v>
      </c>
      <c r="B3" s="602" t="s">
        <v>39</v>
      </c>
      <c r="C3" s="182" t="s">
        <v>145</v>
      </c>
      <c r="D3" s="182" t="s">
        <v>99</v>
      </c>
      <c r="E3" s="182" t="s">
        <v>4</v>
      </c>
    </row>
    <row r="4" spans="1:5" ht="19.95" customHeight="1">
      <c r="A4" s="73" t="s">
        <v>21</v>
      </c>
      <c r="B4" s="74" t="s">
        <v>148</v>
      </c>
      <c r="C4" s="29"/>
      <c r="D4" s="74"/>
      <c r="E4" s="73"/>
    </row>
    <row r="5" spans="1:5" ht="19.95" customHeight="1">
      <c r="A5" s="616" t="s">
        <v>19</v>
      </c>
      <c r="B5" s="617" t="s">
        <v>149</v>
      </c>
      <c r="C5" s="29"/>
      <c r="D5" s="617"/>
      <c r="E5" s="616"/>
    </row>
    <row r="6" spans="1:5" ht="19.95" customHeight="1">
      <c r="A6" s="27">
        <v>1</v>
      </c>
      <c r="B6" s="78" t="s">
        <v>150</v>
      </c>
      <c r="C6" s="29">
        <v>6700000</v>
      </c>
      <c r="D6" s="78" t="s">
        <v>143</v>
      </c>
      <c r="E6" s="27"/>
    </row>
    <row r="7" spans="1:5" ht="19.95" customHeight="1">
      <c r="A7" s="27">
        <f>A6+1</f>
        <v>2</v>
      </c>
      <c r="B7" s="78" t="s">
        <v>151</v>
      </c>
      <c r="C7" s="29">
        <v>38400</v>
      </c>
      <c r="D7" s="78" t="s">
        <v>144</v>
      </c>
      <c r="E7" s="27"/>
    </row>
    <row r="8" spans="1:5" ht="19.95" customHeight="1">
      <c r="A8" s="27">
        <f>A7+1</f>
        <v>3</v>
      </c>
      <c r="B8" s="78" t="s">
        <v>152</v>
      </c>
      <c r="C8" s="29">
        <v>805500</v>
      </c>
      <c r="D8" s="78" t="s">
        <v>153</v>
      </c>
      <c r="E8" s="27"/>
    </row>
    <row r="9" spans="1:5" ht="19.95" customHeight="1">
      <c r="A9" s="616" t="s">
        <v>34</v>
      </c>
      <c r="B9" s="617" t="s">
        <v>154</v>
      </c>
      <c r="C9" s="29"/>
      <c r="D9" s="617"/>
      <c r="E9" s="616"/>
    </row>
    <row r="10" spans="1:5" ht="19.95" customHeight="1">
      <c r="A10" s="27">
        <v>1</v>
      </c>
      <c r="B10" s="78" t="s">
        <v>681</v>
      </c>
      <c r="C10" s="618">
        <v>2</v>
      </c>
      <c r="D10" s="619" t="s">
        <v>338</v>
      </c>
      <c r="E10" s="27" t="s">
        <v>296</v>
      </c>
    </row>
    <row r="11" spans="1:5" s="562" customFormat="1" ht="19.95" customHeight="1">
      <c r="A11" s="27">
        <f>+A10+1</f>
        <v>2</v>
      </c>
      <c r="B11" s="78" t="s">
        <v>141</v>
      </c>
      <c r="C11" s="620">
        <v>18.5</v>
      </c>
      <c r="D11" s="78" t="s">
        <v>155</v>
      </c>
      <c r="E11" s="27" t="s">
        <v>297</v>
      </c>
    </row>
    <row r="12" spans="1:5" s="562" customFormat="1" ht="35.4" customHeight="1">
      <c r="A12" s="27">
        <f>+A11+1</f>
        <v>3</v>
      </c>
      <c r="B12" s="78" t="s">
        <v>142</v>
      </c>
      <c r="C12" s="621">
        <v>27.23</v>
      </c>
      <c r="D12" s="78" t="s">
        <v>156</v>
      </c>
      <c r="E12" s="27" t="s">
        <v>640</v>
      </c>
    </row>
    <row r="13" spans="1:5" ht="19.95" customHeight="1">
      <c r="A13" s="27">
        <f>+A12+1</f>
        <v>4</v>
      </c>
      <c r="B13" s="78" t="s">
        <v>85</v>
      </c>
      <c r="C13" s="29"/>
      <c r="D13" s="78"/>
      <c r="E13" s="27"/>
    </row>
    <row r="14" spans="1:5" ht="19.95" customHeight="1">
      <c r="A14" s="193" t="s">
        <v>20</v>
      </c>
      <c r="B14" s="362" t="s">
        <v>157</v>
      </c>
      <c r="C14" s="848">
        <v>0.01</v>
      </c>
      <c r="D14" s="362" t="s">
        <v>158</v>
      </c>
      <c r="E14" s="193"/>
    </row>
    <row r="15" spans="1:5" ht="19.95" customHeight="1">
      <c r="A15" s="193" t="s">
        <v>20</v>
      </c>
      <c r="B15" s="362" t="s">
        <v>159</v>
      </c>
      <c r="C15" s="622">
        <v>2.5000000000000001E-2</v>
      </c>
      <c r="D15" s="362" t="s">
        <v>160</v>
      </c>
      <c r="E15" s="193"/>
    </row>
    <row r="16" spans="1:5" ht="19.95" customHeight="1">
      <c r="A16" s="73" t="s">
        <v>24</v>
      </c>
      <c r="B16" s="74" t="s">
        <v>161</v>
      </c>
      <c r="C16" s="29"/>
      <c r="D16" s="74"/>
      <c r="E16" s="73"/>
    </row>
    <row r="17" spans="1:6" ht="19.95" customHeight="1">
      <c r="A17" s="27">
        <v>1</v>
      </c>
      <c r="B17" s="78" t="s">
        <v>87</v>
      </c>
      <c r="C17" s="29"/>
      <c r="D17" s="78"/>
      <c r="E17" s="27"/>
    </row>
    <row r="18" spans="1:6" s="624" customFormat="1" ht="19.95" customHeight="1">
      <c r="A18" s="193" t="s">
        <v>20</v>
      </c>
      <c r="B18" s="362" t="s">
        <v>686</v>
      </c>
      <c r="C18" s="623">
        <v>0.05</v>
      </c>
      <c r="D18" s="193" t="s">
        <v>730</v>
      </c>
      <c r="E18" s="193" t="s">
        <v>756</v>
      </c>
    </row>
    <row r="19" spans="1:6" s="624" customFormat="1" ht="19.95" customHeight="1">
      <c r="A19" s="193" t="s">
        <v>20</v>
      </c>
      <c r="B19" s="625" t="s">
        <v>731</v>
      </c>
      <c r="C19" s="626">
        <f>D30</f>
        <v>6.3247068173399867E-2</v>
      </c>
      <c r="D19" s="193" t="s">
        <v>741</v>
      </c>
      <c r="E19" s="193" t="s">
        <v>757</v>
      </c>
    </row>
    <row r="20" spans="1:6" s="624" customFormat="1" ht="31.2">
      <c r="A20" s="193" t="s">
        <v>20</v>
      </c>
      <c r="B20" s="625" t="s">
        <v>732</v>
      </c>
      <c r="C20" s="608">
        <f>(3.23%+1.84%+3.15%+3.25%+3.66%)/5</f>
        <v>3.0259999999999999E-2</v>
      </c>
      <c r="D20" s="625" t="s">
        <v>755</v>
      </c>
      <c r="E20" s="27" t="s">
        <v>740</v>
      </c>
    </row>
    <row r="21" spans="1:6" ht="19.95" customHeight="1">
      <c r="A21" s="183">
        <v>2</v>
      </c>
      <c r="B21" s="286" t="s">
        <v>127</v>
      </c>
      <c r="C21" s="627">
        <v>0.05</v>
      </c>
      <c r="D21" s="286" t="s">
        <v>162</v>
      </c>
      <c r="E21" s="183" t="s">
        <v>863</v>
      </c>
    </row>
    <row r="22" spans="1:6" ht="19.95" hidden="1" customHeight="1"/>
    <row r="23" spans="1:6" s="110" customFormat="1" ht="16.2" hidden="1" customHeight="1">
      <c r="A23" s="182">
        <v>1</v>
      </c>
      <c r="B23" s="602" t="s">
        <v>681</v>
      </c>
      <c r="C23" s="603"/>
      <c r="D23" s="602"/>
      <c r="F23" s="30"/>
    </row>
    <row r="24" spans="1:6" s="30" customFormat="1" ht="16.2" hidden="1" customHeight="1">
      <c r="A24" s="588" t="s">
        <v>20</v>
      </c>
      <c r="B24" s="604" t="s">
        <v>733</v>
      </c>
      <c r="C24" s="605">
        <v>2015</v>
      </c>
      <c r="D24" s="606">
        <v>1622.01</v>
      </c>
      <c r="E24" s="110"/>
    </row>
    <row r="25" spans="1:6" s="30" customFormat="1" ht="16.2" hidden="1" customHeight="1">
      <c r="A25" s="588" t="s">
        <v>20</v>
      </c>
      <c r="B25" s="604" t="s">
        <v>734</v>
      </c>
      <c r="C25" s="605">
        <v>2017</v>
      </c>
      <c r="D25" s="606">
        <v>1720.65</v>
      </c>
      <c r="E25" s="110"/>
    </row>
    <row r="26" spans="1:6" s="30" customFormat="1" ht="16.2" hidden="1" customHeight="1">
      <c r="A26" s="588" t="s">
        <v>20</v>
      </c>
      <c r="B26" s="604" t="s">
        <v>735</v>
      </c>
      <c r="C26" s="605">
        <v>2019</v>
      </c>
      <c r="D26" s="606">
        <v>1864.44</v>
      </c>
      <c r="E26" s="110"/>
    </row>
    <row r="27" spans="1:6" s="30" customFormat="1" ht="16.2" hidden="1" customHeight="1">
      <c r="A27" s="588" t="s">
        <v>20</v>
      </c>
      <c r="B27" s="604" t="s">
        <v>736</v>
      </c>
      <c r="C27" s="605">
        <v>2023</v>
      </c>
      <c r="D27" s="606">
        <v>2006.79</v>
      </c>
      <c r="E27" s="110"/>
    </row>
    <row r="28" spans="1:6" s="30" customFormat="1" ht="16.2" hidden="1" customHeight="1">
      <c r="A28" s="588" t="s">
        <v>20</v>
      </c>
      <c r="B28" s="604" t="s">
        <v>737</v>
      </c>
      <c r="C28" s="605">
        <v>2024</v>
      </c>
      <c r="D28" s="607">
        <f>2103.1159</f>
        <v>2103.1158999999998</v>
      </c>
      <c r="E28" s="110"/>
    </row>
    <row r="29" spans="1:6" s="30" customFormat="1" ht="16.2" hidden="1" customHeight="1">
      <c r="A29" s="588" t="s">
        <v>20</v>
      </c>
      <c r="B29" s="604" t="s">
        <v>738</v>
      </c>
      <c r="C29" s="605">
        <v>2024</v>
      </c>
      <c r="D29" s="607">
        <v>2204.0655000000002</v>
      </c>
      <c r="E29" s="110"/>
    </row>
    <row r="30" spans="1:6" s="110" customFormat="1" ht="16.2" hidden="1" customHeight="1">
      <c r="A30" s="182"/>
      <c r="B30" s="182" t="s">
        <v>739</v>
      </c>
      <c r="C30" s="603"/>
      <c r="D30" s="575">
        <f>(D29/D24)^(1/5)-1</f>
        <v>6.3247068173399867E-2</v>
      </c>
      <c r="F30" s="30"/>
    </row>
    <row r="31" spans="1:6" ht="19.95" customHeight="1">
      <c r="D31" s="629"/>
    </row>
  </sheetData>
  <mergeCells count="1">
    <mergeCell ref="A1:E1"/>
  </mergeCells>
  <phoneticPr fontId="14" type="noConversion"/>
  <printOptions horizontalCentered="1"/>
  <pageMargins left="0.74803149606299202" right="0.25" top="0.81" bottom="0.78" header="0.511811023622047" footer="0.511811023622047"/>
  <pageSetup paperSize="9" scale="90" firstPageNumber="32" orientation="portrait" useFirstPageNumber="1" r:id="rId1"/>
  <headerFooter alignWithMargins="0">
    <oddFooter>&amp;C&amp;P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00FF"/>
  </sheetPr>
  <dimension ref="A1:M33"/>
  <sheetViews>
    <sheetView workbookViewId="0">
      <selection activeCell="H15" sqref="H15"/>
    </sheetView>
  </sheetViews>
  <sheetFormatPr defaultColWidth="8.88671875" defaultRowHeight="18" customHeight="1"/>
  <cols>
    <col min="1" max="1" width="5.109375" style="562" bestFit="1" customWidth="1"/>
    <col min="2" max="2" width="13.5546875" style="562" bestFit="1" customWidth="1"/>
    <col min="3" max="3" width="14.33203125" style="562" bestFit="1" customWidth="1"/>
    <col min="4" max="4" width="14.109375" style="562" bestFit="1" customWidth="1"/>
    <col min="5" max="5" width="11.109375" style="562" bestFit="1" customWidth="1"/>
    <col min="6" max="6" width="10.6640625" style="562" bestFit="1" customWidth="1"/>
    <col min="7" max="7" width="11" style="562" bestFit="1" customWidth="1"/>
    <col min="8" max="8" width="11.33203125" style="562" bestFit="1" customWidth="1"/>
    <col min="9" max="10" width="9.88671875" style="562" bestFit="1" customWidth="1"/>
    <col min="11" max="11" width="6.33203125" style="562" bestFit="1" customWidth="1"/>
    <col min="12" max="13" width="6.88671875" style="562" bestFit="1" customWidth="1"/>
    <col min="14" max="16384" width="8.88671875" style="562"/>
  </cols>
  <sheetData>
    <row r="1" spans="1:10" ht="18" customHeight="1">
      <c r="A1" s="1126" t="s">
        <v>656</v>
      </c>
      <c r="B1" s="1126"/>
      <c r="C1" s="1126"/>
      <c r="D1" s="1126"/>
      <c r="E1" s="1126"/>
      <c r="F1" s="1126"/>
      <c r="G1" s="1126"/>
      <c r="H1" s="1126"/>
      <c r="I1" s="1126"/>
      <c r="J1" s="1126"/>
    </row>
    <row r="3" spans="1:10" s="561" customFormat="1" ht="18" customHeight="1">
      <c r="A3" s="583" t="s">
        <v>1</v>
      </c>
      <c r="B3" s="583" t="s">
        <v>97</v>
      </c>
      <c r="C3" s="583" t="s">
        <v>99</v>
      </c>
      <c r="D3" s="583" t="s">
        <v>625</v>
      </c>
      <c r="E3" s="583" t="s">
        <v>626</v>
      </c>
      <c r="F3" s="583" t="s">
        <v>617</v>
      </c>
    </row>
    <row r="4" spans="1:10" ht="18" customHeight="1">
      <c r="A4" s="1132">
        <v>1</v>
      </c>
      <c r="B4" s="1132" t="s">
        <v>641</v>
      </c>
      <c r="C4" s="584" t="s">
        <v>642</v>
      </c>
      <c r="D4" s="585">
        <v>1284612</v>
      </c>
      <c r="E4" s="585">
        <v>2150330</v>
      </c>
      <c r="F4" s="585">
        <v>2697352</v>
      </c>
    </row>
    <row r="5" spans="1:10" ht="18" customHeight="1">
      <c r="A5" s="1132"/>
      <c r="B5" s="1132"/>
      <c r="C5" s="584" t="s">
        <v>643</v>
      </c>
      <c r="D5" s="585">
        <v>91758</v>
      </c>
      <c r="E5" s="585">
        <v>153595</v>
      </c>
      <c r="F5" s="585">
        <v>192668</v>
      </c>
    </row>
    <row r="6" spans="1:10" ht="18" customHeight="1">
      <c r="A6" s="1130" t="s">
        <v>20</v>
      </c>
      <c r="B6" s="1130" t="s">
        <v>644</v>
      </c>
      <c r="C6" s="586" t="s">
        <v>642</v>
      </c>
      <c r="D6" s="587">
        <v>235702</v>
      </c>
      <c r="E6" s="587">
        <v>368355</v>
      </c>
      <c r="F6" s="587">
        <v>499155</v>
      </c>
    </row>
    <row r="7" spans="1:10" ht="18" customHeight="1">
      <c r="A7" s="1130"/>
      <c r="B7" s="1130"/>
      <c r="C7" s="586" t="s">
        <v>643</v>
      </c>
      <c r="D7" s="587">
        <v>16836</v>
      </c>
      <c r="E7" s="587">
        <v>26311</v>
      </c>
      <c r="F7" s="587">
        <v>35654</v>
      </c>
    </row>
    <row r="8" spans="1:10" ht="18" customHeight="1">
      <c r="A8" s="1130" t="s">
        <v>20</v>
      </c>
      <c r="B8" s="1130" t="s">
        <v>645</v>
      </c>
      <c r="C8" s="586" t="s">
        <v>642</v>
      </c>
      <c r="D8" s="587">
        <v>288080</v>
      </c>
      <c r="E8" s="587">
        <v>450211</v>
      </c>
      <c r="F8" s="587">
        <v>610079</v>
      </c>
    </row>
    <row r="9" spans="1:10" ht="18" customHeight="1">
      <c r="A9" s="1130"/>
      <c r="B9" s="1130"/>
      <c r="C9" s="586" t="s">
        <v>643</v>
      </c>
      <c r="D9" s="587">
        <v>20577</v>
      </c>
      <c r="E9" s="587">
        <v>32158</v>
      </c>
      <c r="F9" s="587">
        <v>43577</v>
      </c>
    </row>
    <row r="10" spans="1:10" ht="18" customHeight="1">
      <c r="A10" s="1130" t="s">
        <v>20</v>
      </c>
      <c r="B10" s="1130" t="s">
        <v>110</v>
      </c>
      <c r="C10" s="586" t="s">
        <v>642</v>
      </c>
      <c r="D10" s="587">
        <v>760830</v>
      </c>
      <c r="E10" s="587">
        <v>1313764</v>
      </c>
      <c r="F10" s="587">
        <v>1588118</v>
      </c>
    </row>
    <row r="11" spans="1:10" ht="18" customHeight="1">
      <c r="A11" s="1130"/>
      <c r="B11" s="1130"/>
      <c r="C11" s="586" t="s">
        <v>643</v>
      </c>
      <c r="D11" s="587">
        <v>54345</v>
      </c>
      <c r="E11" s="587">
        <v>95126</v>
      </c>
      <c r="F11" s="587">
        <v>113437</v>
      </c>
    </row>
    <row r="12" spans="1:10" ht="18" customHeight="1">
      <c r="D12" s="567"/>
      <c r="E12" s="567"/>
      <c r="F12" s="567"/>
      <c r="G12" s="561" t="s">
        <v>259</v>
      </c>
      <c r="H12" s="561" t="s">
        <v>659</v>
      </c>
    </row>
    <row r="13" spans="1:10" ht="18" customHeight="1">
      <c r="B13" s="1129" t="s">
        <v>251</v>
      </c>
      <c r="C13" s="562" t="s">
        <v>126</v>
      </c>
      <c r="D13" s="563">
        <f>(D7+D9)/D5</f>
        <v>0.40773556529130978</v>
      </c>
      <c r="E13" s="563">
        <f t="shared" ref="E13:F13" si="0">(E7+E9)/E5</f>
        <v>0.38066994368306262</v>
      </c>
      <c r="F13" s="563">
        <f t="shared" si="0"/>
        <v>0.41123071812651818</v>
      </c>
      <c r="G13" s="564">
        <f>AVERAGE(D13:F13)</f>
        <v>0.39987874236696358</v>
      </c>
      <c r="H13" s="565">
        <v>0.4</v>
      </c>
    </row>
    <row r="14" spans="1:10" ht="18" customHeight="1">
      <c r="B14" s="1129"/>
      <c r="C14" s="562" t="s">
        <v>657</v>
      </c>
      <c r="D14" s="563">
        <f>D11/D5</f>
        <v>0.59226443470869028</v>
      </c>
      <c r="E14" s="563">
        <f t="shared" ref="E14:F14" si="1">E11/E5</f>
        <v>0.61933005631693738</v>
      </c>
      <c r="F14" s="563">
        <f t="shared" si="1"/>
        <v>0.58876928187348188</v>
      </c>
      <c r="G14" s="564">
        <f>AVERAGE(D14:F14)</f>
        <v>0.60012125763303648</v>
      </c>
      <c r="H14" s="565">
        <v>0.6</v>
      </c>
    </row>
    <row r="15" spans="1:10" s="561" customFormat="1" ht="18" customHeight="1">
      <c r="B15" s="1129"/>
      <c r="C15" s="561" t="s">
        <v>42</v>
      </c>
      <c r="D15" s="566">
        <f>SUM(D13:D14)</f>
        <v>1</v>
      </c>
      <c r="E15" s="566">
        <f t="shared" ref="E15:H15" si="2">SUM(E13:E14)</f>
        <v>1</v>
      </c>
      <c r="F15" s="566">
        <f t="shared" si="2"/>
        <v>1</v>
      </c>
      <c r="G15" s="566">
        <f t="shared" si="2"/>
        <v>1</v>
      </c>
      <c r="H15" s="566">
        <f t="shared" si="2"/>
        <v>1</v>
      </c>
    </row>
    <row r="18" spans="1:13" ht="31.2">
      <c r="A18" s="1127" t="s">
        <v>43</v>
      </c>
      <c r="B18" s="1127" t="s">
        <v>646</v>
      </c>
      <c r="C18" s="182" t="s">
        <v>658</v>
      </c>
      <c r="D18" s="182" t="s">
        <v>647</v>
      </c>
      <c r="E18" s="182" t="s">
        <v>648</v>
      </c>
      <c r="F18" s="182" t="s">
        <v>649</v>
      </c>
      <c r="G18" s="182" t="s">
        <v>650</v>
      </c>
      <c r="H18" s="182" t="s">
        <v>651</v>
      </c>
      <c r="I18" s="182" t="s">
        <v>652</v>
      </c>
      <c r="J18" s="182" t="s">
        <v>653</v>
      </c>
    </row>
    <row r="19" spans="1:13" ht="18" customHeight="1">
      <c r="A19" s="1127"/>
      <c r="B19" s="1127"/>
      <c r="C19" s="182" t="s">
        <v>654</v>
      </c>
      <c r="D19" s="182" t="s">
        <v>654</v>
      </c>
      <c r="E19" s="182" t="s">
        <v>654</v>
      </c>
      <c r="F19" s="182" t="s">
        <v>654</v>
      </c>
      <c r="G19" s="182" t="s">
        <v>654</v>
      </c>
      <c r="H19" s="182" t="s">
        <v>654</v>
      </c>
      <c r="I19" s="182" t="s">
        <v>655</v>
      </c>
      <c r="J19" s="182" t="s">
        <v>655</v>
      </c>
    </row>
    <row r="20" spans="1:13" ht="18" customHeight="1">
      <c r="A20" s="588">
        <v>1</v>
      </c>
      <c r="B20" s="588" t="s">
        <v>625</v>
      </c>
      <c r="C20" s="589">
        <v>91758</v>
      </c>
      <c r="D20" s="589">
        <f>56022-F20</f>
        <v>55342</v>
      </c>
      <c r="E20" s="589">
        <v>35736</v>
      </c>
      <c r="F20" s="588">
        <v>680</v>
      </c>
      <c r="G20" s="589">
        <v>41291</v>
      </c>
      <c r="H20" s="589">
        <v>50467</v>
      </c>
      <c r="I20" s="589">
        <v>23803</v>
      </c>
      <c r="J20" s="589">
        <f>(C20-I20)/2</f>
        <v>33977.5</v>
      </c>
    </row>
    <row r="21" spans="1:13" ht="18" customHeight="1">
      <c r="A21" s="588">
        <v>2</v>
      </c>
      <c r="B21" s="588" t="s">
        <v>626</v>
      </c>
      <c r="C21" s="589">
        <v>153595</v>
      </c>
      <c r="D21" s="589">
        <f>99606-F21</f>
        <v>97900</v>
      </c>
      <c r="E21" s="589">
        <v>53989</v>
      </c>
      <c r="F21" s="589">
        <v>1706</v>
      </c>
      <c r="G21" s="589">
        <v>78155</v>
      </c>
      <c r="H21" s="589">
        <v>75440</v>
      </c>
      <c r="I21" s="589">
        <v>40734</v>
      </c>
      <c r="J21" s="589">
        <f t="shared" ref="J21:J22" si="3">(C21-I21)/2</f>
        <v>56430.5</v>
      </c>
    </row>
    <row r="22" spans="1:13" ht="18" customHeight="1">
      <c r="A22" s="588">
        <v>3</v>
      </c>
      <c r="B22" s="588" t="s">
        <v>617</v>
      </c>
      <c r="C22" s="589">
        <v>192668</v>
      </c>
      <c r="D22" s="589">
        <f>126581-F22</f>
        <v>122411</v>
      </c>
      <c r="E22" s="589">
        <v>66087</v>
      </c>
      <c r="F22" s="589">
        <v>4170</v>
      </c>
      <c r="G22" s="589">
        <v>88931</v>
      </c>
      <c r="H22" s="589">
        <v>103737</v>
      </c>
      <c r="I22" s="589">
        <v>45206</v>
      </c>
      <c r="J22" s="589">
        <f t="shared" si="3"/>
        <v>73731</v>
      </c>
    </row>
    <row r="23" spans="1:13" ht="18" customHeight="1">
      <c r="A23" s="30"/>
      <c r="B23" s="30"/>
      <c r="C23" s="67"/>
      <c r="D23" s="67"/>
      <c r="E23" s="67"/>
      <c r="F23" s="67"/>
      <c r="G23" s="67"/>
      <c r="H23" s="67"/>
      <c r="I23" s="1131" t="s">
        <v>775</v>
      </c>
      <c r="J23" s="1131"/>
      <c r="L23" s="1126" t="s">
        <v>712</v>
      </c>
      <c r="M23" s="1126"/>
    </row>
    <row r="24" spans="1:13" ht="18" customHeight="1">
      <c r="A24" s="30"/>
      <c r="B24" s="30"/>
      <c r="C24" s="67"/>
      <c r="D24" s="67"/>
      <c r="E24" s="67"/>
      <c r="F24" s="67"/>
      <c r="G24" s="67"/>
      <c r="H24" s="67"/>
      <c r="I24" s="63" t="s">
        <v>776</v>
      </c>
      <c r="J24" s="63" t="s">
        <v>777</v>
      </c>
      <c r="L24" s="63" t="s">
        <v>776</v>
      </c>
      <c r="M24" s="63" t="s">
        <v>777</v>
      </c>
    </row>
    <row r="25" spans="1:13" ht="18" customHeight="1">
      <c r="B25" s="1128" t="s">
        <v>715</v>
      </c>
      <c r="C25" s="562" t="s">
        <v>625</v>
      </c>
      <c r="D25" s="563">
        <f>D20/C20</f>
        <v>0.60312997231848997</v>
      </c>
      <c r="E25" s="563">
        <f>E20/C20</f>
        <v>0.38945922971294056</v>
      </c>
      <c r="F25" s="563">
        <f>F20/C20</f>
        <v>7.4107979685694983E-3</v>
      </c>
      <c r="G25" s="568">
        <f>SUM(D25:F25)</f>
        <v>1</v>
      </c>
      <c r="I25" s="357">
        <f>I20/C20</f>
        <v>0.25941062359685257</v>
      </c>
      <c r="J25" s="357">
        <f>J20*2/C20</f>
        <v>0.74058937640314737</v>
      </c>
      <c r="K25" s="568"/>
      <c r="L25" s="357">
        <f>I20/(I20+J20)</f>
        <v>0.41195559055390657</v>
      </c>
      <c r="M25" s="357">
        <f>J20/(I20+J20)</f>
        <v>0.58804440944609337</v>
      </c>
    </row>
    <row r="26" spans="1:13" ht="18" customHeight="1">
      <c r="B26" s="1129"/>
      <c r="C26" s="562" t="s">
        <v>626</v>
      </c>
      <c r="D26" s="563">
        <f>D21/C21</f>
        <v>0.63739054005664242</v>
      </c>
      <c r="E26" s="563">
        <f>E21/C21</f>
        <v>0.35150232754972494</v>
      </c>
      <c r="F26" s="563">
        <f>F21/C21</f>
        <v>1.1107132393632604E-2</v>
      </c>
      <c r="G26" s="568">
        <f t="shared" ref="G26:G29" si="4">SUM(D26:F26)</f>
        <v>0.99999999999999989</v>
      </c>
      <c r="I26" s="357">
        <f>I21/C21</f>
        <v>0.26520394544093234</v>
      </c>
      <c r="J26" s="357">
        <f>J21*2/C21</f>
        <v>0.73479605455906771</v>
      </c>
      <c r="K26" s="568"/>
      <c r="L26" s="357">
        <f>I21/(I21+J21)</f>
        <v>0.4192271868840986</v>
      </c>
      <c r="M26" s="357">
        <f>J21/(I21+J21)</f>
        <v>0.58077281311590134</v>
      </c>
    </row>
    <row r="27" spans="1:13" ht="18" customHeight="1">
      <c r="B27" s="1129"/>
      <c r="C27" s="562" t="s">
        <v>617</v>
      </c>
      <c r="D27" s="563">
        <f>D22/C22</f>
        <v>0.63534681420889816</v>
      </c>
      <c r="E27" s="563">
        <f>E22/C22</f>
        <v>0.34300973695683767</v>
      </c>
      <c r="F27" s="563">
        <f>F22/C22</f>
        <v>2.1643448834264122E-2</v>
      </c>
      <c r="G27" s="568">
        <f t="shared" si="4"/>
        <v>1</v>
      </c>
      <c r="I27" s="357">
        <f>I22/C22</f>
        <v>0.23463159424502253</v>
      </c>
      <c r="J27" s="357">
        <f>J22*2/C22</f>
        <v>0.76536840575497744</v>
      </c>
      <c r="K27" s="568"/>
      <c r="L27" s="357">
        <f>I22/(I22+J22)</f>
        <v>0.38008357365664175</v>
      </c>
      <c r="M27" s="357">
        <f>J22/(I22+J22)</f>
        <v>0.6199164263433582</v>
      </c>
    </row>
    <row r="28" spans="1:13" s="561" customFormat="1" ht="18" customHeight="1">
      <c r="B28" s="1129"/>
      <c r="C28" s="561" t="s">
        <v>259</v>
      </c>
      <c r="D28" s="569">
        <f>AVERAGEA(D25:D27)</f>
        <v>0.62528910886134348</v>
      </c>
      <c r="E28" s="569">
        <f t="shared" ref="E28:F28" si="5">AVERAGEA(E25:E27)</f>
        <v>0.36132376473983441</v>
      </c>
      <c r="F28" s="569">
        <f t="shared" si="5"/>
        <v>1.3387126398822077E-2</v>
      </c>
      <c r="G28" s="566">
        <f t="shared" si="4"/>
        <v>1</v>
      </c>
      <c r="I28" s="570">
        <f>AVERAGEA(I25:I27)</f>
        <v>0.25308205442760251</v>
      </c>
      <c r="J28" s="570">
        <f>AVERAGEA(J25:J27)</f>
        <v>0.74691794557239743</v>
      </c>
      <c r="K28" s="566"/>
      <c r="L28" s="570">
        <f>AVERAGEA(L25:L27)</f>
        <v>0.40375545036488231</v>
      </c>
      <c r="M28" s="570">
        <f>AVERAGEA(M25:M27)</f>
        <v>0.59624454963511775</v>
      </c>
    </row>
    <row r="29" spans="1:13" s="561" customFormat="1" ht="18" customHeight="1">
      <c r="C29" s="561" t="s">
        <v>659</v>
      </c>
      <c r="D29" s="571">
        <v>0.625</v>
      </c>
      <c r="E29" s="571">
        <f>100%-D29-F29</f>
        <v>0.36</v>
      </c>
      <c r="F29" s="571">
        <v>1.4999999999999999E-2</v>
      </c>
      <c r="G29" s="566">
        <f t="shared" si="4"/>
        <v>1</v>
      </c>
      <c r="I29" s="572">
        <v>0.25</v>
      </c>
      <c r="J29" s="572">
        <v>0.75</v>
      </c>
      <c r="K29" s="566"/>
      <c r="L29" s="566">
        <v>0.4</v>
      </c>
      <c r="M29" s="566">
        <v>0.6</v>
      </c>
    </row>
    <row r="32" spans="1:13" ht="18" customHeight="1">
      <c r="C32" s="567"/>
    </row>
    <row r="33" spans="3:3" ht="18" customHeight="1">
      <c r="C33" s="357"/>
    </row>
  </sheetData>
  <mergeCells count="15">
    <mergeCell ref="A1:J1"/>
    <mergeCell ref="B13:B15"/>
    <mergeCell ref="A4:A5"/>
    <mergeCell ref="B4:B5"/>
    <mergeCell ref="A6:A7"/>
    <mergeCell ref="B6:B7"/>
    <mergeCell ref="A8:A9"/>
    <mergeCell ref="B8:B9"/>
    <mergeCell ref="L23:M23"/>
    <mergeCell ref="A18:A19"/>
    <mergeCell ref="B18:B19"/>
    <mergeCell ref="B25:B28"/>
    <mergeCell ref="A10:A11"/>
    <mergeCell ref="B10:B11"/>
    <mergeCell ref="I23:J23"/>
  </mergeCells>
  <phoneticPr fontId="14" type="noConversion"/>
  <printOptions horizontalCentered="1"/>
  <pageMargins left="0.2" right="0.2" top="0.5" bottom="0.5" header="0.3" footer="0.3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Phan nam</vt:lpstr>
      <vt:lpstr>1.THTMĐT</vt:lpstr>
      <vt:lpstr>2.TMĐT-GĐ1</vt:lpstr>
      <vt:lpstr>2.1.Khac- GĐ1</vt:lpstr>
      <vt:lpstr>2.2.Vay-GĐ1</vt:lpstr>
      <vt:lpstr>3.TMĐT-GĐ2</vt:lpstr>
      <vt:lpstr>VAT</vt:lpstr>
      <vt:lpstr>DPTG-CTH</vt:lpstr>
      <vt:lpstr>HSTV</vt:lpstr>
      <vt:lpstr>1.TH</vt:lpstr>
      <vt:lpstr>2.TH</vt:lpstr>
      <vt:lpstr>CBTN</vt:lpstr>
      <vt:lpstr>3.1.Vay-GĐ2</vt:lpstr>
      <vt:lpstr>4.DThu</vt:lpstr>
      <vt:lpstr>4.1.Hang hoa</vt:lpstr>
      <vt:lpstr>4.2.Bieu cuoc</vt:lpstr>
      <vt:lpstr>4.3.DT-20"</vt:lpstr>
      <vt:lpstr>4.4.DT-40"</vt:lpstr>
      <vt:lpstr>4.5.Cau ben</vt:lpstr>
      <vt:lpstr>5.Chi phi</vt:lpstr>
      <vt:lpstr>5.1.Luong</vt:lpstr>
      <vt:lpstr>5.2.Khau hao</vt:lpstr>
      <vt:lpstr>6.LN</vt:lpstr>
      <vt:lpstr>7.CĐTN</vt:lpstr>
      <vt:lpstr>8.IRR</vt:lpstr>
      <vt:lpstr>9.Chi tieu</vt:lpstr>
      <vt:lpstr>10.Thong so</vt:lpstr>
      <vt:lpstr>Tỷ lệ HH</vt:lpstr>
      <vt:lpstr>'1.TH'!Print_Area</vt:lpstr>
      <vt:lpstr>'1.THTMĐT'!Print_Area</vt:lpstr>
      <vt:lpstr>'10.Thong so'!Print_Area</vt:lpstr>
      <vt:lpstr>'2.1.Khac- GĐ1'!Print_Area</vt:lpstr>
      <vt:lpstr>'2.2.Vay-GĐ1'!Print_Area</vt:lpstr>
      <vt:lpstr>'2.TH'!Print_Area</vt:lpstr>
      <vt:lpstr>'2.TMĐT-GĐ1'!Print_Area</vt:lpstr>
      <vt:lpstr>'3.1.Vay-GĐ2'!Print_Area</vt:lpstr>
      <vt:lpstr>'3.TMĐT-GĐ2'!Print_Area</vt:lpstr>
      <vt:lpstr>'4.1.Hang hoa'!Print_Area</vt:lpstr>
      <vt:lpstr>'4.2.Bieu cuoc'!Print_Area</vt:lpstr>
      <vt:lpstr>'4.3.DT-20"'!Print_Area</vt:lpstr>
      <vt:lpstr>'4.4.DT-40"'!Print_Area</vt:lpstr>
      <vt:lpstr>'4.5.Cau ben'!Print_Area</vt:lpstr>
      <vt:lpstr>'4.DThu'!Print_Area</vt:lpstr>
      <vt:lpstr>'5.1.Luong'!Print_Area</vt:lpstr>
      <vt:lpstr>'5.2.Khau hao'!Print_Area</vt:lpstr>
      <vt:lpstr>'5.Chi phi'!Print_Area</vt:lpstr>
      <vt:lpstr>'6.LN'!Print_Area</vt:lpstr>
      <vt:lpstr>'7.CĐTN'!Print_Area</vt:lpstr>
      <vt:lpstr>'8.IRR'!Print_Area</vt:lpstr>
      <vt:lpstr>'9.Chi tieu'!Print_Area</vt:lpstr>
      <vt:lpstr>CBTN!Print_Area</vt:lpstr>
      <vt:lpstr>'DPTG-CTH'!Print_Area</vt:lpstr>
      <vt:lpstr>'Phan nam'!Print_Area</vt:lpstr>
      <vt:lpstr>'Tỷ lệ HH'!Print_Area</vt:lpstr>
      <vt:lpstr>VAT!Print_Area</vt:lpstr>
      <vt:lpstr>'2.1.Khac- GĐ1'!Print_Titles</vt:lpstr>
      <vt:lpstr>'2.2.Vay-GĐ1'!Print_Titles</vt:lpstr>
      <vt:lpstr>'2.TMĐT-GĐ1'!Print_Titles</vt:lpstr>
      <vt:lpstr>'3.1.Vay-GĐ2'!Print_Titles</vt:lpstr>
      <vt:lpstr>'3.TMĐT-GĐ2'!Print_Titles</vt:lpstr>
      <vt:lpstr>'4.3.DT-20"'!Print_Titles</vt:lpstr>
      <vt:lpstr>'4.4.DT-40"'!Print_Titles</vt:lpstr>
      <vt:lpstr>'5.2.Khau hao'!Print_Titles</vt:lpstr>
      <vt:lpstr>'7.CĐTN'!Print_Titles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Đoàn Thị Như Ý</cp:lastModifiedBy>
  <cp:lastPrinted>2026-08-25T08:20:16Z</cp:lastPrinted>
  <dcterms:created xsi:type="dcterms:W3CDTF">2018-01-04T07:20:13Z</dcterms:created>
  <dcterms:modified xsi:type="dcterms:W3CDTF">2026-08-25T08:22:48Z</dcterms:modified>
</cp:coreProperties>
</file>